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m\Downloads\"/>
    </mc:Choice>
  </mc:AlternateContent>
  <xr:revisionPtr revIDLastSave="0" documentId="13_ncr:1_{0DE5CC48-715E-452E-B271-70DF3D12EE16}" xr6:coauthVersionLast="47" xr6:coauthVersionMax="47" xr10:uidLastSave="{00000000-0000-0000-0000-000000000000}"/>
  <bookViews>
    <workbookView xWindow="-120" yWindow="-120" windowWidth="20730" windowHeight="11040" activeTab="1" xr2:uid="{5CA7C2A0-A57E-46AC-8AFD-447CA6175F2B}"/>
  </bookViews>
  <sheets>
    <sheet name="PRODUCTOS QUE FALTA COTIZACIÓN" sheetId="1" r:id="rId1"/>
    <sheet name="COTIZACIONES RI" sheetId="2" r:id="rId2"/>
    <sheet name="COTIZACIONES APS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'COTIZACIONES APS'!$A$5:$J$73</definedName>
    <definedName name="_xlnm._FilterDatabase" localSheetId="1" hidden="1">'COTIZACIONES RI'!$A$2:$O$64</definedName>
    <definedName name="a">#REF!</definedName>
    <definedName name="Alimentos">#REF!</definedName>
    <definedName name="Alimentoscod">#REF!</definedName>
    <definedName name="ALIMENTOSINFANTILES">#REF!</definedName>
    <definedName name="ALIMENTOSMANUFACTURADOS">#REF!</definedName>
    <definedName name="ALIMENTOSNATIVOS">#REF!</definedName>
    <definedName name="ALIMETNOS">#REF!</definedName>
    <definedName name="ATLANTICO">#REF!</definedName>
    <definedName name="BOGOTA">#REF!</definedName>
    <definedName name="BOLIVAR">#REF!</definedName>
    <definedName name="CAQUETA">#REF!</definedName>
    <definedName name="CARNESYDERIVADOS">#REF!</definedName>
    <definedName name="CENTRI">#REF!</definedName>
    <definedName name="CENTRO">#REF!</definedName>
    <definedName name="CENTROS">#REF!</definedName>
    <definedName name="CEREALES_Y_DERIVADOS">#REF!</definedName>
    <definedName name="CHOCO">#REF!</definedName>
    <definedName name="Consulta1">#REF!</definedName>
    <definedName name="COTIZACIONES">[1]COTIZACIONES!$A$1:$O$59</definedName>
    <definedName name="Formula2018">'[2]Tabla de composicion 2018'!$A$2:$AI$2431</definedName>
    <definedName name="GRASAS">#REF!</definedName>
    <definedName name="GRASASYACEITES">#REF!</definedName>
    <definedName name="GUAINIA">#REF!</definedName>
    <definedName name="GUAJIRA">#REF!</definedName>
    <definedName name="LECHEYDERIVADOS">#REF!</definedName>
    <definedName name="LEGUMINOSASYDERIVADOS">#REF!</definedName>
    <definedName name="listado">#REF!</definedName>
    <definedName name="MUNICIPIOS">#REF!</definedName>
    <definedName name="NORTESANTANDER">#REF!</definedName>
    <definedName name="NSANTANDER">#REF!</definedName>
    <definedName name="PAPA">#REF!</definedName>
    <definedName name="PEDOL">#REF!</definedName>
    <definedName name="PESCADOSYMARISCOS">#REF!</definedName>
    <definedName name="PRODUCTOSAZUCARADOS">#REF!</definedName>
    <definedName name="Recomendaciones">#REF!</definedName>
    <definedName name="Recomnutrientes">[2]Recomendaciones!$A$2:$M$38</definedName>
    <definedName name="RIOACHA">#REF!</definedName>
    <definedName name="SAI">#REF!</definedName>
    <definedName name="SANANDRES">#REF!</definedName>
    <definedName name="SANTANDER">#REF!</definedName>
    <definedName name="TablaCompleta">#REF!</definedName>
    <definedName name="TUBERCULOS">#REF!</definedName>
    <definedName name="VALLE">#REF!</definedName>
    <definedName name="VAUPES">#REF!</definedName>
    <definedName name="VERDURAS">#REF!</definedName>
    <definedName name="VERDURASYHORTALIZA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3" l="1"/>
  <c r="F87" i="3"/>
  <c r="F86" i="3"/>
  <c r="F85" i="3"/>
  <c r="F84" i="3"/>
  <c r="F83" i="3"/>
  <c r="F82" i="3"/>
  <c r="F81" i="3"/>
  <c r="F80" i="3"/>
  <c r="F79" i="3"/>
  <c r="F78" i="3"/>
  <c r="I75" i="3" l="1"/>
  <c r="G75" i="3"/>
  <c r="E75" i="3"/>
  <c r="D75" i="3"/>
  <c r="C75" i="3"/>
  <c r="F73" i="3"/>
  <c r="H73" i="3" s="1"/>
  <c r="F72" i="3"/>
  <c r="H72" i="3" s="1"/>
  <c r="H71" i="3"/>
  <c r="F71" i="3"/>
  <c r="F70" i="3"/>
  <c r="H70" i="3" s="1"/>
  <c r="F69" i="3"/>
  <c r="H69" i="3" s="1"/>
  <c r="F68" i="3"/>
  <c r="H68" i="3" s="1"/>
  <c r="F67" i="3"/>
  <c r="H67" i="3" s="1"/>
  <c r="F66" i="3"/>
  <c r="H66" i="3" s="1"/>
  <c r="H65" i="3"/>
  <c r="F65" i="3"/>
  <c r="F64" i="3"/>
  <c r="H64" i="3" s="1"/>
  <c r="F63" i="3"/>
  <c r="H63" i="3" s="1"/>
  <c r="F62" i="3"/>
  <c r="H62" i="3" s="1"/>
  <c r="F61" i="3"/>
  <c r="H61" i="3" s="1"/>
  <c r="F60" i="3"/>
  <c r="H60" i="3" s="1"/>
  <c r="H59" i="3"/>
  <c r="F59" i="3"/>
  <c r="F58" i="3"/>
  <c r="H58" i="3" s="1"/>
  <c r="F57" i="3"/>
  <c r="H57" i="3" s="1"/>
  <c r="F56" i="3"/>
  <c r="H56" i="3" s="1"/>
  <c r="F55" i="3"/>
  <c r="H55" i="3" s="1"/>
  <c r="F54" i="3"/>
  <c r="H54" i="3" s="1"/>
  <c r="H53" i="3"/>
  <c r="F53" i="3"/>
  <c r="F52" i="3"/>
  <c r="H52" i="3" s="1"/>
  <c r="F51" i="3"/>
  <c r="H51" i="3" s="1"/>
  <c r="F50" i="3"/>
  <c r="H50" i="3" s="1"/>
  <c r="F49" i="3"/>
  <c r="H49" i="3" s="1"/>
  <c r="F48" i="3"/>
  <c r="H48" i="3" s="1"/>
  <c r="H47" i="3"/>
  <c r="F47" i="3"/>
  <c r="F46" i="3"/>
  <c r="H46" i="3" s="1"/>
  <c r="F45" i="3"/>
  <c r="H45" i="3" s="1"/>
  <c r="F44" i="3"/>
  <c r="H44" i="3" s="1"/>
  <c r="F43" i="3"/>
  <c r="H43" i="3" s="1"/>
  <c r="F42" i="3"/>
  <c r="H42" i="3" s="1"/>
  <c r="H41" i="3"/>
  <c r="F41" i="3"/>
  <c r="F40" i="3"/>
  <c r="H40" i="3" s="1"/>
  <c r="F39" i="3"/>
  <c r="H39" i="3" s="1"/>
  <c r="F38" i="3"/>
  <c r="H38" i="3" s="1"/>
  <c r="F37" i="3"/>
  <c r="H37" i="3" s="1"/>
  <c r="F36" i="3"/>
  <c r="H36" i="3" s="1"/>
  <c r="H35" i="3"/>
  <c r="F35" i="3"/>
  <c r="F34" i="3"/>
  <c r="H34" i="3" s="1"/>
  <c r="F33" i="3"/>
  <c r="H33" i="3" s="1"/>
  <c r="F32" i="3"/>
  <c r="H32" i="3" s="1"/>
  <c r="F31" i="3"/>
  <c r="H31" i="3" s="1"/>
  <c r="F30" i="3"/>
  <c r="H30" i="3" s="1"/>
  <c r="H29" i="3"/>
  <c r="F29" i="3"/>
  <c r="F28" i="3"/>
  <c r="H28" i="3" s="1"/>
  <c r="F27" i="3"/>
  <c r="H27" i="3" s="1"/>
  <c r="F26" i="3"/>
  <c r="H26" i="3" s="1"/>
  <c r="F25" i="3"/>
  <c r="H25" i="3" s="1"/>
  <c r="F24" i="3"/>
  <c r="H24" i="3" s="1"/>
  <c r="H23" i="3"/>
  <c r="F23" i="3"/>
  <c r="F22" i="3"/>
  <c r="H22" i="3" s="1"/>
  <c r="F21" i="3"/>
  <c r="H21" i="3" s="1"/>
  <c r="F20" i="3"/>
  <c r="H20" i="3" s="1"/>
  <c r="F19" i="3"/>
  <c r="H19" i="3" s="1"/>
  <c r="F18" i="3"/>
  <c r="H18" i="3" s="1"/>
  <c r="H17" i="3"/>
  <c r="F17" i="3"/>
  <c r="F16" i="3"/>
  <c r="H16" i="3" s="1"/>
  <c r="F15" i="3"/>
  <c r="H15" i="3" s="1"/>
  <c r="F14" i="3"/>
  <c r="H14" i="3" s="1"/>
  <c r="F13" i="3"/>
  <c r="H13" i="3" s="1"/>
  <c r="F12" i="3"/>
  <c r="H12" i="3" s="1"/>
  <c r="H11" i="3"/>
  <c r="F11" i="3"/>
  <c r="F10" i="3"/>
  <c r="H10" i="3" s="1"/>
  <c r="F9" i="3"/>
  <c r="H9" i="3" s="1"/>
  <c r="F8" i="3"/>
  <c r="H8" i="3" s="1"/>
  <c r="F7" i="3"/>
  <c r="H7" i="3" s="1"/>
  <c r="F6" i="3"/>
  <c r="K64" i="2"/>
  <c r="I64" i="2"/>
  <c r="G64" i="2"/>
  <c r="A64" i="2"/>
  <c r="M63" i="2"/>
  <c r="M62" i="2"/>
  <c r="M61" i="2"/>
  <c r="M60" i="2"/>
  <c r="M59" i="2"/>
  <c r="M58" i="2"/>
  <c r="N58" i="2" s="1"/>
  <c r="M57" i="2"/>
  <c r="N57" i="2" s="1"/>
  <c r="M56" i="2"/>
  <c r="N56" i="2" s="1"/>
  <c r="M55" i="2"/>
  <c r="N55" i="2" s="1"/>
  <c r="M54" i="2"/>
  <c r="N54" i="2" s="1"/>
  <c r="M53" i="2"/>
  <c r="N53" i="2" s="1"/>
  <c r="O52" i="2"/>
  <c r="N52" i="2"/>
  <c r="M52" i="2"/>
  <c r="M51" i="2"/>
  <c r="N51" i="2" s="1"/>
  <c r="M50" i="2"/>
  <c r="N50" i="2" s="1"/>
  <c r="M49" i="2"/>
  <c r="N49" i="2" s="1"/>
  <c r="M48" i="2"/>
  <c r="N48" i="2" s="1"/>
  <c r="M47" i="2"/>
  <c r="N47" i="2" s="1"/>
  <c r="N46" i="2"/>
  <c r="M46" i="2"/>
  <c r="M45" i="2"/>
  <c r="N45" i="2" s="1"/>
  <c r="M44" i="2"/>
  <c r="N44" i="2" s="1"/>
  <c r="M43" i="2"/>
  <c r="N43" i="2" s="1"/>
  <c r="M42" i="2"/>
  <c r="N42" i="2" s="1"/>
  <c r="M41" i="2"/>
  <c r="N41" i="2" s="1"/>
  <c r="N40" i="2"/>
  <c r="M40" i="2"/>
  <c r="M39" i="2"/>
  <c r="N39" i="2" s="1"/>
  <c r="M38" i="2"/>
  <c r="N38" i="2" s="1"/>
  <c r="M37" i="2"/>
  <c r="N37" i="2" s="1"/>
  <c r="M36" i="2"/>
  <c r="N36" i="2" s="1"/>
  <c r="M35" i="2"/>
  <c r="N35" i="2" s="1"/>
  <c r="N34" i="2"/>
  <c r="M34" i="2"/>
  <c r="M33" i="2"/>
  <c r="N33" i="2" s="1"/>
  <c r="M32" i="2"/>
  <c r="N32" i="2" s="1"/>
  <c r="M31" i="2"/>
  <c r="N31" i="2" s="1"/>
  <c r="M30" i="2"/>
  <c r="N30" i="2" s="1"/>
  <c r="M29" i="2"/>
  <c r="M28" i="2"/>
  <c r="M27" i="2"/>
  <c r="M26" i="2"/>
  <c r="N26" i="2" s="1"/>
  <c r="M25" i="2"/>
  <c r="N25" i="2" s="1"/>
  <c r="M24" i="2"/>
  <c r="M23" i="2"/>
  <c r="M22" i="2"/>
  <c r="M21" i="2"/>
  <c r="M20" i="2"/>
  <c r="N20" i="2" s="1"/>
  <c r="M19" i="2"/>
  <c r="N19" i="2" s="1"/>
  <c r="M18" i="2"/>
  <c r="M17" i="2"/>
  <c r="M16" i="2"/>
  <c r="M15" i="2"/>
  <c r="M14" i="2"/>
  <c r="M13" i="2"/>
  <c r="M12" i="2"/>
  <c r="M11" i="2"/>
  <c r="M10" i="2"/>
  <c r="N10" i="2" s="1"/>
  <c r="M9" i="2"/>
  <c r="N9" i="2" s="1"/>
  <c r="M8" i="2"/>
  <c r="N8" i="2" s="1"/>
  <c r="M7" i="2"/>
  <c r="N7" i="2" s="1"/>
  <c r="M6" i="2"/>
  <c r="M5" i="2"/>
  <c r="M4" i="2"/>
  <c r="N4" i="2" s="1"/>
  <c r="M3" i="2"/>
  <c r="F75" i="3" l="1"/>
  <c r="H6" i="3"/>
  <c r="H75" i="3" s="1"/>
  <c r="N6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tc={7636B58F-FED7-4CFD-85AB-DAB409EE1FB6}</author>
    <author>tc={FE13D39D-8C84-4A12-8E70-A576B8F350C8}</author>
    <author>tc={2AFD18BC-0CC9-4379-8F84-966FCE1871EA}</author>
  </authors>
  <commentList>
    <comment ref="A9" authorId="0" shapeId="0" xr:uid="{7636B58F-FED7-4CFD-85AB-DAB409EE1FB6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Falta cotizacion</t>
      </text>
    </comment>
    <comment ref="A12" authorId="1" shapeId="0" xr:uid="{FE13D39D-8C84-4A12-8E70-A576B8F350C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Falta cotizacion</t>
      </text>
    </comment>
    <comment ref="A47" authorId="2" shapeId="0" xr:uid="{2AFD18BC-0CC9-4379-8F84-966FCE1871EA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ESTA EN EL LISTADO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tc={7BEEFE42-4E51-4074-9D90-6937C450663D}</author>
    <author>tc={3B0BBE59-7674-40B9-9CD9-4FD9A0BF1EBA}</author>
    <author>tc={B68C8651-7E1A-4C64-B85B-1D91C498B97C}</author>
    <author>tc={FC94710A-7D64-4345-801C-9037EEE66435}</author>
  </authors>
  <commentList>
    <comment ref="A81" authorId="0" shapeId="0" xr:uid="{7BEEFE42-4E51-4074-9D90-6937C450663D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MISMO QUE MADURA</t>
      </text>
    </comment>
    <comment ref="A84" authorId="1" shapeId="0" xr:uid="{3B0BBE59-7674-40B9-9CD9-4FD9A0BF1EBA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NO ES LECHE LIQUIDA</t>
      </text>
    </comment>
    <comment ref="A86" authorId="2" shapeId="0" xr:uid="{B68C8651-7E1A-4C64-B85B-1D91C498B97C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QUESO CAMPESINO</t>
      </text>
    </comment>
    <comment ref="A87" authorId="3" shapeId="0" xr:uid="{FC94710A-7D64-4345-801C-9037EEE66435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MANGO COMUN</t>
      </text>
    </comment>
  </commentList>
</comments>
</file>

<file path=xl/sharedStrings.xml><?xml version="1.0" encoding="utf-8"?>
<sst xmlns="http://schemas.openxmlformats.org/spreadsheetml/2006/main" count="296" uniqueCount="185">
  <si>
    <t>Lechuga común, cruda</t>
  </si>
  <si>
    <t>Mora de castilla, cruda</t>
  </si>
  <si>
    <t>BOLSA DE AGUA</t>
  </si>
  <si>
    <t>Banano, crudo</t>
  </si>
  <si>
    <t>Menú 17 celda No. 944 NO TIENE ALIMENTO</t>
  </si>
  <si>
    <t xml:space="preserve">Lenteja común, cocida, sin sal </t>
  </si>
  <si>
    <t>Harina de maíz, extra tostada</t>
  </si>
  <si>
    <t>Guayaba agria</t>
  </si>
  <si>
    <t>Chocolate, en pastilla, con azúcar</t>
  </si>
  <si>
    <t>AM</t>
  </si>
  <si>
    <t>Harina de maíz blanco, grano trillado</t>
  </si>
  <si>
    <t>Cebolla junca, tallos</t>
  </si>
  <si>
    <t>Tomate, pulpa</t>
  </si>
  <si>
    <t>Leche de vaca, entera</t>
  </si>
  <si>
    <t>Pan blanco</t>
  </si>
  <si>
    <t>Queso campesino</t>
  </si>
  <si>
    <t>Banano manzano, maduro, pulpa</t>
  </si>
  <si>
    <t>Avena en saborizada</t>
  </si>
  <si>
    <t>Manzana, maduro, pulpa</t>
  </si>
  <si>
    <t>Avena en hojuelas</t>
  </si>
  <si>
    <t>Mango común, crudo</t>
  </si>
  <si>
    <t>Avena saborizada</t>
  </si>
  <si>
    <t>Pan de leche, horneado</t>
  </si>
  <si>
    <t>Bebida  de avena, con leche entera UHT.</t>
  </si>
  <si>
    <t>RI</t>
  </si>
  <si>
    <t>Arequipe o dulce de leche</t>
  </si>
  <si>
    <t>Avena comercial lista para tomar</t>
  </si>
  <si>
    <t>Barra de cereal con frutos rojos</t>
  </si>
  <si>
    <t>Bebida  de avena, con leche entera UHT sabor a fresa</t>
  </si>
  <si>
    <t>Bocadillo o dulce de guayaba, tradicional</t>
  </si>
  <si>
    <t>PAN CROISSANT</t>
  </si>
  <si>
    <t>Croissant, de queso, horneado</t>
  </si>
  <si>
    <t>O EQUIVALENTE:</t>
  </si>
  <si>
    <t>APS</t>
  </si>
  <si>
    <t>Galletas Ducles, tipo Polvorosas</t>
  </si>
  <si>
    <t>GALLETAS SABORES SURTIDOS</t>
  </si>
  <si>
    <t>GALLETA CUCA, GALLETA PARMESANA, GALLETA CHIPS</t>
  </si>
  <si>
    <t>PARMESANITAS, GALLETA MINI CHIPS, GALLETA MINI LIMON, GALLETA MINI GRAGEAS</t>
  </si>
  <si>
    <t>GALLETA PARMESANA</t>
  </si>
  <si>
    <t>GALLETA PARMESANA MINI</t>
  </si>
  <si>
    <t>GALLETA CON CHIPS DE CHOCOLATE</t>
  </si>
  <si>
    <t>Leche de vaca, entera, líquida, pasteurizada</t>
  </si>
  <si>
    <t>Leche de vaca, entera, líquida, pasteurizada sabor a Fresa</t>
  </si>
  <si>
    <t>Leche de vaca, entera, líquida, pasteurizada sabor chocolate</t>
  </si>
  <si>
    <t>Leche de vaca, entera, líquida, pasteurizada Sabor arequipe</t>
  </si>
  <si>
    <t>Mandarina, cruda</t>
  </si>
  <si>
    <t>Maní, con piel, tostado, sin sal</t>
  </si>
  <si>
    <t>Manzana común cruda</t>
  </si>
  <si>
    <t>Néctar de manzana, con azúcar</t>
  </si>
  <si>
    <t>Néctar de pera, con azúcar</t>
  </si>
  <si>
    <t>Nueces mezcladas con mani, tostadas sin sal.</t>
  </si>
  <si>
    <t>Pan blanco, regular, horneado</t>
  </si>
  <si>
    <t>Pan de dulce, regular, horneado</t>
  </si>
  <si>
    <t>Ponqué blanco, regular, sin cubierta, horneado</t>
  </si>
  <si>
    <t>Roscas de harina de maíz y cuajada, horneadas</t>
  </si>
  <si>
    <t>ROSQUITAS Y BESITOS</t>
  </si>
  <si>
    <t>ROSQUITAS Y BESITOS, ACHIRAS, ROSQUITAS, BESITOS</t>
  </si>
  <si>
    <t>PRODUCTO</t>
  </si>
  <si>
    <t>UNIDAD M</t>
  </si>
  <si>
    <t>LA CORTEZA DORADA</t>
  </si>
  <si>
    <t>SANTA CATALINA</t>
  </si>
  <si>
    <t>FRESCAMPO</t>
  </si>
  <si>
    <t>ÉXITO</t>
  </si>
  <si>
    <t>D1</t>
  </si>
  <si>
    <t>OLIMPICA</t>
  </si>
  <si>
    <t>MERCACENTRO</t>
  </si>
  <si>
    <t>JUMBO</t>
  </si>
  <si>
    <t>METRO</t>
  </si>
  <si>
    <t>PROMEDIO VALOR POR UNIDAD DE MEDIDA</t>
  </si>
  <si>
    <t>VALOR UNIDAD DE MEDIDA EN CADA CC/GR</t>
  </si>
  <si>
    <t>EQUIVALENTE MINUTA</t>
  </si>
  <si>
    <t>ACHIRAS, ROSQUITAS, BESITOS</t>
  </si>
  <si>
    <t>Achira, sin cáscara, cocida, sin sal</t>
  </si>
  <si>
    <t>BIZCOCHOS DE ACHIRAS</t>
  </si>
  <si>
    <t>PAN SAL Y DULCE</t>
  </si>
  <si>
    <t>PAN COCO, PAN LECHE, PAN AGRIDULCE</t>
  </si>
  <si>
    <t>PAN QUESO</t>
  </si>
  <si>
    <t>PAN SABOR A QUESO, PAN MOGOLLA, PAN BLANCO</t>
  </si>
  <si>
    <t>TORTAS SABORES SURTIDOS</t>
  </si>
  <si>
    <t>MOJICON DE AREQUIPE Y BOCADILLO</t>
  </si>
  <si>
    <t xml:space="preserve">PAN COCO </t>
  </si>
  <si>
    <t>PAN COCO</t>
  </si>
  <si>
    <t>TORTA DE VAINILLA</t>
  </si>
  <si>
    <t>CUCA NEGRA</t>
  </si>
  <si>
    <t>PAN MOGOLLA</t>
  </si>
  <si>
    <t xml:space="preserve">PAN QUESO </t>
  </si>
  <si>
    <t>ACHIRAS</t>
  </si>
  <si>
    <t>ROSQUILLAS</t>
  </si>
  <si>
    <t>BESITOS</t>
  </si>
  <si>
    <t>PAN MOGOLIA</t>
  </si>
  <si>
    <t>PAN RELLENO DE AREQUIPE</t>
  </si>
  <si>
    <t>PAN RELLENO DE BOCADILLO</t>
  </si>
  <si>
    <t>PONQÉ BANANO</t>
  </si>
  <si>
    <t xml:space="preserve">COTIZACIONES APS </t>
  </si>
  <si>
    <t>ARTICULO</t>
  </si>
  <si>
    <t>SIPSA</t>
  </si>
  <si>
    <t>UNIDAD DE MEDIDA EN GR, ML O UND</t>
  </si>
  <si>
    <t>Aceite de girasol</t>
  </si>
  <si>
    <t>Aceite de soya</t>
  </si>
  <si>
    <t>Ahuyama, cruda</t>
  </si>
  <si>
    <t>Ajo, crudo</t>
  </si>
  <si>
    <t>Apio, crudo</t>
  </si>
  <si>
    <t>Arroz blanco, pulido, crudo</t>
  </si>
  <si>
    <t>Arveja seca, cocida sin sal</t>
  </si>
  <si>
    <t>Azúcar blanco, granulado</t>
  </si>
  <si>
    <t>Banano bocadillo, crudo</t>
  </si>
  <si>
    <t>Bebida de avena, con leche entera UHT</t>
  </si>
  <si>
    <t>Cebolla cabezona, cruda</t>
  </si>
  <si>
    <t>Cerdo, carne magra, cruda</t>
  </si>
  <si>
    <t>Cilantro, crudo</t>
  </si>
  <si>
    <t>Crema de leche</t>
  </si>
  <si>
    <t>Cuchuco</t>
  </si>
  <si>
    <t>Espinaca, cruda</t>
  </si>
  <si>
    <t>Frijol bola roja, crudo</t>
  </si>
  <si>
    <t>Granadilla</t>
  </si>
  <si>
    <t>Guayaba, madura, cruda</t>
  </si>
  <si>
    <t>Habichuela, cruda</t>
  </si>
  <si>
    <t>Harina de trigo, fortificada, todo propósito, cruda</t>
  </si>
  <si>
    <t>Huevo de gallina, entero, crudo</t>
  </si>
  <si>
    <t>unid</t>
  </si>
  <si>
    <t>Leche de vaca, entera, en polvo</t>
  </si>
  <si>
    <t>Lenteja común, cruda</t>
  </si>
  <si>
    <t>Limón, crudo</t>
  </si>
  <si>
    <t>Lulo, crudo</t>
  </si>
  <si>
    <t>Maíz amarillo, trillado</t>
  </si>
  <si>
    <t>Maíz blanco, trillado</t>
  </si>
  <si>
    <t>Maíz tierno, crudo</t>
  </si>
  <si>
    <t>Mandarina</t>
  </si>
  <si>
    <t>Mango Tommy Atkins, crudo</t>
  </si>
  <si>
    <t>Mantequilla</t>
  </si>
  <si>
    <t>Manzana</t>
  </si>
  <si>
    <t>Maracuyá, cruda</t>
  </si>
  <si>
    <t>Mayonesa, baja en grasa</t>
  </si>
  <si>
    <t>Naranja, cruda</t>
  </si>
  <si>
    <t>Oregano</t>
  </si>
  <si>
    <t>pan de hamburguesa</t>
  </si>
  <si>
    <t>Panela</t>
  </si>
  <si>
    <t>Papa variedad harinosa, criolla, con cáscara, cruda</t>
  </si>
  <si>
    <t>Papa, variedad cerosa, sabanera, sin cáscara, cruda</t>
  </si>
  <si>
    <t>pasta alimentacia, sin enriquecer, cruda</t>
  </si>
  <si>
    <t>Pera, cruda</t>
  </si>
  <si>
    <t>Pepino Cohombro, crudo</t>
  </si>
  <si>
    <t>Pimienta</t>
  </si>
  <si>
    <t>Piña, cruda</t>
  </si>
  <si>
    <t>plátano hartón, maduro, crudo</t>
  </si>
  <si>
    <t>Plátano hartón, verde, crudo</t>
  </si>
  <si>
    <t>Pollo, pechuga con piel, cruda</t>
  </si>
  <si>
    <t>Queso fresco, semiduro, semigraso, tipo costeño</t>
  </si>
  <si>
    <t>Queso fresco, semiduro, semigraso, tipo mozarella</t>
  </si>
  <si>
    <t>Remolacha, sin cáscara, cruda</t>
  </si>
  <si>
    <t>Repollo blanco, crudo</t>
  </si>
  <si>
    <t>Res, carne magra, cruda</t>
  </si>
  <si>
    <t>Sal</t>
  </si>
  <si>
    <t>Tomate de árbol amarillo, crudo</t>
  </si>
  <si>
    <t>Tomate, crudo</t>
  </si>
  <si>
    <t>Yuca blanca, sin cáscara, cruda</t>
  </si>
  <si>
    <t>Zanahoria, sin cáscara, cruda</t>
  </si>
  <si>
    <t xml:space="preserve">MISMO VALOR QUE EL BANANO COMUN </t>
  </si>
  <si>
    <t>lechuga comun cruda (batavia)</t>
  </si>
  <si>
    <t>Mora</t>
  </si>
  <si>
    <t>Chocolate pastilla con azucar</t>
  </si>
  <si>
    <t>cebolla junca</t>
  </si>
  <si>
    <t>pan blanco</t>
  </si>
  <si>
    <t>Queso fresco, semiduro, semigraso</t>
  </si>
  <si>
    <t>Avena hojuelas</t>
  </si>
  <si>
    <t>PAN BLANCO POR UNIDAD SE AGREGAN 3 UNIDADES A LA PREPARACION</t>
  </si>
  <si>
    <t>40 GR $820</t>
  </si>
  <si>
    <t>50 GR $1016</t>
  </si>
  <si>
    <t>60 GR $1160</t>
  </si>
  <si>
    <t>70 GR $1350</t>
  </si>
  <si>
    <t>PAN COCO, PAN LECHE, PAN
AGRIDULCE</t>
  </si>
  <si>
    <t>40 GR $1090</t>
  </si>
  <si>
    <t>50 GR $1350</t>
  </si>
  <si>
    <t>60 GR $1560</t>
  </si>
  <si>
    <t>70 GR $1810</t>
  </si>
  <si>
    <t>PONQUE BANANO, TORTA
VAINILLA</t>
  </si>
  <si>
    <t>MANI X 60GR</t>
  </si>
  <si>
    <t>X 50gr</t>
  </si>
  <si>
    <t>1000GR</t>
  </si>
  <si>
    <t xml:space="preserve">barra de cereal </t>
  </si>
  <si>
    <t>mani</t>
  </si>
  <si>
    <t xml:space="preserve">bocadillo </t>
  </si>
  <si>
    <t xml:space="preserve">arequipe </t>
  </si>
  <si>
    <t xml:space="preserve">bolsa de agua </t>
  </si>
  <si>
    <t>nueces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</si>
</sst>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&quot;$&quot;\ #,##0"/>
    <numFmt numFmtId="166" formatCode="#,##0.0"/>
    <numFmt numFmtId="167" formatCode="_-&quot;$&quot;\ * #,##0_-;\-&quot;$&quot;\ * #,##0_-;_-&quot;$&quot;\ * &quot;-&quot;??_-;_-@_-"/>
    <numFmt numFmtId="168" formatCode="_-&quot;$&quot;* #,##0_-;\-&quot;$&quot;* #,##0_-;_-&quot;$&quot;* &quot;-&quot;_-;_-@_-"/>
    <numFmt numFmtId="169" formatCode="_-&quot;$&quot;* #,##0.00_-;\-&quot;$&quot;* #,##0.00_-;_-&quot;$&quot;* &quot;-&quot;_-;_-@_-"/>
    <numFmt numFmtId="170" formatCode="[$ $]#,##0.0"/>
    <numFmt numFmtId="171" formatCode="_-&quot;$&quot;\ * #,##0.00_-;\-&quot;$&quot;\ * #,##0.00_-;_-&quot;$&quot;\ * &quot;-&quot;??_-;_-@"/>
  </numFmts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6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 Black"/>
      <family val="2"/>
    </font>
    <font>
      <b/>
      <sz val="11"/>
      <color theme="1"/>
      <name val="Arial"/>
      <family val="2"/>
    </font>
    <font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Arial"/>
    </font>
    <font>
      <sz val="11"/>
      <color theme="1"/>
      <name val="Calibri"/>
    </font>
    <font>
      <b/>
      <sz val="10"/>
      <color theme="1"/>
      <name val="Arial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26EA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indexed="64"/>
      </patternFill>
    </fill>
    <fill>
      <patternFill patternType="solid">
        <fgColor theme="2" tint="-0.34998626667073579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" fillId="0" borderId="0"/>
    <xf numFmtId="168" fontId="1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3" borderId="6" xfId="2" applyFont="1" applyFill="1" applyBorder="1" applyAlignment="1">
      <alignment horizontal="left" vertical="center"/>
    </xf>
    <xf numFmtId="0" fontId="8" fillId="0" borderId="0" xfId="2" applyFont="1"/>
    <xf numFmtId="0" fontId="5" fillId="3" borderId="11" xfId="2" applyFont="1" applyFill="1" applyBorder="1" applyAlignment="1">
      <alignment horizontal="center" vertical="center"/>
    </xf>
    <xf numFmtId="0" fontId="8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/>
    </xf>
    <xf numFmtId="0" fontId="8" fillId="0" borderId="1" xfId="2" applyFont="1" applyBorder="1" applyAlignment="1">
      <alignment horizontal="center"/>
    </xf>
    <xf numFmtId="167" fontId="8" fillId="0" borderId="1" xfId="2" applyNumberFormat="1" applyFont="1" applyBorder="1" applyAlignment="1">
      <alignment horizontal="center"/>
    </xf>
    <xf numFmtId="167" fontId="8" fillId="0" borderId="1" xfId="4" applyNumberFormat="1" applyFont="1" applyFill="1" applyBorder="1" applyAlignment="1">
      <alignment horizontal="center"/>
    </xf>
    <xf numFmtId="168" fontId="0" fillId="4" borderId="1" xfId="4" applyFont="1" applyFill="1" applyBorder="1" applyAlignment="1">
      <alignment horizontal="center"/>
    </xf>
    <xf numFmtId="169" fontId="0" fillId="0" borderId="1" xfId="4" applyNumberFormat="1" applyFont="1" applyBorder="1" applyAlignment="1">
      <alignment horizontal="center"/>
    </xf>
    <xf numFmtId="0" fontId="8" fillId="5" borderId="1" xfId="2" applyFont="1" applyFill="1" applyBorder="1" applyAlignment="1">
      <alignment horizontal="center"/>
    </xf>
    <xf numFmtId="167" fontId="8" fillId="0" borderId="1" xfId="5" applyNumberFormat="1" applyFont="1" applyBorder="1" applyAlignment="1">
      <alignment horizont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/>
    </xf>
    <xf numFmtId="167" fontId="10" fillId="0" borderId="1" xfId="5" applyNumberFormat="1" applyFont="1" applyBorder="1" applyAlignment="1">
      <alignment horizontal="center"/>
    </xf>
    <xf numFmtId="167" fontId="10" fillId="0" borderId="13" xfId="5" applyNumberFormat="1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167" fontId="8" fillId="0" borderId="1" xfId="6" applyNumberFormat="1" applyFont="1" applyFill="1" applyBorder="1" applyAlignment="1">
      <alignment horizontal="center"/>
    </xf>
    <xf numFmtId="0" fontId="11" fillId="5" borderId="1" xfId="2" applyFont="1" applyFill="1" applyBorder="1" applyAlignment="1">
      <alignment horizontal="center"/>
    </xf>
    <xf numFmtId="0" fontId="8" fillId="0" borderId="1" xfId="2" applyFont="1" applyBorder="1" applyAlignment="1">
      <alignment vertical="center"/>
    </xf>
    <xf numFmtId="0" fontId="3" fillId="0" borderId="1" xfId="2" applyBorder="1" applyAlignment="1">
      <alignment horizontal="center"/>
    </xf>
    <xf numFmtId="0" fontId="3" fillId="5" borderId="1" xfId="2" applyFill="1" applyBorder="1" applyAlignment="1">
      <alignment horizontal="center"/>
    </xf>
    <xf numFmtId="1" fontId="11" fillId="0" borderId="1" xfId="2" applyNumberFormat="1" applyFont="1" applyBorder="1" applyAlignment="1">
      <alignment horizontal="center"/>
    </xf>
    <xf numFmtId="1" fontId="8" fillId="0" borderId="0" xfId="2" applyNumberFormat="1" applyFont="1"/>
    <xf numFmtId="0" fontId="8" fillId="0" borderId="1" xfId="5" applyFont="1" applyBorder="1" applyAlignment="1" applyProtection="1">
      <alignment horizontal="center"/>
      <protection locked="0"/>
    </xf>
    <xf numFmtId="0" fontId="8" fillId="5" borderId="1" xfId="5" applyFont="1" applyFill="1" applyBorder="1" applyAlignment="1" applyProtection="1">
      <alignment horizontal="center"/>
      <protection locked="0"/>
    </xf>
    <xf numFmtId="167" fontId="12" fillId="0" borderId="14" xfId="5" applyNumberFormat="1" applyFont="1" applyBorder="1" applyAlignment="1">
      <alignment horizontal="right" vertical="center"/>
    </xf>
    <xf numFmtId="167" fontId="12" fillId="0" borderId="1" xfId="5" applyNumberFormat="1" applyFont="1" applyBorder="1" applyAlignment="1">
      <alignment horizontal="right" vertical="center"/>
    </xf>
    <xf numFmtId="167" fontId="12" fillId="0" borderId="15" xfId="5" applyNumberFormat="1" applyFont="1" applyBorder="1" applyAlignment="1">
      <alignment horizontal="right" vertical="center"/>
    </xf>
    <xf numFmtId="3" fontId="8" fillId="0" borderId="1" xfId="2" applyNumberFormat="1" applyFont="1" applyBorder="1" applyAlignment="1">
      <alignment horizontal="center"/>
    </xf>
    <xf numFmtId="168" fontId="8" fillId="0" borderId="1" xfId="4" applyFont="1" applyFill="1" applyBorder="1" applyAlignment="1">
      <alignment horizontal="center"/>
    </xf>
    <xf numFmtId="3" fontId="8" fillId="6" borderId="1" xfId="2" applyNumberFormat="1" applyFont="1" applyFill="1" applyBorder="1" applyAlignment="1">
      <alignment horizontal="center"/>
    </xf>
    <xf numFmtId="166" fontId="5" fillId="0" borderId="0" xfId="2" applyNumberFormat="1" applyFont="1" applyAlignment="1">
      <alignment horizontal="center" vertical="center"/>
    </xf>
    <xf numFmtId="0" fontId="3" fillId="0" borderId="0" xfId="2"/>
    <xf numFmtId="0" fontId="5" fillId="0" borderId="1" xfId="2" applyFont="1" applyBorder="1" applyAlignment="1">
      <alignment horizontal="left" vertical="center"/>
    </xf>
    <xf numFmtId="168" fontId="5" fillId="0" borderId="16" xfId="6" applyFont="1" applyBorder="1" applyAlignment="1">
      <alignment horizontal="center" vertical="center" wrapText="1"/>
    </xf>
    <xf numFmtId="165" fontId="5" fillId="0" borderId="17" xfId="5" applyNumberFormat="1" applyFont="1" applyBorder="1" applyAlignment="1">
      <alignment horizontal="center" vertical="center" wrapText="1"/>
    </xf>
    <xf numFmtId="165" fontId="5" fillId="0" borderId="16" xfId="5" applyNumberFormat="1" applyFont="1" applyBorder="1" applyAlignment="1">
      <alignment horizontal="center" vertical="center" wrapText="1"/>
    </xf>
    <xf numFmtId="3" fontId="5" fillId="0" borderId="16" xfId="5" applyNumberFormat="1" applyFont="1" applyBorder="1" applyAlignment="1">
      <alignment horizontal="center" vertical="center" wrapText="1"/>
    </xf>
    <xf numFmtId="168" fontId="5" fillId="0" borderId="17" xfId="6" applyFont="1" applyBorder="1" applyAlignment="1">
      <alignment horizontal="right" vertical="center" wrapText="1"/>
    </xf>
    <xf numFmtId="0" fontId="5" fillId="0" borderId="17" xfId="1" applyFont="1" applyBorder="1" applyAlignment="1">
      <alignment horizontal="center" vertical="center" wrapText="1"/>
    </xf>
    <xf numFmtId="170" fontId="5" fillId="0" borderId="17" xfId="1" applyNumberFormat="1" applyFont="1" applyBorder="1" applyAlignment="1">
      <alignment horizontal="right" vertical="center" wrapText="1"/>
    </xf>
    <xf numFmtId="0" fontId="5" fillId="0" borderId="16" xfId="5" applyFont="1" applyBorder="1" applyAlignment="1">
      <alignment vertical="center"/>
    </xf>
    <xf numFmtId="165" fontId="12" fillId="0" borderId="14" xfId="5" applyNumberFormat="1" applyFont="1" applyBorder="1" applyAlignment="1">
      <alignment horizontal="right" vertical="center"/>
    </xf>
    <xf numFmtId="165" fontId="12" fillId="0" borderId="1" xfId="5" applyNumberFormat="1" applyFont="1" applyBorder="1" applyAlignment="1">
      <alignment horizontal="right" vertical="center"/>
    </xf>
    <xf numFmtId="165" fontId="12" fillId="0" borderId="15" xfId="5" applyNumberFormat="1" applyFont="1" applyBorder="1" applyAlignment="1">
      <alignment horizontal="right" vertical="center"/>
    </xf>
    <xf numFmtId="165" fontId="12" fillId="0" borderId="16" xfId="5" applyNumberFormat="1" applyFont="1" applyBorder="1" applyAlignment="1">
      <alignment horizontal="right" vertical="center"/>
    </xf>
    <xf numFmtId="165" fontId="14" fillId="0" borderId="16" xfId="5" applyNumberFormat="1" applyFont="1" applyBorder="1" applyAlignment="1">
      <alignment horizontal="right" vertical="center"/>
    </xf>
    <xf numFmtId="3" fontId="14" fillId="0" borderId="16" xfId="5" applyNumberFormat="1" applyFont="1" applyBorder="1" applyAlignment="1">
      <alignment horizontal="center"/>
    </xf>
    <xf numFmtId="170" fontId="14" fillId="7" borderId="14" xfId="5" applyNumberFormat="1" applyFont="1" applyFill="1" applyBorder="1" applyAlignment="1">
      <alignment horizontal="right"/>
    </xf>
    <xf numFmtId="0" fontId="12" fillId="0" borderId="1" xfId="5" applyFont="1" applyBorder="1"/>
    <xf numFmtId="0" fontId="12" fillId="0" borderId="0" xfId="5" applyFont="1"/>
    <xf numFmtId="0" fontId="5" fillId="0" borderId="14" xfId="5" applyFont="1" applyBorder="1" applyAlignment="1">
      <alignment vertical="center"/>
    </xf>
    <xf numFmtId="165" fontId="3" fillId="0" borderId="0" xfId="6" applyNumberFormat="1" applyFont="1" applyFill="1" applyBorder="1"/>
    <xf numFmtId="168" fontId="3" fillId="0" borderId="0" xfId="6" applyFont="1" applyFill="1" applyBorder="1"/>
    <xf numFmtId="168" fontId="3" fillId="0" borderId="0" xfId="6" applyFont="1" applyFill="1" applyBorder="1" applyAlignment="1">
      <alignment horizontal="right"/>
    </xf>
    <xf numFmtId="0" fontId="4" fillId="8" borderId="0" xfId="0" applyFont="1" applyFill="1"/>
    <xf numFmtId="0" fontId="4" fillId="2" borderId="0" xfId="0" applyFont="1" applyFill="1"/>
    <xf numFmtId="0" fontId="0" fillId="8" borderId="0" xfId="0" applyFill="1"/>
    <xf numFmtId="0" fontId="0" fillId="2" borderId="0" xfId="0" applyFill="1"/>
    <xf numFmtId="0" fontId="15" fillId="8" borderId="0" xfId="0" applyFont="1" applyFill="1"/>
    <xf numFmtId="165" fontId="16" fillId="0" borderId="16" xfId="0" applyNumberFormat="1" applyFont="1" applyBorder="1" applyAlignment="1">
      <alignment horizontal="center" vertical="center"/>
    </xf>
    <xf numFmtId="0" fontId="8" fillId="9" borderId="16" xfId="0" applyFont="1" applyFill="1" applyBorder="1" applyAlignment="1">
      <alignment vertical="center"/>
    </xf>
    <xf numFmtId="165" fontId="16" fillId="9" borderId="16" xfId="0" applyNumberFormat="1" applyFont="1" applyFill="1" applyBorder="1" applyAlignment="1">
      <alignment horizontal="center" vertical="center"/>
    </xf>
    <xf numFmtId="171" fontId="16" fillId="9" borderId="16" xfId="0" applyNumberFormat="1" applyFont="1" applyFill="1" applyBorder="1" applyAlignment="1">
      <alignment horizontal="center"/>
    </xf>
    <xf numFmtId="3" fontId="16" fillId="9" borderId="16" xfId="0" applyNumberFormat="1" applyFont="1" applyFill="1" applyBorder="1" applyAlignment="1">
      <alignment horizontal="center"/>
    </xf>
    <xf numFmtId="0" fontId="8" fillId="0" borderId="16" xfId="0" applyFont="1" applyBorder="1" applyAlignment="1">
      <alignment vertical="center"/>
    </xf>
    <xf numFmtId="171" fontId="16" fillId="0" borderId="16" xfId="0" applyNumberFormat="1" applyFont="1" applyBorder="1" applyAlignment="1">
      <alignment horizontal="center"/>
    </xf>
    <xf numFmtId="3" fontId="16" fillId="0" borderId="16" xfId="0" applyNumberFormat="1" applyFont="1" applyBorder="1" applyAlignment="1">
      <alignment horizontal="center"/>
    </xf>
    <xf numFmtId="0" fontId="8" fillId="10" borderId="16" xfId="0" applyFont="1" applyFill="1" applyBorder="1" applyAlignment="1">
      <alignment vertical="center"/>
    </xf>
    <xf numFmtId="0" fontId="8" fillId="0" borderId="16" xfId="0" applyFont="1" applyBorder="1" applyAlignment="1">
      <alignment vertical="center" wrapText="1"/>
    </xf>
    <xf numFmtId="168" fontId="0" fillId="11" borderId="0" xfId="6" applyFont="1" applyFill="1" applyBorder="1"/>
    <xf numFmtId="0" fontId="8" fillId="12" borderId="1" xfId="2" applyFont="1" applyFill="1" applyBorder="1"/>
    <xf numFmtId="0" fontId="0" fillId="12" borderId="1" xfId="0" applyFill="1" applyBorder="1" applyAlignment="1">
      <alignment horizontal="left" vertical="center"/>
    </xf>
    <xf numFmtId="167" fontId="8" fillId="12" borderId="1" xfId="7" applyNumberFormat="1" applyFont="1" applyFill="1" applyBorder="1" applyAlignment="1">
      <alignment vertical="center" wrapText="1"/>
    </xf>
    <xf numFmtId="0" fontId="17" fillId="12" borderId="1" xfId="0" applyFont="1" applyFill="1" applyBorder="1" applyAlignment="1">
      <alignment vertical="center"/>
    </xf>
    <xf numFmtId="165" fontId="18" fillId="12" borderId="15" xfId="0" applyNumberFormat="1" applyFont="1" applyFill="1" applyBorder="1" applyAlignment="1">
      <alignment horizontal="center" vertical="center"/>
    </xf>
    <xf numFmtId="165" fontId="18" fillId="12" borderId="16" xfId="0" applyNumberFormat="1" applyFont="1" applyFill="1" applyBorder="1" applyAlignment="1">
      <alignment horizontal="center" vertical="center"/>
    </xf>
    <xf numFmtId="165" fontId="19" fillId="12" borderId="16" xfId="0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left" vertical="center"/>
    </xf>
    <xf numFmtId="167" fontId="8" fillId="13" borderId="1" xfId="7" applyNumberFormat="1" applyFont="1" applyFill="1" applyBorder="1"/>
    <xf numFmtId="0" fontId="8" fillId="13" borderId="1" xfId="2" applyFont="1" applyFill="1" applyBorder="1"/>
    <xf numFmtId="0" fontId="8" fillId="13" borderId="1" xfId="2" applyFont="1" applyFill="1" applyBorder="1" applyAlignment="1">
      <alignment horizontal="righ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12" borderId="1" xfId="2" applyFont="1" applyFill="1" applyBorder="1" applyAlignment="1">
      <alignment horizontal="center" vertical="center" wrapText="1"/>
    </xf>
    <xf numFmtId="166" fontId="5" fillId="3" borderId="9" xfId="2" applyNumberFormat="1" applyFont="1" applyFill="1" applyBorder="1" applyAlignment="1">
      <alignment horizontal="center" vertical="center" wrapText="1"/>
    </xf>
    <xf numFmtId="166" fontId="5" fillId="3" borderId="12" xfId="2" applyNumberFormat="1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3" fontId="7" fillId="3" borderId="7" xfId="2" applyNumberFormat="1" applyFont="1" applyFill="1" applyBorder="1" applyAlignment="1">
      <alignment horizontal="center" vertical="center" wrapText="1"/>
    </xf>
    <xf numFmtId="3" fontId="7" fillId="3" borderId="3" xfId="2" applyNumberFormat="1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left" vertical="center"/>
    </xf>
    <xf numFmtId="0" fontId="5" fillId="3" borderId="10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3" fontId="7" fillId="0" borderId="2" xfId="3" applyNumberFormat="1" applyFont="1" applyFill="1" applyBorder="1" applyAlignment="1">
      <alignment horizontal="center" vertical="center" wrapText="1"/>
    </xf>
    <xf numFmtId="3" fontId="7" fillId="0" borderId="4" xfId="3" applyNumberFormat="1" applyFont="1" applyFill="1" applyBorder="1" applyAlignment="1">
      <alignment horizontal="center" vertical="center" wrapText="1"/>
    </xf>
    <xf numFmtId="165" fontId="7" fillId="0" borderId="2" xfId="3" applyNumberFormat="1" applyFont="1" applyFill="1" applyBorder="1" applyAlignment="1">
      <alignment horizontal="center" vertical="center" wrapText="1"/>
    </xf>
    <xf numFmtId="165" fontId="7" fillId="0" borderId="4" xfId="3" applyNumberFormat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/>
    </xf>
  </cellXfs>
  <cellStyles count="8">
    <cellStyle name="Moneda" xfId="7" builtinId="4"/>
    <cellStyle name="Moneda [0] 2" xfId="4" xr:uid="{CFAE5140-D3F5-434C-ADC4-667062C29064}"/>
    <cellStyle name="Moneda [0] 3" xfId="6" xr:uid="{E815C698-8C6B-4B2F-ABAA-F753DE96246C}"/>
    <cellStyle name="Moneda 2" xfId="3" xr:uid="{F4B94735-A89F-44BE-A6BC-4E33D859A931}"/>
    <cellStyle name="Normal" xfId="0" builtinId="0"/>
    <cellStyle name="Normal 10 2" xfId="2" xr:uid="{F464BD95-2454-4E0B-9E6A-4A38CFA76B4D}"/>
    <cellStyle name="Normal 10 3" xfId="1" xr:uid="{6C4E3252-177F-4F09-B9BD-933A68D6695F}"/>
    <cellStyle name="Normal 2" xfId="5" xr:uid="{4A4617B9-5B30-495F-B6EB-514B892B58A2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microsoft.com/office/2017/10/relationships/person" Target="persons/perso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nam/Downloads/MINUTA%20ENFOQUE%20DIFERENCIAL%20%20PAE%20APS%202022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MINUTAS%202024/Documento%20formulaci&#243;n%20de%20minutas%20PA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%20PAE%202025\Costeo%202026\COSTEO%202026.xlsx" TargetMode="External"/><Relationship Id="rId1" Type="http://schemas.openxmlformats.org/officeDocument/2006/relationships/externalLinkPath" Target="file:///D:\A%20PAE%202025\Costeo%202026\COSTE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composicion 2018"/>
      <sheetName val="CICLOS DE MENU"/>
      <sheetName val="GUIA DE PREPARACIONES"/>
      <sheetName val="LISTA DE INTERCAMBIOS"/>
      <sheetName val="COTIZACIONES AP"/>
      <sheetName val="COTIZACIONES"/>
      <sheetName val="COSTO RACIÓN"/>
      <sheetName val="COSTO RACION CON CAMBIOS "/>
      <sheetName val="ANÁLISIS NUT Menor 1 año"/>
      <sheetName val="ANÁLISIS NUT Mayor 1 año"/>
      <sheetName val="Listado Alimentos"/>
      <sheetName val="analisis macronutrientes"/>
      <sheetName val="Analisis Vitamina A"/>
      <sheetName val="% Parte Comestible"/>
      <sheetName val="Analisis Micronutrientes"/>
      <sheetName val="VALORES MINUTA PATRON"/>
      <sheetName val="RIEN GRUPO EDAD"/>
      <sheetName val="ANÁLISIS QUÍMICO"/>
    </sheetNames>
    <sheetDataSet>
      <sheetData sheetId="0">
        <row r="3">
          <cell r="A3" t="str">
            <v>codigo</v>
          </cell>
        </row>
      </sheetData>
      <sheetData sheetId="1">
        <row r="12">
          <cell r="B12" t="str">
            <v>CREMA DE ARVEJAS</v>
          </cell>
        </row>
      </sheetData>
      <sheetData sheetId="2"/>
      <sheetData sheetId="3"/>
      <sheetData sheetId="4"/>
      <sheetData sheetId="5">
        <row r="1">
          <cell r="A1" t="str">
            <v xml:space="preserve">COTIZACIONES </v>
          </cell>
          <cell r="B1"/>
          <cell r="C1"/>
          <cell r="D1"/>
          <cell r="E1"/>
          <cell r="F1"/>
          <cell r="G1"/>
          <cell r="H1"/>
          <cell r="I1"/>
          <cell r="J1"/>
          <cell r="K1"/>
          <cell r="L1"/>
          <cell r="M1"/>
          <cell r="N1"/>
          <cell r="O1"/>
        </row>
        <row r="2">
          <cell r="A2"/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  <cell r="N2"/>
          <cell r="O2"/>
        </row>
        <row r="3">
          <cell r="A3" t="str">
            <v>ARTICULO</v>
          </cell>
          <cell r="B3" t="str">
            <v>UNIDAD DE MEDIDA</v>
          </cell>
          <cell r="C3" t="str">
            <v>SIPSA-AGOSTO</v>
          </cell>
          <cell r="D3" t="str">
            <v>TODO FRUTAS</v>
          </cell>
          <cell r="E3" t="str">
            <v>MERKAFRUVER GUAYANA</v>
          </cell>
          <cell r="F3" t="str">
            <v>MERCAFRUVER DEL CAMPO</v>
          </cell>
          <cell r="G3" t="str">
            <v>CARNECOL</v>
          </cell>
          <cell r="H3" t="str">
            <v>CARNICERIA LA TINAJA</v>
          </cell>
          <cell r="I3" t="str">
            <v>CARNICERIA AVILEÑA</v>
          </cell>
          <cell r="J3" t="str">
            <v>CARNES DE COLANTA</v>
          </cell>
          <cell r="K3" t="str">
            <v>MAKRO</v>
          </cell>
          <cell r="L3" t="str">
            <v>MERCAMAS</v>
          </cell>
          <cell r="M3" t="str">
            <v>SUPERINTER</v>
          </cell>
          <cell r="N3" t="str">
            <v>PROMEDIO VALOR POR UNIDAD DE MEDIDA</v>
          </cell>
          <cell r="O3" t="str">
            <v>VALOR UNIDAD DE MEDIDA EN CADA CC/GR</v>
          </cell>
        </row>
        <row r="4">
          <cell r="A4" t="str">
            <v>Aceite de girasol</v>
          </cell>
          <cell r="B4" t="str">
            <v xml:space="preserve">Litro </v>
          </cell>
          <cell r="C4">
            <v>7478</v>
          </cell>
          <cell r="D4"/>
          <cell r="E4"/>
          <cell r="F4"/>
          <cell r="G4"/>
          <cell r="H4"/>
          <cell r="I4"/>
          <cell r="J4"/>
          <cell r="K4">
            <v>9800</v>
          </cell>
          <cell r="L4">
            <v>11460</v>
          </cell>
          <cell r="M4">
            <v>11103</v>
          </cell>
          <cell r="N4">
            <v>9960.25</v>
          </cell>
          <cell r="O4">
            <v>9.9602500000000003</v>
          </cell>
        </row>
        <row r="5">
          <cell r="A5" t="str">
            <v>Ahuyama, cruda</v>
          </cell>
          <cell r="B5" t="str">
            <v>kilo</v>
          </cell>
          <cell r="C5">
            <v>1300</v>
          </cell>
          <cell r="D5">
            <v>2000</v>
          </cell>
          <cell r="E5">
            <v>3600</v>
          </cell>
          <cell r="F5">
            <v>3000</v>
          </cell>
          <cell r="G5"/>
          <cell r="H5"/>
          <cell r="I5"/>
          <cell r="J5"/>
          <cell r="K5"/>
          <cell r="L5"/>
          <cell r="M5"/>
          <cell r="N5">
            <v>2475</v>
          </cell>
          <cell r="O5">
            <v>2.4750000000000001</v>
          </cell>
        </row>
        <row r="6">
          <cell r="A6" t="str">
            <v>Ajo, crudo</v>
          </cell>
          <cell r="B6" t="str">
            <v>kilo</v>
          </cell>
          <cell r="C6">
            <v>10000</v>
          </cell>
          <cell r="D6">
            <v>12000</v>
          </cell>
          <cell r="E6">
            <v>12000</v>
          </cell>
          <cell r="F6">
            <v>13000</v>
          </cell>
          <cell r="G6"/>
          <cell r="H6"/>
          <cell r="I6"/>
          <cell r="J6"/>
          <cell r="K6"/>
          <cell r="L6"/>
          <cell r="M6"/>
          <cell r="N6">
            <v>11750</v>
          </cell>
          <cell r="O6">
            <v>11.75</v>
          </cell>
        </row>
        <row r="7">
          <cell r="A7" t="str">
            <v>APIO</v>
          </cell>
          <cell r="B7" t="str">
            <v>kilo</v>
          </cell>
          <cell r="C7"/>
          <cell r="D7">
            <v>3000</v>
          </cell>
          <cell r="E7">
            <v>2000</v>
          </cell>
          <cell r="F7">
            <v>3200</v>
          </cell>
          <cell r="G7"/>
          <cell r="H7"/>
          <cell r="I7"/>
          <cell r="J7"/>
          <cell r="K7"/>
          <cell r="L7"/>
          <cell r="M7"/>
          <cell r="N7">
            <v>2733.3333333333335</v>
          </cell>
          <cell r="O7">
            <v>2.7333333333333334</v>
          </cell>
        </row>
        <row r="8">
          <cell r="A8" t="str">
            <v>Arepa de maíz precocido, sin sal</v>
          </cell>
          <cell r="B8" t="str">
            <v xml:space="preserve">x10 unidades </v>
          </cell>
          <cell r="C8"/>
          <cell r="D8"/>
          <cell r="E8"/>
          <cell r="F8"/>
          <cell r="G8"/>
          <cell r="H8"/>
          <cell r="I8"/>
          <cell r="J8"/>
          <cell r="K8">
            <v>4900</v>
          </cell>
          <cell r="L8">
            <v>3000</v>
          </cell>
          <cell r="M8">
            <v>4030</v>
          </cell>
          <cell r="N8">
            <v>3976.6666666666665</v>
          </cell>
          <cell r="O8">
            <v>397.66666666666663</v>
          </cell>
        </row>
        <row r="9">
          <cell r="A9" t="str">
            <v>Arroz blanco, pulido, crudo</v>
          </cell>
          <cell r="B9" t="str">
            <v>kilo</v>
          </cell>
          <cell r="C9">
            <v>2680</v>
          </cell>
          <cell r="D9"/>
          <cell r="E9"/>
          <cell r="F9"/>
          <cell r="G9"/>
          <cell r="H9"/>
          <cell r="I9"/>
          <cell r="J9"/>
          <cell r="K9">
            <v>1300</v>
          </cell>
          <cell r="L9">
            <v>2540</v>
          </cell>
          <cell r="M9">
            <v>2900</v>
          </cell>
          <cell r="N9">
            <v>2355</v>
          </cell>
          <cell r="O9">
            <v>2.355</v>
          </cell>
        </row>
        <row r="10">
          <cell r="A10" t="str">
            <v>Arveja seca, cocida sin sal</v>
          </cell>
          <cell r="B10" t="str">
            <v>kilo</v>
          </cell>
          <cell r="C10">
            <v>2750</v>
          </cell>
          <cell r="D10">
            <v>6000</v>
          </cell>
          <cell r="E10">
            <v>5000</v>
          </cell>
          <cell r="F10">
            <v>5500</v>
          </cell>
          <cell r="G10"/>
          <cell r="H10"/>
          <cell r="I10"/>
          <cell r="J10"/>
          <cell r="K10">
            <v>3300</v>
          </cell>
          <cell r="L10">
            <v>4580</v>
          </cell>
          <cell r="M10">
            <v>3940</v>
          </cell>
          <cell r="N10">
            <v>4438.5714285714284</v>
          </cell>
          <cell r="O10">
            <v>4.4385714285714286</v>
          </cell>
        </row>
        <row r="11">
          <cell r="A11" t="str">
            <v>Azúcar blanco, granulado</v>
          </cell>
          <cell r="B11" t="str">
            <v>kilo</v>
          </cell>
          <cell r="C11"/>
          <cell r="D11"/>
          <cell r="E11"/>
          <cell r="F11"/>
          <cell r="G11"/>
          <cell r="H11"/>
          <cell r="I11"/>
          <cell r="J11"/>
          <cell r="K11">
            <v>1800</v>
          </cell>
          <cell r="L11">
            <v>3171</v>
          </cell>
          <cell r="M11">
            <v>4190</v>
          </cell>
          <cell r="N11">
            <v>3053.6666666666665</v>
          </cell>
          <cell r="O11">
            <v>3.0536666666666665</v>
          </cell>
        </row>
        <row r="12">
          <cell r="A12" t="str">
            <v>Banano común, crudo</v>
          </cell>
          <cell r="B12" t="str">
            <v>kilo</v>
          </cell>
          <cell r="C12">
            <v>1093</v>
          </cell>
          <cell r="D12">
            <v>1300</v>
          </cell>
          <cell r="E12">
            <v>1800</v>
          </cell>
          <cell r="F12">
            <v>1600</v>
          </cell>
          <cell r="G12"/>
          <cell r="H12"/>
          <cell r="I12"/>
          <cell r="J12"/>
          <cell r="K12"/>
          <cell r="L12"/>
          <cell r="M12"/>
          <cell r="N12">
            <v>1448.25</v>
          </cell>
          <cell r="O12">
            <v>1.44825</v>
          </cell>
        </row>
        <row r="13">
          <cell r="A13" t="str">
            <v>Cerdo, carne magra, cruda</v>
          </cell>
          <cell r="B13" t="str">
            <v>kilo</v>
          </cell>
          <cell r="C13"/>
          <cell r="D13"/>
          <cell r="E13"/>
          <cell r="F13"/>
          <cell r="G13">
            <v>20700</v>
          </cell>
          <cell r="H13">
            <v>23500</v>
          </cell>
          <cell r="I13">
            <v>19400</v>
          </cell>
          <cell r="J13">
            <v>22150</v>
          </cell>
          <cell r="K13">
            <v>24000</v>
          </cell>
          <cell r="L13"/>
          <cell r="M13"/>
          <cell r="N13">
            <v>21950</v>
          </cell>
          <cell r="O13">
            <v>21.95</v>
          </cell>
        </row>
        <row r="14">
          <cell r="A14" t="str">
            <v>Cebolla cabezona, cruda</v>
          </cell>
          <cell r="B14" t="str">
            <v>kilo</v>
          </cell>
          <cell r="C14">
            <v>771</v>
          </cell>
          <cell r="D14">
            <v>2000</v>
          </cell>
          <cell r="E14">
            <v>3000</v>
          </cell>
          <cell r="F14">
            <v>2800</v>
          </cell>
          <cell r="G14"/>
          <cell r="H14"/>
          <cell r="I14"/>
          <cell r="J14"/>
          <cell r="K14"/>
          <cell r="L14"/>
          <cell r="M14"/>
          <cell r="N14">
            <v>2142.75</v>
          </cell>
          <cell r="O14">
            <v>2.1427499999999999</v>
          </cell>
        </row>
        <row r="15">
          <cell r="A15" t="str">
            <v>Cilantro, crudo</v>
          </cell>
          <cell r="B15" t="str">
            <v>kilo</v>
          </cell>
          <cell r="C15"/>
          <cell r="D15">
            <v>5000</v>
          </cell>
          <cell r="E15">
            <v>5000</v>
          </cell>
          <cell r="F15">
            <v>5000</v>
          </cell>
          <cell r="G15"/>
          <cell r="H15"/>
          <cell r="I15"/>
          <cell r="J15"/>
          <cell r="K15"/>
          <cell r="L15"/>
          <cell r="M15"/>
          <cell r="N15">
            <v>5000</v>
          </cell>
          <cell r="O15">
            <v>5</v>
          </cell>
        </row>
        <row r="16">
          <cell r="A16" t="str">
            <v>Cuchuco de trigo, crudo</v>
          </cell>
          <cell r="B16" t="str">
            <v>kilo</v>
          </cell>
          <cell r="C16"/>
          <cell r="D16"/>
          <cell r="E16"/>
          <cell r="F16"/>
          <cell r="G16"/>
          <cell r="H16"/>
          <cell r="I16"/>
          <cell r="J16"/>
          <cell r="K16">
            <v>1800</v>
          </cell>
          <cell r="L16">
            <v>2835</v>
          </cell>
          <cell r="M16">
            <v>2600</v>
          </cell>
          <cell r="N16">
            <v>2411.6666666666665</v>
          </cell>
          <cell r="O16">
            <v>2.4116666666666666</v>
          </cell>
        </row>
        <row r="17">
          <cell r="A17" t="str">
            <v>Espinaca, cruda</v>
          </cell>
          <cell r="B17" t="str">
            <v>Kilo</v>
          </cell>
          <cell r="C17"/>
          <cell r="D17">
            <v>4000</v>
          </cell>
          <cell r="E17">
            <v>4000</v>
          </cell>
          <cell r="F17">
            <v>5000</v>
          </cell>
          <cell r="G17"/>
          <cell r="H17"/>
          <cell r="I17"/>
          <cell r="J17"/>
          <cell r="K17"/>
          <cell r="L17"/>
          <cell r="M17"/>
          <cell r="N17">
            <v>4333.333333333333</v>
          </cell>
          <cell r="O17">
            <v>4.333333333333333</v>
          </cell>
        </row>
        <row r="18">
          <cell r="A18" t="str">
            <v>Frijol blanco, crudo</v>
          </cell>
          <cell r="B18" t="str">
            <v>kilo</v>
          </cell>
          <cell r="C18"/>
          <cell r="D18"/>
          <cell r="E18"/>
          <cell r="F18"/>
          <cell r="G18"/>
          <cell r="H18"/>
          <cell r="I18"/>
          <cell r="J18"/>
          <cell r="K18">
            <v>6450</v>
          </cell>
          <cell r="L18">
            <v>6320</v>
          </cell>
          <cell r="M18">
            <v>6590</v>
          </cell>
          <cell r="N18">
            <v>6453.333333333333</v>
          </cell>
          <cell r="O18">
            <v>6.4533333333333331</v>
          </cell>
        </row>
        <row r="19">
          <cell r="A19" t="str">
            <v>Frijol bola roja, crudo</v>
          </cell>
          <cell r="B19" t="str">
            <v>kilo</v>
          </cell>
          <cell r="C19"/>
          <cell r="D19"/>
          <cell r="E19"/>
          <cell r="F19"/>
          <cell r="G19"/>
          <cell r="H19"/>
          <cell r="I19"/>
          <cell r="J19"/>
          <cell r="K19">
            <v>5700</v>
          </cell>
          <cell r="L19">
            <v>7160</v>
          </cell>
          <cell r="M19">
            <v>6500</v>
          </cell>
          <cell r="N19">
            <v>6453.333333333333</v>
          </cell>
          <cell r="O19">
            <v>6.4533333333333331</v>
          </cell>
        </row>
        <row r="20">
          <cell r="A20" t="str">
            <v>FRIJOL VERDE</v>
          </cell>
          <cell r="B20" t="str">
            <v>Kilo</v>
          </cell>
          <cell r="C20">
            <v>6780</v>
          </cell>
          <cell r="D20">
            <v>5000</v>
          </cell>
          <cell r="E20">
            <v>9000</v>
          </cell>
          <cell r="F20">
            <v>3900</v>
          </cell>
          <cell r="G20"/>
          <cell r="H20"/>
          <cell r="I20"/>
          <cell r="J20"/>
          <cell r="K20"/>
          <cell r="L20"/>
          <cell r="M20"/>
          <cell r="N20">
            <v>6170</v>
          </cell>
          <cell r="O20">
            <v>6.17</v>
          </cell>
        </row>
        <row r="21">
          <cell r="A21" t="str">
            <v>GUANABANA</v>
          </cell>
          <cell r="B21" t="str">
            <v>Kilo</v>
          </cell>
          <cell r="C21"/>
          <cell r="D21">
            <v>3000</v>
          </cell>
          <cell r="E21">
            <v>4000</v>
          </cell>
          <cell r="F21">
            <v>3200</v>
          </cell>
          <cell r="G21"/>
          <cell r="H21"/>
          <cell r="I21"/>
          <cell r="J21"/>
          <cell r="K21"/>
          <cell r="L21"/>
          <cell r="M21"/>
          <cell r="N21">
            <v>3400</v>
          </cell>
          <cell r="O21">
            <v>3.4</v>
          </cell>
        </row>
        <row r="22">
          <cell r="A22" t="str">
            <v>Guayaba, madura, cruda</v>
          </cell>
          <cell r="B22" t="str">
            <v>kilo</v>
          </cell>
          <cell r="C22">
            <v>1248</v>
          </cell>
          <cell r="D22">
            <v>2000</v>
          </cell>
          <cell r="E22">
            <v>1800</v>
          </cell>
          <cell r="F22">
            <v>1400</v>
          </cell>
          <cell r="G22"/>
          <cell r="H22"/>
          <cell r="I22"/>
          <cell r="J22"/>
          <cell r="K22"/>
          <cell r="L22"/>
          <cell r="M22"/>
          <cell r="N22">
            <v>1612</v>
          </cell>
          <cell r="O22">
            <v>1.6120000000000001</v>
          </cell>
        </row>
        <row r="23">
          <cell r="A23" t="str">
            <v>GUAYABA AGRIA</v>
          </cell>
          <cell r="B23" t="str">
            <v>Kilo</v>
          </cell>
          <cell r="C23"/>
          <cell r="D23">
            <v>2800</v>
          </cell>
          <cell r="E23">
            <v>3200</v>
          </cell>
          <cell r="F23">
            <v>3400</v>
          </cell>
          <cell r="G23"/>
          <cell r="H23"/>
          <cell r="I23"/>
          <cell r="J23"/>
          <cell r="K23"/>
          <cell r="L23"/>
          <cell r="M23"/>
          <cell r="N23">
            <v>3133.3333333333335</v>
          </cell>
          <cell r="O23">
            <v>3.1333333333333333</v>
          </cell>
        </row>
        <row r="24">
          <cell r="A24" t="str">
            <v>Habichuela, cruda</v>
          </cell>
          <cell r="B24" t="str">
            <v>kilo</v>
          </cell>
          <cell r="C24">
            <v>2421</v>
          </cell>
          <cell r="D24">
            <v>3500</v>
          </cell>
          <cell r="E24">
            <v>3200</v>
          </cell>
          <cell r="F24">
            <v>3000</v>
          </cell>
          <cell r="G24"/>
          <cell r="H24"/>
          <cell r="I24"/>
          <cell r="J24"/>
          <cell r="K24"/>
          <cell r="L24"/>
          <cell r="M24"/>
          <cell r="N24">
            <v>3030.25</v>
          </cell>
          <cell r="O24">
            <v>3.0302500000000001</v>
          </cell>
        </row>
        <row r="25">
          <cell r="A25" t="str">
            <v>Huevo de gallina, entero, crudo</v>
          </cell>
          <cell r="B25" t="str">
            <v>Panal</v>
          </cell>
          <cell r="C25">
            <v>10560</v>
          </cell>
          <cell r="D25"/>
          <cell r="E25"/>
          <cell r="F25"/>
          <cell r="G25">
            <v>11000</v>
          </cell>
          <cell r="H25"/>
          <cell r="I25">
            <v>10000</v>
          </cell>
          <cell r="J25">
            <v>10000</v>
          </cell>
          <cell r="K25">
            <v>15600</v>
          </cell>
          <cell r="L25">
            <v>8860</v>
          </cell>
          <cell r="M25">
            <v>11900</v>
          </cell>
          <cell r="N25">
            <v>11131.428571428571</v>
          </cell>
          <cell r="O25">
            <v>371.04761904761904</v>
          </cell>
        </row>
        <row r="26">
          <cell r="A26" t="str">
            <v>Leche de vaca, entera, en polvo</v>
          </cell>
          <cell r="B26" t="str">
            <v>Kilo</v>
          </cell>
          <cell r="C26"/>
          <cell r="D26"/>
          <cell r="E26"/>
          <cell r="F26"/>
          <cell r="G26"/>
          <cell r="H26"/>
          <cell r="I26"/>
          <cell r="J26"/>
          <cell r="K26">
            <v>21100</v>
          </cell>
          <cell r="L26">
            <v>16820</v>
          </cell>
          <cell r="M26">
            <v>17950</v>
          </cell>
          <cell r="N26">
            <v>18623.333333333332</v>
          </cell>
          <cell r="O26">
            <v>18.623333333333331</v>
          </cell>
        </row>
        <row r="27">
          <cell r="A27" t="str">
            <v>Lechuga común, cruda</v>
          </cell>
          <cell r="B27" t="str">
            <v>UNIDAD</v>
          </cell>
          <cell r="C27">
            <v>2083</v>
          </cell>
          <cell r="D27">
            <v>2500</v>
          </cell>
          <cell r="E27">
            <v>2600</v>
          </cell>
          <cell r="F27">
            <v>3000</v>
          </cell>
          <cell r="G27"/>
          <cell r="H27"/>
          <cell r="I27"/>
          <cell r="J27"/>
          <cell r="K27"/>
          <cell r="L27"/>
          <cell r="M27"/>
          <cell r="N27">
            <v>2545.75</v>
          </cell>
          <cell r="O27">
            <v>2.54575</v>
          </cell>
        </row>
        <row r="28">
          <cell r="A28" t="str">
            <v>Lenteja común, cruda</v>
          </cell>
          <cell r="B28" t="str">
            <v>kilo</v>
          </cell>
          <cell r="C28">
            <v>5020</v>
          </cell>
          <cell r="D28"/>
          <cell r="E28"/>
          <cell r="F28"/>
          <cell r="G28"/>
          <cell r="H28"/>
          <cell r="I28"/>
          <cell r="J28"/>
          <cell r="K28">
            <v>5900</v>
          </cell>
          <cell r="L28">
            <v>4960</v>
          </cell>
          <cell r="M28">
            <v>3970</v>
          </cell>
          <cell r="N28">
            <v>4962.5</v>
          </cell>
          <cell r="O28">
            <v>4.9625000000000004</v>
          </cell>
        </row>
        <row r="29">
          <cell r="A29" t="str">
            <v>Limón, crudo</v>
          </cell>
          <cell r="B29" t="str">
            <v>kilo</v>
          </cell>
          <cell r="C29">
            <v>1651</v>
          </cell>
          <cell r="D29">
            <v>2000</v>
          </cell>
          <cell r="E29">
            <v>2800</v>
          </cell>
          <cell r="F29">
            <v>2200</v>
          </cell>
          <cell r="G29"/>
          <cell r="H29"/>
          <cell r="I29"/>
          <cell r="J29"/>
          <cell r="K29"/>
          <cell r="L29"/>
          <cell r="M29"/>
          <cell r="N29">
            <v>2162.75</v>
          </cell>
          <cell r="O29">
            <v>2.16275</v>
          </cell>
        </row>
        <row r="30">
          <cell r="A30" t="str">
            <v>Lulo, crudo</v>
          </cell>
          <cell r="B30" t="str">
            <v>kilo</v>
          </cell>
          <cell r="C30">
            <v>2630</v>
          </cell>
          <cell r="D30">
            <v>3500</v>
          </cell>
          <cell r="E30">
            <v>2800</v>
          </cell>
          <cell r="F30">
            <v>3500</v>
          </cell>
          <cell r="G30"/>
          <cell r="H30"/>
          <cell r="I30"/>
          <cell r="J30"/>
          <cell r="K30"/>
          <cell r="L30"/>
          <cell r="M30"/>
          <cell r="N30">
            <v>3107.5</v>
          </cell>
          <cell r="O30">
            <v>3.1074999999999999</v>
          </cell>
        </row>
        <row r="31">
          <cell r="A31" t="str">
            <v>Maíz blanco, trillado</v>
          </cell>
          <cell r="B31" t="str">
            <v>Kilo</v>
          </cell>
          <cell r="C31">
            <v>1938</v>
          </cell>
          <cell r="D31"/>
          <cell r="E31"/>
          <cell r="F31"/>
          <cell r="G31"/>
          <cell r="H31"/>
          <cell r="I31"/>
          <cell r="J31"/>
          <cell r="K31">
            <v>2950</v>
          </cell>
          <cell r="L31">
            <v>2960</v>
          </cell>
          <cell r="M31">
            <v>2999</v>
          </cell>
          <cell r="N31">
            <v>2711.75</v>
          </cell>
          <cell r="O31">
            <v>2.7117499999999999</v>
          </cell>
        </row>
        <row r="32">
          <cell r="A32" t="str">
            <v>Mango Tommy Atkins, crudo</v>
          </cell>
          <cell r="B32" t="str">
            <v>kilo</v>
          </cell>
          <cell r="C32">
            <v>6200</v>
          </cell>
          <cell r="D32">
            <v>8000</v>
          </cell>
          <cell r="E32">
            <v>6000</v>
          </cell>
          <cell r="F32">
            <v>5900</v>
          </cell>
          <cell r="G32"/>
          <cell r="H32"/>
          <cell r="I32"/>
          <cell r="J32"/>
          <cell r="K32"/>
          <cell r="L32"/>
          <cell r="M32"/>
          <cell r="N32">
            <v>6525</v>
          </cell>
          <cell r="O32">
            <v>6.5250000000000004</v>
          </cell>
        </row>
        <row r="33">
          <cell r="A33" t="str">
            <v>Maracuyá, cruda</v>
          </cell>
          <cell r="B33" t="str">
            <v>kilo</v>
          </cell>
          <cell r="C33">
            <v>2211</v>
          </cell>
          <cell r="D33">
            <v>3000</v>
          </cell>
          <cell r="E33">
            <v>2500</v>
          </cell>
          <cell r="F33">
            <v>2800</v>
          </cell>
          <cell r="G33"/>
          <cell r="H33"/>
          <cell r="I33"/>
          <cell r="J33"/>
          <cell r="K33"/>
          <cell r="L33"/>
          <cell r="M33"/>
          <cell r="N33">
            <v>2627.75</v>
          </cell>
          <cell r="O33">
            <v>2.6277499999999998</v>
          </cell>
        </row>
        <row r="34">
          <cell r="A34" t="str">
            <v>Mayonesa, con sal</v>
          </cell>
          <cell r="B34" t="str">
            <v>kilo</v>
          </cell>
          <cell r="C34"/>
          <cell r="D34"/>
          <cell r="E34"/>
          <cell r="F34"/>
          <cell r="G34"/>
          <cell r="H34"/>
          <cell r="I34"/>
          <cell r="J34"/>
          <cell r="K34">
            <v>8300</v>
          </cell>
          <cell r="L34">
            <v>7854</v>
          </cell>
          <cell r="M34">
            <v>11640</v>
          </cell>
          <cell r="N34">
            <v>9264.6666666666661</v>
          </cell>
          <cell r="O34">
            <v>9.2646666666666668</v>
          </cell>
        </row>
        <row r="35">
          <cell r="A35" t="str">
            <v>MORA</v>
          </cell>
          <cell r="B35" t="str">
            <v>Kilo</v>
          </cell>
          <cell r="C35">
            <v>3794</v>
          </cell>
          <cell r="D35">
            <v>6000</v>
          </cell>
          <cell r="E35">
            <v>4800</v>
          </cell>
          <cell r="F35">
            <v>6000</v>
          </cell>
          <cell r="G35"/>
          <cell r="H35"/>
          <cell r="I35"/>
          <cell r="J35"/>
          <cell r="K35"/>
          <cell r="L35"/>
          <cell r="M35"/>
          <cell r="N35">
            <v>5148.5</v>
          </cell>
          <cell r="O35">
            <v>5.1485000000000003</v>
          </cell>
        </row>
        <row r="36">
          <cell r="A36" t="str">
            <v>MOSTAZA</v>
          </cell>
          <cell r="B36" t="str">
            <v>Kilo</v>
          </cell>
          <cell r="C36"/>
          <cell r="D36"/>
          <cell r="E36"/>
          <cell r="F36"/>
          <cell r="G36"/>
          <cell r="H36"/>
          <cell r="I36"/>
          <cell r="J36"/>
          <cell r="K36">
            <v>4900</v>
          </cell>
          <cell r="L36">
            <v>4188</v>
          </cell>
          <cell r="M36">
            <v>7854</v>
          </cell>
          <cell r="N36">
            <v>5647.333333333333</v>
          </cell>
          <cell r="O36">
            <v>5.6473333333333331</v>
          </cell>
        </row>
        <row r="37">
          <cell r="A37" t="str">
            <v>NARANJA</v>
          </cell>
          <cell r="B37" t="str">
            <v>Kilo</v>
          </cell>
          <cell r="C37">
            <v>940</v>
          </cell>
          <cell r="D37">
            <v>1000</v>
          </cell>
          <cell r="E37">
            <v>1500</v>
          </cell>
          <cell r="F37">
            <v>1100</v>
          </cell>
          <cell r="G37"/>
          <cell r="H37"/>
          <cell r="I37"/>
          <cell r="J37"/>
          <cell r="K37"/>
          <cell r="L37"/>
          <cell r="M37"/>
          <cell r="N37">
            <v>1135</v>
          </cell>
          <cell r="O37">
            <v>1.135</v>
          </cell>
        </row>
        <row r="38">
          <cell r="A38" t="str">
            <v>Panela</v>
          </cell>
          <cell r="B38" t="str">
            <v>Kilo</v>
          </cell>
          <cell r="C38">
            <v>4000</v>
          </cell>
          <cell r="D38"/>
          <cell r="E38"/>
          <cell r="F38"/>
          <cell r="G38"/>
          <cell r="H38"/>
          <cell r="I38"/>
          <cell r="J38"/>
          <cell r="K38">
            <v>6300</v>
          </cell>
          <cell r="L38">
            <v>3720</v>
          </cell>
          <cell r="M38">
            <v>3830</v>
          </cell>
          <cell r="N38">
            <v>4462.5</v>
          </cell>
          <cell r="O38">
            <v>4.4625000000000004</v>
          </cell>
        </row>
        <row r="39">
          <cell r="A39" t="str">
            <v>Papa, variedad cerosa, sabanera, sin cáscara, cruda</v>
          </cell>
          <cell r="B39" t="str">
            <v>Kilo</v>
          </cell>
          <cell r="C39">
            <v>840</v>
          </cell>
          <cell r="D39">
            <v>1800</v>
          </cell>
          <cell r="E39">
            <v>1200</v>
          </cell>
          <cell r="F39">
            <v>1300</v>
          </cell>
          <cell r="G39"/>
          <cell r="H39"/>
          <cell r="I39"/>
          <cell r="J39"/>
          <cell r="K39"/>
          <cell r="L39"/>
          <cell r="M39"/>
          <cell r="N39">
            <v>1285</v>
          </cell>
          <cell r="O39">
            <v>1.2849999999999999</v>
          </cell>
        </row>
        <row r="40">
          <cell r="A40" t="str">
            <v>Papa, variedad harinosa, criolla, con cáscara, cruda</v>
          </cell>
          <cell r="B40" t="str">
            <v>Kilo</v>
          </cell>
          <cell r="C40">
            <v>3400</v>
          </cell>
          <cell r="D40">
            <v>4500</v>
          </cell>
          <cell r="E40">
            <v>4000</v>
          </cell>
          <cell r="F40">
            <v>4200</v>
          </cell>
          <cell r="G40"/>
          <cell r="H40"/>
          <cell r="I40"/>
          <cell r="J40"/>
          <cell r="K40"/>
          <cell r="L40"/>
          <cell r="M40"/>
          <cell r="N40">
            <v>4025</v>
          </cell>
          <cell r="O40">
            <v>4.0250000000000004</v>
          </cell>
        </row>
        <row r="41">
          <cell r="A41" t="str">
            <v>PASTA ALIMENTICIA (ESPAGUETTIS)</v>
          </cell>
          <cell r="B41" t="str">
            <v>Kilo</v>
          </cell>
          <cell r="C41"/>
          <cell r="D41"/>
          <cell r="E41"/>
          <cell r="F41"/>
          <cell r="G41"/>
          <cell r="H41"/>
          <cell r="I41"/>
          <cell r="J41"/>
          <cell r="K41">
            <v>3900</v>
          </cell>
          <cell r="L41">
            <v>6132</v>
          </cell>
          <cell r="M41">
            <v>4410</v>
          </cell>
          <cell r="N41">
            <v>4814</v>
          </cell>
          <cell r="O41">
            <v>4.8140000000000001</v>
          </cell>
        </row>
        <row r="42">
          <cell r="A42" t="str">
            <v>Pasta alimenticia, enriquecida, cruda</v>
          </cell>
          <cell r="B42" t="str">
            <v>Kilo</v>
          </cell>
          <cell r="C42"/>
          <cell r="D42"/>
          <cell r="E42"/>
          <cell r="F42"/>
          <cell r="G42"/>
          <cell r="H42"/>
          <cell r="I42"/>
          <cell r="J42"/>
          <cell r="K42">
            <v>5350</v>
          </cell>
          <cell r="L42">
            <v>3864</v>
          </cell>
          <cell r="M42">
            <v>4000</v>
          </cell>
          <cell r="N42">
            <v>4404.666666666667</v>
          </cell>
          <cell r="O42">
            <v>4.4046666666666674</v>
          </cell>
        </row>
        <row r="43">
          <cell r="A43" t="str">
            <v>Pollo, pechuga con piel, cruda</v>
          </cell>
          <cell r="B43" t="str">
            <v>Kilo</v>
          </cell>
          <cell r="C43"/>
          <cell r="D43"/>
          <cell r="E43"/>
          <cell r="F43"/>
          <cell r="G43">
            <v>14400</v>
          </cell>
          <cell r="H43"/>
          <cell r="I43">
            <v>12000</v>
          </cell>
          <cell r="J43">
            <v>12980</v>
          </cell>
          <cell r="K43"/>
          <cell r="L43"/>
          <cell r="M43"/>
          <cell r="N43">
            <v>13126.666666666666</v>
          </cell>
          <cell r="O43">
            <v>13.126666666666667</v>
          </cell>
        </row>
        <row r="44">
          <cell r="A44" t="str">
            <v>Pepino Cohombro, crudo</v>
          </cell>
          <cell r="B44" t="str">
            <v>Kilo</v>
          </cell>
          <cell r="C44">
            <v>1381</v>
          </cell>
          <cell r="D44">
            <v>2000</v>
          </cell>
          <cell r="E44">
            <v>2000</v>
          </cell>
          <cell r="F44">
            <v>1800</v>
          </cell>
          <cell r="G44"/>
          <cell r="H44"/>
          <cell r="I44"/>
          <cell r="J44"/>
          <cell r="K44"/>
          <cell r="L44"/>
          <cell r="M44"/>
          <cell r="N44">
            <v>1795.25</v>
          </cell>
          <cell r="O44">
            <v>1.79525</v>
          </cell>
        </row>
        <row r="45">
          <cell r="A45" t="str">
            <v>PEREJIL</v>
          </cell>
          <cell r="B45" t="str">
            <v>Kilo</v>
          </cell>
          <cell r="C45"/>
          <cell r="D45">
            <v>5000</v>
          </cell>
          <cell r="E45">
            <v>4000</v>
          </cell>
          <cell r="F45">
            <v>4500</v>
          </cell>
          <cell r="G45"/>
          <cell r="H45"/>
          <cell r="I45"/>
          <cell r="J45"/>
          <cell r="K45"/>
          <cell r="L45"/>
          <cell r="M45"/>
          <cell r="N45">
            <v>4500</v>
          </cell>
          <cell r="O45">
            <v>4.5</v>
          </cell>
        </row>
        <row r="46">
          <cell r="A46" t="str">
            <v>Pimentón verde, crudo</v>
          </cell>
          <cell r="B46" t="str">
            <v>Kilo</v>
          </cell>
          <cell r="C46">
            <v>2567</v>
          </cell>
          <cell r="D46">
            <v>3000</v>
          </cell>
          <cell r="E46">
            <v>3000</v>
          </cell>
          <cell r="F46">
            <v>4000</v>
          </cell>
          <cell r="G46"/>
          <cell r="H46"/>
          <cell r="I46"/>
          <cell r="J46"/>
          <cell r="K46"/>
          <cell r="L46"/>
          <cell r="M46"/>
          <cell r="N46">
            <v>3141.75</v>
          </cell>
          <cell r="O46">
            <v>3.14175</v>
          </cell>
        </row>
        <row r="47">
          <cell r="A47" t="str">
            <v>Piña, cruda</v>
          </cell>
          <cell r="B47" t="str">
            <v>Kilo</v>
          </cell>
          <cell r="C47">
            <v>1700</v>
          </cell>
          <cell r="D47">
            <v>2200</v>
          </cell>
          <cell r="E47">
            <v>2000</v>
          </cell>
          <cell r="F47">
            <v>1900</v>
          </cell>
          <cell r="G47"/>
          <cell r="H47"/>
          <cell r="I47"/>
          <cell r="J47"/>
          <cell r="K47"/>
          <cell r="L47"/>
          <cell r="M47"/>
          <cell r="N47">
            <v>1950</v>
          </cell>
          <cell r="O47">
            <v>1.95</v>
          </cell>
        </row>
        <row r="48">
          <cell r="A48" t="str">
            <v>Plátano hartón, verde, crudo</v>
          </cell>
          <cell r="B48" t="str">
            <v>Kilo</v>
          </cell>
          <cell r="C48">
            <v>800</v>
          </cell>
          <cell r="D48">
            <v>1000</v>
          </cell>
          <cell r="E48">
            <v>1300</v>
          </cell>
          <cell r="F48">
            <v>1100</v>
          </cell>
          <cell r="G48"/>
          <cell r="H48"/>
          <cell r="I48"/>
          <cell r="J48"/>
          <cell r="K48"/>
          <cell r="L48"/>
          <cell r="M48"/>
          <cell r="N48">
            <v>1050</v>
          </cell>
          <cell r="O48">
            <v>1.05</v>
          </cell>
        </row>
        <row r="49">
          <cell r="A49" t="str">
            <v>plátano hartón, maduro, crudo</v>
          </cell>
          <cell r="B49" t="str">
            <v>Kilo</v>
          </cell>
          <cell r="C49">
            <v>800</v>
          </cell>
          <cell r="D49">
            <v>1000</v>
          </cell>
          <cell r="E49">
            <v>1300</v>
          </cell>
          <cell r="F49">
            <v>1100</v>
          </cell>
          <cell r="G49"/>
          <cell r="H49"/>
          <cell r="I49"/>
          <cell r="J49"/>
          <cell r="K49"/>
          <cell r="L49"/>
          <cell r="M49"/>
          <cell r="N49">
            <v>1050</v>
          </cell>
          <cell r="O49">
            <v>1.05</v>
          </cell>
        </row>
        <row r="50">
          <cell r="A50" t="str">
            <v>REMOLACHA</v>
          </cell>
          <cell r="B50" t="str">
            <v>Kilo</v>
          </cell>
          <cell r="C50">
            <v>1781</v>
          </cell>
          <cell r="D50">
            <v>3000</v>
          </cell>
          <cell r="E50">
            <v>2600</v>
          </cell>
          <cell r="F50">
            <v>2600</v>
          </cell>
          <cell r="G50"/>
          <cell r="H50"/>
          <cell r="I50"/>
          <cell r="J50"/>
          <cell r="K50"/>
          <cell r="L50"/>
          <cell r="M50"/>
          <cell r="N50">
            <v>2495.25</v>
          </cell>
          <cell r="O50">
            <v>2.49525</v>
          </cell>
        </row>
        <row r="51">
          <cell r="A51" t="str">
            <v>Repollo blanco, crudo</v>
          </cell>
          <cell r="B51" t="str">
            <v>Kilo</v>
          </cell>
          <cell r="C51"/>
          <cell r="D51">
            <v>1800</v>
          </cell>
          <cell r="E51">
            <v>1500</v>
          </cell>
          <cell r="F51">
            <v>1200</v>
          </cell>
          <cell r="G51"/>
          <cell r="H51"/>
          <cell r="I51"/>
          <cell r="J51"/>
          <cell r="K51"/>
          <cell r="L51"/>
          <cell r="M51"/>
          <cell r="N51">
            <v>1500</v>
          </cell>
          <cell r="O51">
            <v>1.5</v>
          </cell>
        </row>
        <row r="52">
          <cell r="A52" t="str">
            <v>RES (BOLA NEGRA)</v>
          </cell>
          <cell r="B52" t="str">
            <v>kilo</v>
          </cell>
          <cell r="C52"/>
          <cell r="D52"/>
          <cell r="E52"/>
          <cell r="F52"/>
          <cell r="G52">
            <v>22500</v>
          </cell>
          <cell r="H52">
            <v>23500</v>
          </cell>
          <cell r="I52">
            <v>23000</v>
          </cell>
          <cell r="J52">
            <v>22000</v>
          </cell>
          <cell r="K52"/>
          <cell r="L52"/>
          <cell r="M52"/>
          <cell r="N52">
            <v>22750</v>
          </cell>
          <cell r="O52">
            <v>22.75</v>
          </cell>
        </row>
        <row r="53">
          <cell r="A53"/>
          <cell r="B53" t="str">
            <v>kilo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</row>
        <row r="54">
          <cell r="A54" t="str">
            <v>Res, carne magra, cruda</v>
          </cell>
          <cell r="B54" t="str">
            <v>kilo</v>
          </cell>
          <cell r="C54"/>
          <cell r="D54"/>
          <cell r="E54"/>
          <cell r="F54"/>
          <cell r="G54">
            <v>22500</v>
          </cell>
          <cell r="H54">
            <v>23500</v>
          </cell>
          <cell r="I54">
            <v>23000</v>
          </cell>
          <cell r="J54">
            <v>18000</v>
          </cell>
          <cell r="K54"/>
          <cell r="L54"/>
          <cell r="M54"/>
          <cell r="N54">
            <v>21750</v>
          </cell>
          <cell r="O54">
            <v>21.75</v>
          </cell>
        </row>
        <row r="55">
          <cell r="A55" t="str">
            <v>SAL</v>
          </cell>
          <cell r="B55" t="str">
            <v>Kilo</v>
          </cell>
          <cell r="C55">
            <v>1182</v>
          </cell>
          <cell r="D55"/>
          <cell r="E55"/>
          <cell r="F55"/>
          <cell r="G55"/>
          <cell r="H55"/>
          <cell r="I55"/>
          <cell r="J55"/>
          <cell r="K55">
            <v>1300</v>
          </cell>
          <cell r="L55">
            <v>1380</v>
          </cell>
          <cell r="M55">
            <v>1450</v>
          </cell>
          <cell r="N55">
            <v>1328</v>
          </cell>
          <cell r="O55">
            <v>1.3280000000000001</v>
          </cell>
        </row>
        <row r="56">
          <cell r="A56" t="str">
            <v>Tomate, crudo</v>
          </cell>
          <cell r="B56" t="str">
            <v>Kilo</v>
          </cell>
          <cell r="C56">
            <v>2100</v>
          </cell>
          <cell r="D56">
            <v>2500</v>
          </cell>
          <cell r="E56">
            <v>2400</v>
          </cell>
          <cell r="F56">
            <v>2800</v>
          </cell>
          <cell r="G56"/>
          <cell r="H56"/>
          <cell r="I56"/>
          <cell r="J56"/>
          <cell r="K56"/>
          <cell r="L56"/>
          <cell r="M56"/>
          <cell r="N56">
            <v>2450</v>
          </cell>
          <cell r="O56">
            <v>2.4500000000000002</v>
          </cell>
        </row>
        <row r="57">
          <cell r="A57" t="str">
            <v>Tomate de árbol amarillo, crudo</v>
          </cell>
          <cell r="B57" t="str">
            <v>Kilo</v>
          </cell>
          <cell r="C57">
            <v>2485</v>
          </cell>
          <cell r="D57">
            <v>3000</v>
          </cell>
          <cell r="E57">
            <v>2600</v>
          </cell>
          <cell r="F57">
            <v>3400</v>
          </cell>
          <cell r="G57"/>
          <cell r="H57"/>
          <cell r="I57"/>
          <cell r="J57"/>
          <cell r="K57"/>
          <cell r="L57"/>
          <cell r="M57"/>
          <cell r="N57">
            <v>2871.25</v>
          </cell>
          <cell r="O57">
            <v>2.8712499999999999</v>
          </cell>
        </row>
        <row r="58">
          <cell r="A58" t="str">
            <v>Yuca blanca, sin cáscara, cruda</v>
          </cell>
          <cell r="B58" t="str">
            <v>Kilo</v>
          </cell>
          <cell r="C58">
            <v>1102</v>
          </cell>
          <cell r="D58">
            <v>2000</v>
          </cell>
          <cell r="E58">
            <v>2000</v>
          </cell>
          <cell r="F58">
            <v>2100</v>
          </cell>
          <cell r="G58"/>
          <cell r="H58"/>
          <cell r="I58"/>
          <cell r="J58"/>
          <cell r="K58"/>
          <cell r="L58"/>
          <cell r="M58"/>
          <cell r="N58">
            <v>1800.5</v>
          </cell>
          <cell r="O58">
            <v>1.8005</v>
          </cell>
        </row>
        <row r="59">
          <cell r="A59" t="str">
            <v>Zanahoria, sin cáscara, cruda</v>
          </cell>
          <cell r="B59" t="str">
            <v>Kilo</v>
          </cell>
          <cell r="C59">
            <v>2050</v>
          </cell>
          <cell r="D59">
            <v>2800</v>
          </cell>
          <cell r="E59">
            <v>2600</v>
          </cell>
          <cell r="F59">
            <v>2200</v>
          </cell>
          <cell r="G59"/>
          <cell r="H59"/>
          <cell r="I59"/>
          <cell r="J59"/>
          <cell r="K59"/>
          <cell r="L59"/>
          <cell r="M59"/>
          <cell r="N59">
            <v>2412.5</v>
          </cell>
          <cell r="O59">
            <v>2.4125000000000001</v>
          </cell>
        </row>
      </sheetData>
      <sheetData sheetId="6"/>
      <sheetData sheetId="7">
        <row r="87">
          <cell r="Q87" t="str">
            <v>Maíz tierno, crudo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mendaciones"/>
      <sheetName val="Tabla de composicion 2018"/>
      <sheetName val="CICLO DE MENUS"/>
      <sheetName val="ANÁLISIS NUTRICIONAL PAE"/>
      <sheetName val="ANÁLISIS NUTRICIONAL SENCILLO"/>
      <sheetName val="COMPLEMENTO JMJT- RPS "/>
      <sheetName val="ALMUERZO"/>
      <sheetName val="PREESCOLAR"/>
      <sheetName val="Hoja1"/>
    </sheetNames>
    <sheetDataSet>
      <sheetData sheetId="0">
        <row r="2">
          <cell r="A2" t="str">
            <v>Recomendación</v>
          </cell>
          <cell r="B2" t="str">
            <v>Calorias</v>
          </cell>
          <cell r="C2" t="str">
            <v>Proteina</v>
          </cell>
          <cell r="D2">
            <v>0</v>
          </cell>
          <cell r="E2" t="str">
            <v>Grasa</v>
          </cell>
          <cell r="F2">
            <v>0</v>
          </cell>
          <cell r="G2" t="str">
            <v>Carbohidratos</v>
          </cell>
          <cell r="H2">
            <v>0</v>
          </cell>
          <cell r="I2" t="str">
            <v>Vitamina A</v>
          </cell>
          <cell r="J2" t="str">
            <v>Calcio</v>
          </cell>
          <cell r="K2" t="str">
            <v>Hierro</v>
          </cell>
          <cell r="L2" t="str">
            <v>Zinc</v>
          </cell>
          <cell r="M2" t="str">
            <v>SODIO</v>
          </cell>
        </row>
        <row r="3">
          <cell r="A3" t="str">
            <v>6 a 8 meses (3 tiempos)</v>
          </cell>
          <cell r="B3">
            <v>661</v>
          </cell>
          <cell r="C3">
            <v>19</v>
          </cell>
          <cell r="D3">
            <v>0</v>
          </cell>
          <cell r="E3">
            <v>28</v>
          </cell>
          <cell r="F3">
            <v>0</v>
          </cell>
          <cell r="G3">
            <v>84</v>
          </cell>
          <cell r="H3">
            <v>0</v>
          </cell>
          <cell r="I3">
            <v>500</v>
          </cell>
          <cell r="J3">
            <v>260</v>
          </cell>
          <cell r="K3">
            <v>11</v>
          </cell>
          <cell r="L3">
            <v>3</v>
          </cell>
          <cell r="M3">
            <v>370</v>
          </cell>
        </row>
        <row r="4">
          <cell r="A4" t="str">
            <v>9 a 11 meses (3 tiempos)</v>
          </cell>
          <cell r="B4">
            <v>731</v>
          </cell>
          <cell r="C4">
            <v>20</v>
          </cell>
          <cell r="D4">
            <v>0</v>
          </cell>
          <cell r="E4">
            <v>30</v>
          </cell>
          <cell r="F4">
            <v>0</v>
          </cell>
          <cell r="G4">
            <v>95</v>
          </cell>
          <cell r="H4">
            <v>0</v>
          </cell>
          <cell r="I4">
            <v>500</v>
          </cell>
          <cell r="J4">
            <v>260</v>
          </cell>
          <cell r="K4">
            <v>11</v>
          </cell>
          <cell r="L4">
            <v>3</v>
          </cell>
          <cell r="M4">
            <v>370</v>
          </cell>
        </row>
        <row r="5">
          <cell r="A5" t="str">
            <v>1 a 3 años (3 tiempos)</v>
          </cell>
          <cell r="B5">
            <v>1063</v>
          </cell>
          <cell r="C5">
            <v>26.6</v>
          </cell>
          <cell r="D5">
            <v>53.2</v>
          </cell>
          <cell r="E5">
            <v>35.4</v>
          </cell>
          <cell r="F5">
            <v>47.2</v>
          </cell>
          <cell r="G5">
            <v>132.9</v>
          </cell>
          <cell r="H5">
            <v>172.7</v>
          </cell>
          <cell r="I5">
            <v>300</v>
          </cell>
          <cell r="J5">
            <v>500</v>
          </cell>
          <cell r="K5">
            <v>11</v>
          </cell>
          <cell r="L5">
            <v>3</v>
          </cell>
          <cell r="M5">
            <v>1000</v>
          </cell>
        </row>
        <row r="6">
          <cell r="A6" t="str">
            <v>4 a 5 años (3 tiempos)</v>
          </cell>
          <cell r="B6">
            <v>1350</v>
          </cell>
          <cell r="C6">
            <v>33.799999999999997</v>
          </cell>
          <cell r="D6">
            <v>67.5</v>
          </cell>
          <cell r="E6">
            <v>37.5</v>
          </cell>
          <cell r="F6">
            <v>52.5</v>
          </cell>
          <cell r="G6">
            <v>168.8</v>
          </cell>
          <cell r="H6">
            <v>219.4</v>
          </cell>
          <cell r="I6">
            <v>400</v>
          </cell>
          <cell r="J6">
            <v>1000</v>
          </cell>
          <cell r="K6">
            <v>15</v>
          </cell>
          <cell r="L6">
            <v>4</v>
          </cell>
          <cell r="M6">
            <v>1200</v>
          </cell>
        </row>
        <row r="7">
          <cell r="A7" t="str">
            <v>6 a 11 meses Ración para preparar</v>
          </cell>
          <cell r="B7">
            <v>689</v>
          </cell>
          <cell r="C7">
            <v>19</v>
          </cell>
          <cell r="D7">
            <v>0</v>
          </cell>
          <cell r="E7">
            <v>26</v>
          </cell>
          <cell r="F7">
            <v>0</v>
          </cell>
          <cell r="G7">
            <v>95</v>
          </cell>
          <cell r="H7">
            <v>0</v>
          </cell>
          <cell r="I7">
            <v>500</v>
          </cell>
          <cell r="J7">
            <v>260</v>
          </cell>
          <cell r="K7">
            <v>11</v>
          </cell>
          <cell r="L7">
            <v>3</v>
          </cell>
          <cell r="M7">
            <v>370</v>
          </cell>
        </row>
        <row r="8">
          <cell r="A8" t="str">
            <v>1 a 2 años Ración para preparar</v>
          </cell>
          <cell r="B8">
            <v>993.7</v>
          </cell>
          <cell r="C8">
            <v>24.8</v>
          </cell>
          <cell r="D8">
            <v>49.6</v>
          </cell>
          <cell r="E8">
            <v>33.1</v>
          </cell>
          <cell r="F8">
            <v>41.4</v>
          </cell>
          <cell r="G8">
            <v>124.2</v>
          </cell>
          <cell r="H8">
            <v>161.4</v>
          </cell>
          <cell r="I8">
            <v>500</v>
          </cell>
          <cell r="J8">
            <v>260</v>
          </cell>
          <cell r="K8">
            <v>11</v>
          </cell>
          <cell r="L8">
            <v>3</v>
          </cell>
          <cell r="M8">
            <v>370</v>
          </cell>
        </row>
        <row r="9">
          <cell r="A9" t="str">
            <v>3 a 5 años Ración para preparar</v>
          </cell>
          <cell r="B9">
            <v>1350</v>
          </cell>
          <cell r="C9">
            <v>36.700000000000003</v>
          </cell>
          <cell r="D9">
            <v>67.5</v>
          </cell>
          <cell r="E9">
            <v>37.5</v>
          </cell>
          <cell r="F9">
            <v>52.5</v>
          </cell>
          <cell r="G9">
            <v>168.7</v>
          </cell>
          <cell r="H9">
            <v>219.3</v>
          </cell>
          <cell r="I9">
            <v>350</v>
          </cell>
          <cell r="J9">
            <v>1000</v>
          </cell>
          <cell r="K9">
            <v>15</v>
          </cell>
          <cell r="L9">
            <v>4</v>
          </cell>
          <cell r="M9">
            <v>1100</v>
          </cell>
        </row>
        <row r="10">
          <cell r="A10" t="str">
            <v>madres gestantes y lactantes Ración para preparar</v>
          </cell>
          <cell r="B10">
            <v>2528</v>
          </cell>
          <cell r="C10">
            <v>88.5</v>
          </cell>
          <cell r="D10">
            <v>126.4</v>
          </cell>
          <cell r="E10">
            <v>56.2</v>
          </cell>
          <cell r="F10">
            <v>98.3</v>
          </cell>
          <cell r="G10">
            <v>316</v>
          </cell>
          <cell r="H10">
            <v>410.8</v>
          </cell>
          <cell r="I10">
            <v>750</v>
          </cell>
          <cell r="J10">
            <v>1100</v>
          </cell>
          <cell r="K10">
            <v>40</v>
          </cell>
          <cell r="L10">
            <v>10.6</v>
          </cell>
          <cell r="M10">
            <v>1500</v>
          </cell>
        </row>
        <row r="11">
          <cell r="A11" t="str">
            <v>6 - 11 meses  (DIMF)</v>
          </cell>
          <cell r="B11">
            <v>689</v>
          </cell>
          <cell r="C11">
            <v>19</v>
          </cell>
          <cell r="D11">
            <v>0</v>
          </cell>
          <cell r="E11">
            <v>26</v>
          </cell>
          <cell r="F11">
            <v>0</v>
          </cell>
          <cell r="G11">
            <v>95</v>
          </cell>
          <cell r="H11">
            <v>0</v>
          </cell>
          <cell r="I11">
            <v>500</v>
          </cell>
          <cell r="J11">
            <v>260</v>
          </cell>
          <cell r="K11">
            <v>11</v>
          </cell>
          <cell r="L11">
            <v>3</v>
          </cell>
          <cell r="M11">
            <v>370</v>
          </cell>
        </row>
        <row r="12">
          <cell r="A12" t="str">
            <v>1 - 2 años (DIMF)</v>
          </cell>
          <cell r="B12">
            <v>993.7</v>
          </cell>
          <cell r="C12">
            <v>24.8</v>
          </cell>
          <cell r="D12">
            <v>49.6</v>
          </cell>
          <cell r="E12">
            <v>33.1</v>
          </cell>
          <cell r="F12">
            <v>41.4</v>
          </cell>
          <cell r="G12">
            <v>124.2</v>
          </cell>
          <cell r="H12">
            <v>161.4</v>
          </cell>
          <cell r="I12">
            <v>500</v>
          </cell>
          <cell r="J12">
            <v>260</v>
          </cell>
          <cell r="K12">
            <v>11</v>
          </cell>
          <cell r="L12">
            <v>3</v>
          </cell>
          <cell r="M12">
            <v>370</v>
          </cell>
        </row>
        <row r="13">
          <cell r="A13" t="str">
            <v>3 - 5 años (DIMF)</v>
          </cell>
          <cell r="B13">
            <v>1350</v>
          </cell>
          <cell r="C13">
            <v>33.700000000000003</v>
          </cell>
          <cell r="D13">
            <v>67.5</v>
          </cell>
          <cell r="E13">
            <v>37.5</v>
          </cell>
          <cell r="F13">
            <v>52.5</v>
          </cell>
          <cell r="G13">
            <v>168.7</v>
          </cell>
          <cell r="H13">
            <v>219.3</v>
          </cell>
          <cell r="I13">
            <v>350</v>
          </cell>
          <cell r="J13">
            <v>1000</v>
          </cell>
          <cell r="K13">
            <v>15</v>
          </cell>
          <cell r="L13">
            <v>4</v>
          </cell>
          <cell r="M13">
            <v>1100</v>
          </cell>
        </row>
        <row r="14">
          <cell r="A14" t="str">
            <v>Mujeres gestantes y Lactancia (DIMF)</v>
          </cell>
          <cell r="B14">
            <v>2528</v>
          </cell>
          <cell r="C14">
            <v>88.5</v>
          </cell>
          <cell r="D14">
            <v>126.4</v>
          </cell>
          <cell r="E14">
            <v>56.2</v>
          </cell>
          <cell r="F14">
            <v>98.3</v>
          </cell>
          <cell r="G14">
            <v>316</v>
          </cell>
          <cell r="H14">
            <v>410.8</v>
          </cell>
          <cell r="I14">
            <v>750</v>
          </cell>
          <cell r="J14">
            <v>1100</v>
          </cell>
          <cell r="K14">
            <v>40</v>
          </cell>
          <cell r="L14">
            <v>10.6</v>
          </cell>
          <cell r="M14">
            <v>1500</v>
          </cell>
        </row>
        <row r="15">
          <cell r="A15" t="str">
            <v>6 - 8 meses (CRN)</v>
          </cell>
          <cell r="B15">
            <v>661</v>
          </cell>
          <cell r="C15">
            <v>19</v>
          </cell>
          <cell r="D15">
            <v>0</v>
          </cell>
          <cell r="E15">
            <v>28</v>
          </cell>
          <cell r="F15">
            <v>0</v>
          </cell>
          <cell r="G15">
            <v>84</v>
          </cell>
          <cell r="H15">
            <v>0</v>
          </cell>
          <cell r="I15">
            <v>500</v>
          </cell>
          <cell r="J15">
            <v>260</v>
          </cell>
          <cell r="K15">
            <v>6.9</v>
          </cell>
          <cell r="L15">
            <v>2.5</v>
          </cell>
          <cell r="M15">
            <v>370</v>
          </cell>
        </row>
        <row r="16">
          <cell r="A16" t="str">
            <v>9 - 11 meses (CRN)</v>
          </cell>
          <cell r="B16">
            <v>731</v>
          </cell>
          <cell r="C16">
            <v>20</v>
          </cell>
          <cell r="D16">
            <v>0</v>
          </cell>
          <cell r="E16">
            <v>30</v>
          </cell>
          <cell r="F16">
            <v>0</v>
          </cell>
          <cell r="G16">
            <v>95</v>
          </cell>
          <cell r="H16">
            <v>0</v>
          </cell>
          <cell r="I16">
            <v>500</v>
          </cell>
          <cell r="J16">
            <v>260</v>
          </cell>
          <cell r="K16">
            <v>11</v>
          </cell>
          <cell r="L16">
            <v>3</v>
          </cell>
          <cell r="M16">
            <v>370</v>
          </cell>
        </row>
        <row r="17">
          <cell r="A17" t="str">
            <v>1 - 3 años (CRN)</v>
          </cell>
          <cell r="B17">
            <v>1063</v>
          </cell>
          <cell r="C17">
            <v>27</v>
          </cell>
          <cell r="D17">
            <v>53</v>
          </cell>
          <cell r="E17">
            <v>35</v>
          </cell>
          <cell r="F17">
            <v>47</v>
          </cell>
          <cell r="G17">
            <v>133</v>
          </cell>
          <cell r="H17">
            <v>173</v>
          </cell>
          <cell r="I17">
            <v>300</v>
          </cell>
          <cell r="J17">
            <v>500</v>
          </cell>
          <cell r="K17">
            <v>11</v>
          </cell>
          <cell r="L17">
            <v>3</v>
          </cell>
          <cell r="M17">
            <v>1000</v>
          </cell>
        </row>
        <row r="18">
          <cell r="A18" t="str">
            <v>4 - 5 años (CRN)</v>
          </cell>
          <cell r="B18">
            <v>1350</v>
          </cell>
          <cell r="C18">
            <v>34</v>
          </cell>
          <cell r="D18">
            <v>67.5</v>
          </cell>
          <cell r="E18">
            <v>38</v>
          </cell>
          <cell r="F18">
            <v>53</v>
          </cell>
          <cell r="G18">
            <v>169</v>
          </cell>
          <cell r="H18">
            <v>219</v>
          </cell>
          <cell r="I18">
            <v>400</v>
          </cell>
          <cell r="J18">
            <v>1000</v>
          </cell>
          <cell r="K18">
            <v>15</v>
          </cell>
          <cell r="L18">
            <v>4</v>
          </cell>
          <cell r="M18">
            <v>1200</v>
          </cell>
        </row>
        <row r="19">
          <cell r="A19" t="str">
            <v>6 - 8 meses protección con bienestarina</v>
          </cell>
          <cell r="B19">
            <v>661</v>
          </cell>
          <cell r="C19">
            <v>19</v>
          </cell>
          <cell r="D19">
            <v>0</v>
          </cell>
          <cell r="E19">
            <v>28</v>
          </cell>
          <cell r="F19">
            <v>0</v>
          </cell>
          <cell r="G19">
            <v>83.5</v>
          </cell>
          <cell r="H19">
            <v>0</v>
          </cell>
          <cell r="I19">
            <v>500</v>
          </cell>
          <cell r="J19">
            <v>260</v>
          </cell>
          <cell r="K19">
            <v>6.9</v>
          </cell>
          <cell r="L19">
            <v>2.5</v>
          </cell>
          <cell r="M19">
            <v>370</v>
          </cell>
        </row>
        <row r="20">
          <cell r="A20" t="str">
            <v>9 - 11 meses protección con bienestarina</v>
          </cell>
          <cell r="B20">
            <v>731</v>
          </cell>
          <cell r="C20">
            <v>20</v>
          </cell>
          <cell r="D20">
            <v>0</v>
          </cell>
          <cell r="E20">
            <v>30</v>
          </cell>
          <cell r="F20">
            <v>0</v>
          </cell>
          <cell r="G20">
            <v>95</v>
          </cell>
          <cell r="H20">
            <v>0</v>
          </cell>
          <cell r="I20">
            <v>500</v>
          </cell>
          <cell r="J20">
            <v>260</v>
          </cell>
          <cell r="K20">
            <v>6.9</v>
          </cell>
          <cell r="L20">
            <v>2.5</v>
          </cell>
          <cell r="M20">
            <v>370</v>
          </cell>
        </row>
        <row r="21">
          <cell r="A21" t="str">
            <v>1 a 3 años 11 meses protección con bienestarina</v>
          </cell>
          <cell r="B21">
            <v>1063</v>
          </cell>
          <cell r="C21">
            <v>26.6</v>
          </cell>
          <cell r="D21">
            <v>53.2</v>
          </cell>
          <cell r="E21">
            <v>35.4</v>
          </cell>
          <cell r="F21">
            <v>47.2</v>
          </cell>
          <cell r="G21">
            <v>132.9</v>
          </cell>
          <cell r="H21">
            <v>172.7</v>
          </cell>
          <cell r="I21">
            <v>210</v>
          </cell>
          <cell r="J21">
            <v>500</v>
          </cell>
          <cell r="K21">
            <v>4.5</v>
          </cell>
          <cell r="L21">
            <v>2.5</v>
          </cell>
          <cell r="M21">
            <v>1000</v>
          </cell>
        </row>
        <row r="22">
          <cell r="A22" t="str">
            <v>4 a 5 años 11 meses protección con bienestarina</v>
          </cell>
          <cell r="B22">
            <v>1350</v>
          </cell>
          <cell r="C22">
            <v>33.799999999999997</v>
          </cell>
          <cell r="D22">
            <v>67.5</v>
          </cell>
          <cell r="E22">
            <v>37.5</v>
          </cell>
          <cell r="F22">
            <v>52.5</v>
          </cell>
          <cell r="G22">
            <v>168.8</v>
          </cell>
          <cell r="H22">
            <v>219.4</v>
          </cell>
          <cell r="I22">
            <v>275</v>
          </cell>
          <cell r="J22">
            <v>800</v>
          </cell>
          <cell r="K22">
            <v>6.2</v>
          </cell>
          <cell r="L22">
            <v>3</v>
          </cell>
          <cell r="M22">
            <v>1200</v>
          </cell>
        </row>
        <row r="23">
          <cell r="A23" t="str">
            <v>6 a 8 años 11 meses protección con bienestarina</v>
          </cell>
          <cell r="B23">
            <v>1392</v>
          </cell>
          <cell r="C23">
            <v>34.799999999999997</v>
          </cell>
          <cell r="D23">
            <v>69.599999999999994</v>
          </cell>
          <cell r="E23">
            <v>38.700000000000003</v>
          </cell>
          <cell r="F23">
            <v>54.1</v>
          </cell>
          <cell r="G23">
            <v>174</v>
          </cell>
          <cell r="H23">
            <v>226.6</v>
          </cell>
          <cell r="I23">
            <v>275</v>
          </cell>
          <cell r="J23">
            <v>800</v>
          </cell>
          <cell r="K23">
            <v>6.2</v>
          </cell>
          <cell r="L23">
            <v>3</v>
          </cell>
          <cell r="M23">
            <v>1200</v>
          </cell>
        </row>
        <row r="24">
          <cell r="A24" t="str">
            <v>9 a 13 años 11 meses protección con bienestarina</v>
          </cell>
          <cell r="B24">
            <v>1908</v>
          </cell>
          <cell r="C24">
            <v>47.7</v>
          </cell>
          <cell r="D24">
            <v>95.4</v>
          </cell>
          <cell r="E24">
            <v>53</v>
          </cell>
          <cell r="F24">
            <v>74.2</v>
          </cell>
          <cell r="G24">
            <v>238.5</v>
          </cell>
          <cell r="H24">
            <v>310.10000000000002</v>
          </cell>
          <cell r="I24">
            <v>433</v>
          </cell>
          <cell r="J24">
            <v>1100</v>
          </cell>
          <cell r="K24">
            <v>8.6999999999999993</v>
          </cell>
          <cell r="L24">
            <v>5</v>
          </cell>
          <cell r="M24">
            <v>1500</v>
          </cell>
        </row>
        <row r="25">
          <cell r="A25" t="str">
            <v>14 a 17 años 11 meses protección con bienestarina</v>
          </cell>
          <cell r="B25">
            <v>2856</v>
          </cell>
          <cell r="C25">
            <v>71.400000000000006</v>
          </cell>
          <cell r="D25">
            <v>142.80000000000001</v>
          </cell>
          <cell r="E25">
            <v>79.3</v>
          </cell>
          <cell r="F25">
            <v>111.1</v>
          </cell>
          <cell r="G25">
            <v>357</v>
          </cell>
          <cell r="H25">
            <v>464.1</v>
          </cell>
          <cell r="I25">
            <v>558</v>
          </cell>
          <cell r="J25">
            <v>1100</v>
          </cell>
          <cell r="K25">
            <v>11.8</v>
          </cell>
          <cell r="L25">
            <v>8.5</v>
          </cell>
          <cell r="M25">
            <v>1500</v>
          </cell>
        </row>
        <row r="26">
          <cell r="A26" t="str">
            <v>18 a 59 años 11 meses Proteccion con bienestarina</v>
          </cell>
          <cell r="B26">
            <v>2500</v>
          </cell>
          <cell r="C26">
            <v>87.5</v>
          </cell>
          <cell r="D26">
            <v>125</v>
          </cell>
          <cell r="E26">
            <v>55.6</v>
          </cell>
          <cell r="F26">
            <v>97.2</v>
          </cell>
          <cell r="G26">
            <v>312.5</v>
          </cell>
          <cell r="H26">
            <v>406.3</v>
          </cell>
          <cell r="I26">
            <v>563</v>
          </cell>
          <cell r="J26">
            <v>833</v>
          </cell>
          <cell r="K26">
            <v>9.6999999999999993</v>
          </cell>
          <cell r="L26">
            <v>9.3000000000000007</v>
          </cell>
          <cell r="M26">
            <v>1433</v>
          </cell>
        </row>
        <row r="27">
          <cell r="A27" t="str">
            <v>Mayores de 60 años protección con bienestarina</v>
          </cell>
          <cell r="B27">
            <v>2125</v>
          </cell>
          <cell r="C27">
            <v>74.400000000000006</v>
          </cell>
          <cell r="D27">
            <v>106.3</v>
          </cell>
          <cell r="E27">
            <v>47.2</v>
          </cell>
          <cell r="F27">
            <v>82.6</v>
          </cell>
          <cell r="G27">
            <v>265.60000000000002</v>
          </cell>
          <cell r="H27">
            <v>345.3</v>
          </cell>
          <cell r="I27">
            <v>563</v>
          </cell>
          <cell r="J27">
            <v>950</v>
          </cell>
          <cell r="K27">
            <v>8.3000000000000007</v>
          </cell>
          <cell r="L27">
            <v>9.3000000000000007</v>
          </cell>
          <cell r="M27">
            <v>1250</v>
          </cell>
        </row>
        <row r="28">
          <cell r="A28" t="str">
            <v>Gestantes 9 - 13 años 11 meses protección con bienestarina</v>
          </cell>
          <cell r="B28">
            <v>2092</v>
          </cell>
          <cell r="C28">
            <v>73.2</v>
          </cell>
          <cell r="D28">
            <v>104.6</v>
          </cell>
          <cell r="E28">
            <v>58.1</v>
          </cell>
          <cell r="F28">
            <v>81.3</v>
          </cell>
          <cell r="G28">
            <v>261.5</v>
          </cell>
          <cell r="H28">
            <v>339.9</v>
          </cell>
          <cell r="I28">
            <v>530</v>
          </cell>
          <cell r="J28">
            <v>1100</v>
          </cell>
          <cell r="K28">
            <v>34</v>
          </cell>
          <cell r="L28">
            <v>8.5</v>
          </cell>
          <cell r="M28">
            <v>1500</v>
          </cell>
        </row>
        <row r="29">
          <cell r="A29" t="str">
            <v>Gestantes 14 - 17 años 11 meses protección con bienestarina</v>
          </cell>
          <cell r="B29">
            <v>2394</v>
          </cell>
          <cell r="C29">
            <v>83.8</v>
          </cell>
          <cell r="D29">
            <v>119.7</v>
          </cell>
          <cell r="E29">
            <v>66.5</v>
          </cell>
          <cell r="F29">
            <v>93.1</v>
          </cell>
          <cell r="G29">
            <v>299.3</v>
          </cell>
          <cell r="H29">
            <v>389.1</v>
          </cell>
          <cell r="I29">
            <v>530</v>
          </cell>
          <cell r="J29">
            <v>1100</v>
          </cell>
          <cell r="K29">
            <v>34</v>
          </cell>
          <cell r="L29">
            <v>8.5</v>
          </cell>
          <cell r="M29">
            <v>1500</v>
          </cell>
        </row>
        <row r="30">
          <cell r="A30" t="str">
            <v>Gestantes mayores de 18 años protección con bienestarina</v>
          </cell>
          <cell r="B30">
            <v>2532</v>
          </cell>
          <cell r="C30">
            <v>88.6</v>
          </cell>
          <cell r="D30">
            <v>126.6</v>
          </cell>
          <cell r="E30">
            <v>56.3</v>
          </cell>
          <cell r="F30">
            <v>98.5</v>
          </cell>
          <cell r="G30">
            <v>316.5</v>
          </cell>
          <cell r="H30">
            <v>411.4</v>
          </cell>
          <cell r="I30">
            <v>550</v>
          </cell>
          <cell r="J30">
            <v>800</v>
          </cell>
          <cell r="K30">
            <v>33</v>
          </cell>
          <cell r="L30">
            <v>9</v>
          </cell>
          <cell r="M30">
            <v>1500</v>
          </cell>
        </row>
        <row r="31">
          <cell r="A31" t="str">
            <v>Lactantes 9 - 13 años 11 meses protección con bienestarina</v>
          </cell>
          <cell r="B31">
            <v>2293</v>
          </cell>
          <cell r="C31">
            <v>80.2</v>
          </cell>
          <cell r="D31">
            <v>114.6</v>
          </cell>
          <cell r="E31">
            <v>63.7</v>
          </cell>
          <cell r="F31">
            <v>89.2</v>
          </cell>
          <cell r="G31">
            <v>286.60000000000002</v>
          </cell>
          <cell r="H31">
            <v>372.5</v>
          </cell>
          <cell r="I31">
            <v>885</v>
          </cell>
          <cell r="J31">
            <v>1100</v>
          </cell>
          <cell r="K31">
            <v>10.5</v>
          </cell>
          <cell r="L31">
            <v>9</v>
          </cell>
          <cell r="M31">
            <v>1500</v>
          </cell>
        </row>
        <row r="32">
          <cell r="A32" t="str">
            <v>Lactantea 14 - 17 años 11 meses protección con bienestarina</v>
          </cell>
          <cell r="B32">
            <v>2595</v>
          </cell>
          <cell r="C32">
            <v>90.8</v>
          </cell>
          <cell r="D32">
            <v>129.80000000000001</v>
          </cell>
          <cell r="E32">
            <v>72.099999999999994</v>
          </cell>
          <cell r="F32">
            <v>100.9</v>
          </cell>
          <cell r="G32">
            <v>324.39999999999998</v>
          </cell>
          <cell r="H32">
            <v>421.7</v>
          </cell>
          <cell r="I32">
            <v>885</v>
          </cell>
          <cell r="J32">
            <v>1100</v>
          </cell>
          <cell r="K32">
            <v>10.5</v>
          </cell>
          <cell r="L32">
            <v>9</v>
          </cell>
          <cell r="M32">
            <v>1500</v>
          </cell>
        </row>
        <row r="33">
          <cell r="A33" t="str">
            <v>Gestantes mayores de 18 años protección con bienestarina</v>
          </cell>
          <cell r="B33">
            <v>2733</v>
          </cell>
          <cell r="C33">
            <v>95.6</v>
          </cell>
          <cell r="D33">
            <v>136.6</v>
          </cell>
          <cell r="E33">
            <v>60.7</v>
          </cell>
          <cell r="F33">
            <v>106.3</v>
          </cell>
          <cell r="G33">
            <v>341.6</v>
          </cell>
          <cell r="H33">
            <v>444</v>
          </cell>
          <cell r="I33">
            <v>900</v>
          </cell>
          <cell r="J33">
            <v>800</v>
          </cell>
          <cell r="K33">
            <v>9.8000000000000007</v>
          </cell>
          <cell r="L33">
            <v>10</v>
          </cell>
          <cell r="M33">
            <v>1500</v>
          </cell>
        </row>
        <row r="34">
          <cell r="A34" t="str">
            <v>PAE Preescolar</v>
          </cell>
          <cell r="B34">
            <v>1300</v>
          </cell>
          <cell r="C34">
            <v>45.5</v>
          </cell>
          <cell r="D34">
            <v>0</v>
          </cell>
          <cell r="E34">
            <v>43.3</v>
          </cell>
          <cell r="F34">
            <v>0</v>
          </cell>
          <cell r="G34">
            <v>182</v>
          </cell>
          <cell r="H34">
            <v>0</v>
          </cell>
          <cell r="I34">
            <v>0</v>
          </cell>
          <cell r="J34">
            <v>700</v>
          </cell>
          <cell r="K34">
            <v>5.6</v>
          </cell>
          <cell r="L34">
            <v>0</v>
          </cell>
          <cell r="M34">
            <v>1133</v>
          </cell>
        </row>
        <row r="35">
          <cell r="A35" t="str">
            <v>PAE primero, segundo y tercero</v>
          </cell>
          <cell r="B35">
            <v>1629</v>
          </cell>
          <cell r="C35">
            <v>57</v>
          </cell>
          <cell r="D35">
            <v>0</v>
          </cell>
          <cell r="E35">
            <v>54.3</v>
          </cell>
          <cell r="F35">
            <v>0</v>
          </cell>
          <cell r="G35">
            <v>228.1</v>
          </cell>
          <cell r="H35">
            <v>0</v>
          </cell>
          <cell r="I35">
            <v>0</v>
          </cell>
          <cell r="J35">
            <v>800</v>
          </cell>
          <cell r="K35">
            <v>6.2</v>
          </cell>
          <cell r="L35">
            <v>0</v>
          </cell>
          <cell r="M35">
            <v>1200</v>
          </cell>
        </row>
        <row r="36">
          <cell r="A36" t="str">
            <v>PAE cuarto y quinto</v>
          </cell>
          <cell r="B36">
            <v>1994</v>
          </cell>
          <cell r="C36">
            <v>69.8</v>
          </cell>
          <cell r="D36">
            <v>0</v>
          </cell>
          <cell r="E36">
            <v>66.5</v>
          </cell>
          <cell r="F36">
            <v>0</v>
          </cell>
          <cell r="G36">
            <v>279.2</v>
          </cell>
          <cell r="H36">
            <v>0</v>
          </cell>
          <cell r="I36">
            <v>0</v>
          </cell>
          <cell r="J36">
            <v>1100</v>
          </cell>
          <cell r="K36">
            <v>8.6999999999999993</v>
          </cell>
          <cell r="L36">
            <v>0</v>
          </cell>
          <cell r="M36">
            <v>1500</v>
          </cell>
        </row>
        <row r="37">
          <cell r="A37" t="str">
            <v>PAE secundaria</v>
          </cell>
          <cell r="B37">
            <v>2491</v>
          </cell>
          <cell r="C37">
            <v>87.2</v>
          </cell>
          <cell r="D37">
            <v>0</v>
          </cell>
          <cell r="E37">
            <v>83</v>
          </cell>
          <cell r="F37">
            <v>0</v>
          </cell>
          <cell r="G37">
            <v>348.7</v>
          </cell>
          <cell r="H37">
            <v>0</v>
          </cell>
          <cell r="I37">
            <v>0</v>
          </cell>
          <cell r="J37">
            <v>1100</v>
          </cell>
          <cell r="K37">
            <v>9.5</v>
          </cell>
          <cell r="L37">
            <v>0</v>
          </cell>
          <cell r="M37">
            <v>1500</v>
          </cell>
        </row>
        <row r="38">
          <cell r="A38" t="str">
            <v>PAE Media y ciclo complementario</v>
          </cell>
          <cell r="B38">
            <v>2900</v>
          </cell>
          <cell r="C38">
            <v>101.5</v>
          </cell>
          <cell r="D38">
            <v>0</v>
          </cell>
          <cell r="E38">
            <v>96.7</v>
          </cell>
          <cell r="F38">
            <v>0</v>
          </cell>
          <cell r="G38">
            <v>406</v>
          </cell>
          <cell r="H38">
            <v>0</v>
          </cell>
          <cell r="I38">
            <v>0</v>
          </cell>
          <cell r="J38">
            <v>1100</v>
          </cell>
          <cell r="K38">
            <v>11.8</v>
          </cell>
          <cell r="L38">
            <v>0</v>
          </cell>
          <cell r="M38">
            <v>1500</v>
          </cell>
        </row>
      </sheetData>
      <sheetData sheetId="1">
        <row r="2">
          <cell r="A2" t="str">
            <v>codigo</v>
          </cell>
          <cell r="B2" t="str">
            <v>Nombre del Alimento</v>
          </cell>
          <cell r="C2" t="str">
            <v>Parte analizada</v>
          </cell>
          <cell r="D2" t="str">
            <v>Parte comestible (%)</v>
          </cell>
          <cell r="E2" t="str">
            <v xml:space="preserve">Humedad (g) </v>
          </cell>
          <cell r="F2" t="str">
            <v xml:space="preserve">Energia (Kcal) </v>
          </cell>
          <cell r="G2" t="str">
            <v>Energia (Kj)</v>
          </cell>
          <cell r="H2" t="str">
            <v>Proteina (g)</v>
          </cell>
          <cell r="I2" t="str">
            <v>Lipidos (g)</v>
          </cell>
          <cell r="J2" t="str">
            <v>Carbohidratos Totales (g)</v>
          </cell>
          <cell r="K2" t="str">
            <v>Carbohidratos disponibles (g)</v>
          </cell>
          <cell r="L2" t="str">
            <v>Fibra Dietaria (g)</v>
          </cell>
          <cell r="M2" t="str">
            <v>Cenizas (g)</v>
          </cell>
          <cell r="N2" t="str">
            <v>Calcio (mg)</v>
          </cell>
          <cell r="O2" t="str">
            <v>Hierro (mg)</v>
          </cell>
          <cell r="P2" t="str">
            <v>Sodio (mg)</v>
          </cell>
          <cell r="Q2" t="str">
            <v>Fosforo (mg)</v>
          </cell>
          <cell r="R2" t="str">
            <v>Yodo (mg)</v>
          </cell>
          <cell r="S2" t="str">
            <v>Zinc (mg)</v>
          </cell>
          <cell r="T2" t="str">
            <v>Magnesio (mg)</v>
          </cell>
          <cell r="U2" t="str">
            <v>Potasio (mg)</v>
          </cell>
          <cell r="V2" t="str">
            <v>Tiamina (mg)</v>
          </cell>
          <cell r="W2" t="str">
            <v>Riboflavina (mg)</v>
          </cell>
          <cell r="X2" t="str">
            <v>Niacina (mg)</v>
          </cell>
          <cell r="Y2" t="str">
            <v>Folatos (mcg)</v>
          </cell>
          <cell r="Z2" t="str">
            <v>Vitamina B12 (mcg)</v>
          </cell>
          <cell r="AA2" t="str">
            <v>Vitamina C (mg)</v>
          </cell>
          <cell r="AB2" t="str">
            <v>Vitamina A (ER)</v>
          </cell>
          <cell r="AC2" t="str">
            <v>Grasa Saturada (g)</v>
          </cell>
          <cell r="AD2" t="str">
            <v>Grasa Monoinsaturada (g)</v>
          </cell>
          <cell r="AE2" t="str">
            <v>Grasa Poliinsaturada (g)</v>
          </cell>
          <cell r="AF2" t="str">
            <v>Colesterol (mg)</v>
          </cell>
          <cell r="AG2" t="str">
            <v>Unidad de compra</v>
          </cell>
          <cell r="AH2" t="str">
            <v>Precio del alimento</v>
          </cell>
          <cell r="AI2" t="str">
            <v>Valor por gramo</v>
          </cell>
        </row>
        <row r="3">
          <cell r="A3" t="str">
            <v>A001</v>
          </cell>
          <cell r="B3" t="str">
            <v>Almidón de maíz, crudo</v>
          </cell>
          <cell r="C3">
            <v>0</v>
          </cell>
          <cell r="D3">
            <v>100</v>
          </cell>
          <cell r="E3">
            <v>8</v>
          </cell>
          <cell r="F3">
            <v>370</v>
          </cell>
          <cell r="G3">
            <v>1571</v>
          </cell>
          <cell r="H3">
            <v>0.3</v>
          </cell>
          <cell r="I3">
            <v>0.1</v>
          </cell>
          <cell r="J3">
            <v>91.4</v>
          </cell>
          <cell r="K3">
            <v>90.5</v>
          </cell>
          <cell r="L3">
            <v>0.9</v>
          </cell>
          <cell r="M3">
            <v>0.1</v>
          </cell>
          <cell r="N3">
            <v>2</v>
          </cell>
          <cell r="O3">
            <v>0.5</v>
          </cell>
          <cell r="P3">
            <v>9</v>
          </cell>
          <cell r="Q3">
            <v>14</v>
          </cell>
          <cell r="R3">
            <v>0.5</v>
          </cell>
          <cell r="S3">
            <v>0.1</v>
          </cell>
          <cell r="T3">
            <v>3</v>
          </cell>
          <cell r="U3">
            <v>3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 t="e">
            <v>#DIV/0!</v>
          </cell>
        </row>
        <row r="4">
          <cell r="A4" t="str">
            <v>A002</v>
          </cell>
          <cell r="B4" t="str">
            <v xml:space="preserve">Almojabána, bogotana, horneada </v>
          </cell>
          <cell r="C4">
            <v>0</v>
          </cell>
          <cell r="D4">
            <v>100</v>
          </cell>
          <cell r="E4">
            <v>41.3</v>
          </cell>
          <cell r="F4">
            <v>285</v>
          </cell>
          <cell r="G4">
            <v>1196</v>
          </cell>
          <cell r="H4">
            <v>13</v>
          </cell>
          <cell r="I4">
            <v>12.3</v>
          </cell>
          <cell r="J4">
            <v>30.6</v>
          </cell>
          <cell r="K4">
            <v>0</v>
          </cell>
          <cell r="L4">
            <v>0</v>
          </cell>
          <cell r="M4">
            <v>2.8</v>
          </cell>
          <cell r="N4">
            <v>320</v>
          </cell>
          <cell r="O4">
            <v>2.2000000000000002</v>
          </cell>
          <cell r="P4">
            <v>0</v>
          </cell>
          <cell r="Q4">
            <v>330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0.08</v>
          </cell>
          <cell r="W4">
            <v>0.4</v>
          </cell>
          <cell r="X4">
            <v>0.9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 t="e">
            <v>#DIV/0!</v>
          </cell>
        </row>
        <row r="5">
          <cell r="A5" t="str">
            <v>A003</v>
          </cell>
          <cell r="B5" t="str">
            <v xml:space="preserve">Almojabána, Vallecaucana, horneada </v>
          </cell>
          <cell r="C5">
            <v>0</v>
          </cell>
          <cell r="D5">
            <v>100</v>
          </cell>
          <cell r="E5">
            <v>29.1</v>
          </cell>
          <cell r="F5">
            <v>341</v>
          </cell>
          <cell r="G5">
            <v>1430</v>
          </cell>
          <cell r="H5">
            <v>17.5</v>
          </cell>
          <cell r="I5">
            <v>14.7</v>
          </cell>
          <cell r="J5">
            <v>34.6</v>
          </cell>
          <cell r="K5">
            <v>0</v>
          </cell>
          <cell r="L5">
            <v>0</v>
          </cell>
          <cell r="M5">
            <v>4.0999999999999996</v>
          </cell>
          <cell r="N5">
            <v>500</v>
          </cell>
          <cell r="O5">
            <v>2.2000000000000002</v>
          </cell>
          <cell r="P5">
            <v>0</v>
          </cell>
          <cell r="Q5">
            <v>340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0.04</v>
          </cell>
          <cell r="W5">
            <v>0.4</v>
          </cell>
          <cell r="X5">
            <v>0.1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 t="e">
            <v>#DIV/0!</v>
          </cell>
        </row>
        <row r="6">
          <cell r="A6" t="str">
            <v>A004</v>
          </cell>
          <cell r="B6" t="str">
            <v>Arepa de maíz precocido, con sal</v>
          </cell>
          <cell r="C6">
            <v>0</v>
          </cell>
          <cell r="D6">
            <v>100</v>
          </cell>
          <cell r="E6">
            <v>60.3</v>
          </cell>
          <cell r="F6">
            <v>163</v>
          </cell>
          <cell r="G6">
            <v>690</v>
          </cell>
          <cell r="H6">
            <v>3.3</v>
          </cell>
          <cell r="I6">
            <v>0.9</v>
          </cell>
          <cell r="J6">
            <v>35</v>
          </cell>
          <cell r="K6">
            <v>34.1</v>
          </cell>
          <cell r="L6">
            <v>0.9</v>
          </cell>
          <cell r="M6">
            <v>0.6</v>
          </cell>
          <cell r="N6">
            <v>17</v>
          </cell>
          <cell r="O6">
            <v>0.7</v>
          </cell>
          <cell r="P6">
            <v>188</v>
          </cell>
          <cell r="Q6">
            <v>22</v>
          </cell>
          <cell r="R6">
            <v>0</v>
          </cell>
          <cell r="S6">
            <v>0.2</v>
          </cell>
          <cell r="T6">
            <v>10</v>
          </cell>
          <cell r="U6">
            <v>55</v>
          </cell>
          <cell r="V6" t="str">
            <v>0.09</v>
          </cell>
          <cell r="W6">
            <v>0.09</v>
          </cell>
          <cell r="X6">
            <v>0.1</v>
          </cell>
          <cell r="Y6">
            <v>0</v>
          </cell>
          <cell r="Z6">
            <v>0</v>
          </cell>
          <cell r="AA6">
            <v>0</v>
          </cell>
          <cell r="AB6">
            <v>36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e">
            <v>#DIV/0!</v>
          </cell>
        </row>
        <row r="7">
          <cell r="A7" t="str">
            <v>A005</v>
          </cell>
          <cell r="B7" t="str">
            <v>Arepa de maíz precocido, sin sal</v>
          </cell>
          <cell r="C7">
            <v>0</v>
          </cell>
          <cell r="D7">
            <v>100</v>
          </cell>
          <cell r="E7">
            <v>61.3</v>
          </cell>
          <cell r="F7">
            <v>156</v>
          </cell>
          <cell r="G7">
            <v>664</v>
          </cell>
          <cell r="H7">
            <v>3.4</v>
          </cell>
          <cell r="I7">
            <v>0.5</v>
          </cell>
          <cell r="J7">
            <v>34.5</v>
          </cell>
          <cell r="K7">
            <v>0</v>
          </cell>
          <cell r="L7">
            <v>0</v>
          </cell>
          <cell r="M7">
            <v>0.3</v>
          </cell>
          <cell r="N7">
            <v>19</v>
          </cell>
          <cell r="O7">
            <v>0.5</v>
          </cell>
          <cell r="P7">
            <v>0</v>
          </cell>
          <cell r="Q7">
            <v>163</v>
          </cell>
          <cell r="R7">
            <v>0</v>
          </cell>
          <cell r="S7">
            <v>0.2</v>
          </cell>
          <cell r="T7">
            <v>10</v>
          </cell>
          <cell r="U7">
            <v>33</v>
          </cell>
          <cell r="V7" t="str">
            <v>0.35</v>
          </cell>
          <cell r="W7">
            <v>0.05</v>
          </cell>
          <cell r="X7">
            <v>1.4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 t="e">
            <v>#DIV/0!</v>
          </cell>
        </row>
        <row r="8">
          <cell r="A8" t="str">
            <v>A006</v>
          </cell>
          <cell r="B8" t="str">
            <v>Arepa de , asada</v>
          </cell>
          <cell r="C8">
            <v>0</v>
          </cell>
          <cell r="D8">
            <v>100</v>
          </cell>
          <cell r="E8">
            <v>59.5</v>
          </cell>
          <cell r="F8">
            <v>162</v>
          </cell>
          <cell r="G8">
            <v>688</v>
          </cell>
          <cell r="H8">
            <v>4.0999999999999996</v>
          </cell>
          <cell r="I8">
            <v>0</v>
          </cell>
          <cell r="J8">
            <v>36.299999999999997</v>
          </cell>
          <cell r="K8">
            <v>0</v>
          </cell>
          <cell r="L8">
            <v>0</v>
          </cell>
          <cell r="M8">
            <v>0.1</v>
          </cell>
          <cell r="N8">
            <v>3</v>
          </cell>
          <cell r="O8">
            <v>1.5</v>
          </cell>
          <cell r="P8">
            <v>0</v>
          </cell>
          <cell r="Q8">
            <v>50</v>
          </cell>
          <cell r="R8">
            <v>0</v>
          </cell>
          <cell r="S8">
            <v>0</v>
          </cell>
          <cell r="T8">
            <v>20</v>
          </cell>
          <cell r="U8">
            <v>220</v>
          </cell>
          <cell r="V8">
            <v>0.03</v>
          </cell>
          <cell r="W8">
            <v>0.01</v>
          </cell>
          <cell r="X8">
            <v>0.1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 t="e">
            <v>#DIV/0!</v>
          </cell>
        </row>
        <row r="9">
          <cell r="A9" t="str">
            <v>A007</v>
          </cell>
          <cell r="B9" t="str">
            <v>Arepa de maíz, con queso, asada</v>
          </cell>
          <cell r="C9">
            <v>0</v>
          </cell>
          <cell r="D9">
            <v>100</v>
          </cell>
          <cell r="E9">
            <v>57.3</v>
          </cell>
          <cell r="F9">
            <v>211</v>
          </cell>
          <cell r="G9">
            <v>884</v>
          </cell>
          <cell r="H9">
            <v>4.8</v>
          </cell>
          <cell r="I9">
            <v>8.4</v>
          </cell>
          <cell r="J9">
            <v>29</v>
          </cell>
          <cell r="K9">
            <v>0</v>
          </cell>
          <cell r="L9">
            <v>0</v>
          </cell>
          <cell r="M9">
            <v>0.5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 t="e">
            <v>#DIV/0!</v>
          </cell>
        </row>
        <row r="10">
          <cell r="A10" t="str">
            <v>A008</v>
          </cell>
          <cell r="B10" t="str">
            <v>Arepa de maíz, frita</v>
          </cell>
          <cell r="C10">
            <v>0</v>
          </cell>
          <cell r="D10">
            <v>100</v>
          </cell>
          <cell r="E10">
            <v>44.1</v>
          </cell>
          <cell r="F10">
            <v>325</v>
          </cell>
          <cell r="G10">
            <v>1355</v>
          </cell>
          <cell r="H10">
            <v>3.4</v>
          </cell>
          <cell r="I10">
            <v>20.3</v>
          </cell>
          <cell r="J10">
            <v>32.1</v>
          </cell>
          <cell r="K10">
            <v>0</v>
          </cell>
          <cell r="L10">
            <v>0</v>
          </cell>
          <cell r="M10">
            <v>0.1</v>
          </cell>
          <cell r="N10">
            <v>2</v>
          </cell>
          <cell r="O10">
            <v>0.4</v>
          </cell>
          <cell r="P10">
            <v>0</v>
          </cell>
          <cell r="Q10">
            <v>18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0.02</v>
          </cell>
          <cell r="W10">
            <v>0.01</v>
          </cell>
          <cell r="X10">
            <v>0.1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 t="e">
            <v>#DIV/0!</v>
          </cell>
        </row>
        <row r="11">
          <cell r="A11" t="str">
            <v>A009</v>
          </cell>
          <cell r="B11" t="str">
            <v>Arroz blanco, pulido, cocido, sin sal</v>
          </cell>
          <cell r="C11" t="str">
            <v>semilla</v>
          </cell>
          <cell r="D11">
            <v>100</v>
          </cell>
          <cell r="E11">
            <v>62.9</v>
          </cell>
          <cell r="F11">
            <v>161</v>
          </cell>
          <cell r="G11">
            <v>683</v>
          </cell>
          <cell r="H11">
            <v>2.2999999999999998</v>
          </cell>
          <cell r="I11">
            <v>2.1</v>
          </cell>
          <cell r="J11">
            <v>32.5</v>
          </cell>
          <cell r="K11">
            <v>30.9</v>
          </cell>
          <cell r="L11">
            <v>1.6</v>
          </cell>
          <cell r="M11">
            <v>0.1</v>
          </cell>
          <cell r="N11">
            <v>10</v>
          </cell>
          <cell r="O11">
            <v>0.2</v>
          </cell>
          <cell r="P11">
            <v>4</v>
          </cell>
          <cell r="Q11">
            <v>37</v>
          </cell>
          <cell r="R11">
            <v>0.5</v>
          </cell>
          <cell r="S11">
            <v>0.7</v>
          </cell>
          <cell r="T11">
            <v>9</v>
          </cell>
          <cell r="U11">
            <v>34</v>
          </cell>
          <cell r="V11">
            <v>0.01</v>
          </cell>
          <cell r="W11">
            <v>0.02</v>
          </cell>
          <cell r="X11">
            <v>0.3</v>
          </cell>
          <cell r="Y11">
            <v>2</v>
          </cell>
          <cell r="Z11">
            <v>0</v>
          </cell>
          <cell r="AA11">
            <v>0</v>
          </cell>
          <cell r="AB11">
            <v>0</v>
          </cell>
          <cell r="AC11">
            <v>0.7</v>
          </cell>
          <cell r="AD11">
            <v>1.1000000000000001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 t="e">
            <v>#DIV/0!</v>
          </cell>
        </row>
        <row r="12">
          <cell r="A12" t="str">
            <v>A010</v>
          </cell>
          <cell r="B12" t="str">
            <v>Arroz blanco, pulido, crudo</v>
          </cell>
          <cell r="C12" t="str">
            <v>Semilla</v>
          </cell>
          <cell r="D12">
            <v>100</v>
          </cell>
          <cell r="E12">
            <v>12.3</v>
          </cell>
          <cell r="F12">
            <v>353</v>
          </cell>
          <cell r="G12">
            <v>1498</v>
          </cell>
          <cell r="H12">
            <v>6.7</v>
          </cell>
          <cell r="I12">
            <v>0.4</v>
          </cell>
          <cell r="J12">
            <v>80.099999999999994</v>
          </cell>
          <cell r="K12">
            <v>79</v>
          </cell>
          <cell r="L12">
            <v>1</v>
          </cell>
          <cell r="M12">
            <v>0.5</v>
          </cell>
          <cell r="N12">
            <v>9</v>
          </cell>
          <cell r="O12">
            <v>0.8</v>
          </cell>
          <cell r="P12">
            <v>2</v>
          </cell>
          <cell r="Q12">
            <v>140</v>
          </cell>
          <cell r="R12">
            <v>14</v>
          </cell>
          <cell r="S12">
            <v>1.2</v>
          </cell>
          <cell r="T12">
            <v>35</v>
          </cell>
          <cell r="U12">
            <v>85</v>
          </cell>
          <cell r="V12">
            <v>7.0000000000000007E-2</v>
          </cell>
          <cell r="W12">
            <v>0.03</v>
          </cell>
          <cell r="X12">
            <v>1.8</v>
          </cell>
          <cell r="Y12">
            <v>9</v>
          </cell>
          <cell r="Z12">
            <v>0</v>
          </cell>
          <cell r="AA12">
            <v>0</v>
          </cell>
          <cell r="AB12">
            <v>0</v>
          </cell>
          <cell r="AC12">
            <v>0.2</v>
          </cell>
          <cell r="AD12">
            <v>0.2</v>
          </cell>
          <cell r="AE12">
            <v>0.2</v>
          </cell>
          <cell r="AF12">
            <v>0</v>
          </cell>
          <cell r="AG12">
            <v>0</v>
          </cell>
          <cell r="AH12">
            <v>0</v>
          </cell>
          <cell r="AI12" t="e">
            <v>#DIV/0!</v>
          </cell>
        </row>
        <row r="13">
          <cell r="A13" t="str">
            <v>A011</v>
          </cell>
          <cell r="B13" t="str">
            <v>Arroz integral, cocido, sin sal</v>
          </cell>
          <cell r="C13" t="str">
            <v>semilla</v>
          </cell>
          <cell r="D13">
            <v>100</v>
          </cell>
          <cell r="E13">
            <v>11.5</v>
          </cell>
          <cell r="F13">
            <v>370</v>
          </cell>
          <cell r="G13">
            <v>1567</v>
          </cell>
          <cell r="H13">
            <v>7.5</v>
          </cell>
          <cell r="I13">
            <v>2.6</v>
          </cell>
          <cell r="J13">
            <v>77.3</v>
          </cell>
          <cell r="K13">
            <v>73.7</v>
          </cell>
          <cell r="L13">
            <v>3.6</v>
          </cell>
          <cell r="M13">
            <v>1.1000000000000001</v>
          </cell>
          <cell r="N13">
            <v>28</v>
          </cell>
          <cell r="O13">
            <v>1.8</v>
          </cell>
          <cell r="P13">
            <v>4</v>
          </cell>
          <cell r="Q13">
            <v>278</v>
          </cell>
          <cell r="R13">
            <v>2.2000000000000002</v>
          </cell>
          <cell r="S13">
            <v>2</v>
          </cell>
          <cell r="T13">
            <v>143</v>
          </cell>
          <cell r="U13">
            <v>268</v>
          </cell>
          <cell r="V13">
            <v>0.4</v>
          </cell>
          <cell r="W13">
            <v>0.06</v>
          </cell>
          <cell r="X13">
            <v>5.3</v>
          </cell>
          <cell r="Y13">
            <v>20</v>
          </cell>
          <cell r="Z13">
            <v>0</v>
          </cell>
          <cell r="AA13">
            <v>0</v>
          </cell>
          <cell r="AB13">
            <v>0</v>
          </cell>
          <cell r="AC13">
            <v>0.5</v>
          </cell>
          <cell r="AD13">
            <v>0.9</v>
          </cell>
          <cell r="AE13">
            <v>0.9</v>
          </cell>
          <cell r="AF13">
            <v>0</v>
          </cell>
          <cell r="AG13">
            <v>0</v>
          </cell>
          <cell r="AH13">
            <v>0</v>
          </cell>
          <cell r="AI13" t="e">
            <v>#DIV/0!</v>
          </cell>
        </row>
        <row r="14">
          <cell r="A14" t="str">
            <v>A012</v>
          </cell>
          <cell r="B14" t="str">
            <v>Avena en Hojuelas, Precocida</v>
          </cell>
          <cell r="C14" t="str">
            <v>semilla</v>
          </cell>
          <cell r="D14">
            <v>100</v>
          </cell>
          <cell r="E14">
            <v>10</v>
          </cell>
          <cell r="F14">
            <v>411</v>
          </cell>
          <cell r="G14">
            <v>1733</v>
          </cell>
          <cell r="H14">
            <v>16.899999999999999</v>
          </cell>
          <cell r="I14">
            <v>7.5</v>
          </cell>
          <cell r="J14">
            <v>64.099999999999994</v>
          </cell>
          <cell r="K14">
            <v>54.3</v>
          </cell>
          <cell r="L14">
            <v>9.8000000000000007</v>
          </cell>
          <cell r="M14">
            <v>1.5</v>
          </cell>
          <cell r="N14">
            <v>54</v>
          </cell>
          <cell r="O14">
            <v>4.5</v>
          </cell>
          <cell r="P14">
            <v>3</v>
          </cell>
          <cell r="Q14">
            <v>320</v>
          </cell>
          <cell r="R14">
            <v>6</v>
          </cell>
          <cell r="S14">
            <v>4</v>
          </cell>
          <cell r="T14">
            <v>155</v>
          </cell>
          <cell r="U14">
            <v>434</v>
          </cell>
          <cell r="V14">
            <v>0.72</v>
          </cell>
          <cell r="W14">
            <v>0.13</v>
          </cell>
          <cell r="X14">
            <v>1.6</v>
          </cell>
          <cell r="Y14">
            <v>57</v>
          </cell>
          <cell r="Z14">
            <v>0</v>
          </cell>
          <cell r="AA14">
            <v>0</v>
          </cell>
          <cell r="AB14">
            <v>0</v>
          </cell>
          <cell r="AC14">
            <v>1.3</v>
          </cell>
          <cell r="AD14">
            <v>2.4</v>
          </cell>
          <cell r="AE14">
            <v>2.6</v>
          </cell>
          <cell r="AF14">
            <v>0</v>
          </cell>
          <cell r="AG14">
            <v>0</v>
          </cell>
          <cell r="AH14">
            <v>0</v>
          </cell>
          <cell r="AI14" t="e">
            <v>#DIV/0!</v>
          </cell>
        </row>
        <row r="15">
          <cell r="A15" t="str">
            <v>A013</v>
          </cell>
          <cell r="B15" t="str">
            <v>Brownie, de chocolate, horneado</v>
          </cell>
          <cell r="C15">
            <v>0</v>
          </cell>
          <cell r="D15">
            <v>100</v>
          </cell>
          <cell r="E15">
            <v>13.6</v>
          </cell>
          <cell r="F15">
            <v>427</v>
          </cell>
          <cell r="G15">
            <v>1792</v>
          </cell>
          <cell r="H15">
            <v>4.8</v>
          </cell>
          <cell r="I15">
            <v>16.3</v>
          </cell>
          <cell r="J15">
            <v>64.2</v>
          </cell>
          <cell r="K15">
            <v>62.1</v>
          </cell>
          <cell r="L15">
            <v>2.1</v>
          </cell>
          <cell r="M15">
            <v>1.1000000000000001</v>
          </cell>
          <cell r="N15">
            <v>29</v>
          </cell>
          <cell r="O15">
            <v>2.2000000000000002</v>
          </cell>
          <cell r="P15">
            <v>286</v>
          </cell>
          <cell r="Q15">
            <v>101</v>
          </cell>
          <cell r="R15">
            <v>0</v>
          </cell>
          <cell r="S15">
            <v>0.7</v>
          </cell>
          <cell r="T15">
            <v>31</v>
          </cell>
          <cell r="U15">
            <v>149</v>
          </cell>
          <cell r="V15">
            <v>0.26</v>
          </cell>
          <cell r="W15">
            <v>0.21</v>
          </cell>
          <cell r="X15">
            <v>1.7</v>
          </cell>
          <cell r="Y15">
            <v>47</v>
          </cell>
          <cell r="Z15">
            <v>7.0000000000000007E-2</v>
          </cell>
          <cell r="AA15">
            <v>0</v>
          </cell>
          <cell r="AB15">
            <v>20</v>
          </cell>
          <cell r="AC15">
            <v>4.2</v>
          </cell>
          <cell r="AD15">
            <v>9</v>
          </cell>
          <cell r="AE15">
            <v>2.2999999999999998</v>
          </cell>
          <cell r="AF15">
            <v>17</v>
          </cell>
          <cell r="AG15">
            <v>0</v>
          </cell>
          <cell r="AH15">
            <v>0</v>
          </cell>
          <cell r="AI15" t="e">
            <v>#DIV/0!</v>
          </cell>
        </row>
        <row r="16">
          <cell r="A16" t="str">
            <v>A014</v>
          </cell>
          <cell r="B16" t="str">
            <v>Cebada, perlada, cruda</v>
          </cell>
          <cell r="C16">
            <v>0</v>
          </cell>
          <cell r="D16">
            <v>100</v>
          </cell>
          <cell r="E16">
            <v>12.4</v>
          </cell>
          <cell r="F16">
            <v>385</v>
          </cell>
          <cell r="G16">
            <v>1627</v>
          </cell>
          <cell r="H16">
            <v>12.5</v>
          </cell>
          <cell r="I16">
            <v>1.8</v>
          </cell>
          <cell r="J16">
            <v>72.099999999999994</v>
          </cell>
          <cell r="K16">
            <v>56.7</v>
          </cell>
          <cell r="L16">
            <v>15.4</v>
          </cell>
          <cell r="M16">
            <v>1.2</v>
          </cell>
          <cell r="N16">
            <v>36</v>
          </cell>
          <cell r="O16">
            <v>2.7</v>
          </cell>
          <cell r="P16">
            <v>7</v>
          </cell>
          <cell r="Q16">
            <v>214</v>
          </cell>
          <cell r="R16">
            <v>7</v>
          </cell>
          <cell r="S16">
            <v>2.1</v>
          </cell>
          <cell r="T16">
            <v>79</v>
          </cell>
          <cell r="U16">
            <v>278</v>
          </cell>
          <cell r="V16">
            <v>0.37</v>
          </cell>
          <cell r="W16">
            <v>0.08</v>
          </cell>
          <cell r="X16">
            <v>5.3</v>
          </cell>
          <cell r="Y16">
            <v>23</v>
          </cell>
          <cell r="Z16">
            <v>0</v>
          </cell>
          <cell r="AA16">
            <v>0</v>
          </cell>
          <cell r="AB16">
            <v>0</v>
          </cell>
          <cell r="AC16">
            <v>0.3</v>
          </cell>
          <cell r="AD16">
            <v>0.2</v>
          </cell>
          <cell r="AE16">
            <v>0.6</v>
          </cell>
          <cell r="AF16">
            <v>0</v>
          </cell>
          <cell r="AG16">
            <v>0</v>
          </cell>
          <cell r="AH16">
            <v>0</v>
          </cell>
          <cell r="AI16" t="e">
            <v>#DIV/0!</v>
          </cell>
        </row>
        <row r="17">
          <cell r="A17" t="str">
            <v>A015</v>
          </cell>
          <cell r="B17" t="str">
            <v>Cereal para el desayuno, Hojuelas de maíz, sin azúcar</v>
          </cell>
          <cell r="C17">
            <v>0</v>
          </cell>
          <cell r="D17">
            <v>100</v>
          </cell>
          <cell r="E17">
            <v>3.6</v>
          </cell>
          <cell r="F17">
            <v>383</v>
          </cell>
          <cell r="G17">
            <v>1624</v>
          </cell>
          <cell r="H17">
            <v>8.1</v>
          </cell>
          <cell r="I17">
            <v>0.4</v>
          </cell>
          <cell r="J17">
            <v>85</v>
          </cell>
          <cell r="K17">
            <v>81.7</v>
          </cell>
          <cell r="L17">
            <v>3.3</v>
          </cell>
          <cell r="M17">
            <v>2.9</v>
          </cell>
          <cell r="N17">
            <v>5</v>
          </cell>
          <cell r="O17">
            <v>7.9</v>
          </cell>
          <cell r="P17">
            <v>680</v>
          </cell>
          <cell r="Q17">
            <v>58</v>
          </cell>
          <cell r="R17">
            <v>10</v>
          </cell>
          <cell r="S17">
            <v>0.4</v>
          </cell>
          <cell r="T17">
            <v>10</v>
          </cell>
          <cell r="U17">
            <v>92</v>
          </cell>
          <cell r="V17">
            <v>1.76</v>
          </cell>
          <cell r="W17">
            <v>1.78</v>
          </cell>
          <cell r="X17">
            <v>14.1</v>
          </cell>
          <cell r="Y17">
            <v>333</v>
          </cell>
          <cell r="Z17">
            <v>3.84</v>
          </cell>
          <cell r="AA17">
            <v>0</v>
          </cell>
          <cell r="AB17">
            <v>0</v>
          </cell>
          <cell r="AC17">
            <v>0.2</v>
          </cell>
          <cell r="AD17">
            <v>0.2</v>
          </cell>
          <cell r="AE17">
            <v>0.3</v>
          </cell>
          <cell r="AF17">
            <v>0</v>
          </cell>
          <cell r="AG17">
            <v>0</v>
          </cell>
          <cell r="AH17">
            <v>0</v>
          </cell>
          <cell r="AI17" t="e">
            <v>#DIV/0!</v>
          </cell>
        </row>
        <row r="18">
          <cell r="A18" t="str">
            <v>A016</v>
          </cell>
          <cell r="B18" t="str">
            <v>Croissant, de queso, horneado</v>
          </cell>
          <cell r="C18">
            <v>0</v>
          </cell>
          <cell r="D18">
            <v>100</v>
          </cell>
          <cell r="E18">
            <v>17</v>
          </cell>
          <cell r="F18">
            <v>445</v>
          </cell>
          <cell r="G18">
            <v>1860</v>
          </cell>
          <cell r="H18">
            <v>9.1999999999999993</v>
          </cell>
          <cell r="I18">
            <v>23</v>
          </cell>
          <cell r="J18">
            <v>48.9</v>
          </cell>
          <cell r="K18">
            <v>46.3</v>
          </cell>
          <cell r="L18">
            <v>2.6</v>
          </cell>
          <cell r="M18">
            <v>1.9</v>
          </cell>
          <cell r="N18">
            <v>48</v>
          </cell>
          <cell r="O18">
            <v>1.6</v>
          </cell>
          <cell r="P18">
            <v>423</v>
          </cell>
          <cell r="Q18">
            <v>111</v>
          </cell>
          <cell r="R18">
            <v>7.7</v>
          </cell>
          <cell r="S18">
            <v>0.8</v>
          </cell>
          <cell r="T18">
            <v>20</v>
          </cell>
          <cell r="U18">
            <v>134</v>
          </cell>
          <cell r="V18">
            <v>0.52</v>
          </cell>
          <cell r="W18">
            <v>0.21</v>
          </cell>
          <cell r="X18">
            <v>2</v>
          </cell>
          <cell r="Y18">
            <v>68</v>
          </cell>
          <cell r="Z18">
            <v>0.32</v>
          </cell>
          <cell r="AA18">
            <v>0</v>
          </cell>
          <cell r="AB18">
            <v>227</v>
          </cell>
          <cell r="AC18">
            <v>10.199999999999999</v>
          </cell>
          <cell r="AD18">
            <v>5.9</v>
          </cell>
          <cell r="AE18">
            <v>1.6</v>
          </cell>
          <cell r="AF18">
            <v>53</v>
          </cell>
          <cell r="AG18">
            <v>0</v>
          </cell>
          <cell r="AH18">
            <v>0</v>
          </cell>
          <cell r="AI18" t="e">
            <v>#DIV/0!</v>
          </cell>
        </row>
        <row r="19">
          <cell r="A19" t="str">
            <v>A017</v>
          </cell>
          <cell r="B19" t="str">
            <v>Cuchuco de cebada, crudo</v>
          </cell>
          <cell r="C19">
            <v>0</v>
          </cell>
          <cell r="D19">
            <v>100</v>
          </cell>
          <cell r="E19">
            <v>10.199999999999999</v>
          </cell>
          <cell r="F19">
            <v>358</v>
          </cell>
          <cell r="G19">
            <v>1518</v>
          </cell>
          <cell r="H19">
            <v>8.4</v>
          </cell>
          <cell r="I19">
            <v>0.7</v>
          </cell>
          <cell r="J19">
            <v>79.400000000000006</v>
          </cell>
          <cell r="K19">
            <v>0</v>
          </cell>
          <cell r="L19">
            <v>0</v>
          </cell>
          <cell r="M19">
            <v>1.3</v>
          </cell>
          <cell r="N19">
            <v>36</v>
          </cell>
          <cell r="O19">
            <v>1.7</v>
          </cell>
          <cell r="P19">
            <v>0</v>
          </cell>
          <cell r="Q19">
            <v>480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 t="e">
            <v>#DIV/0!</v>
          </cell>
        </row>
        <row r="20">
          <cell r="A20" t="str">
            <v>A018</v>
          </cell>
          <cell r="B20" t="str">
            <v>Cuchuco de trigo, crudo</v>
          </cell>
          <cell r="C20" t="str">
            <v>semilla</v>
          </cell>
          <cell r="D20">
            <v>100</v>
          </cell>
          <cell r="E20">
            <v>10.5</v>
          </cell>
          <cell r="F20">
            <v>358</v>
          </cell>
          <cell r="G20">
            <v>1520</v>
          </cell>
          <cell r="H20">
            <v>12.8</v>
          </cell>
          <cell r="I20">
            <v>1.2</v>
          </cell>
          <cell r="J20">
            <v>74</v>
          </cell>
          <cell r="K20">
            <v>0</v>
          </cell>
          <cell r="L20">
            <v>0</v>
          </cell>
          <cell r="M20">
            <v>1.5</v>
          </cell>
          <cell r="N20">
            <v>50</v>
          </cell>
          <cell r="O20">
            <v>4.3</v>
          </cell>
          <cell r="P20">
            <v>0</v>
          </cell>
          <cell r="Q20">
            <v>330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0.98</v>
          </cell>
          <cell r="W20">
            <v>0.21</v>
          </cell>
          <cell r="X20">
            <v>2.5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 t="e">
            <v>#DIV/0!</v>
          </cell>
        </row>
        <row r="21">
          <cell r="A21" t="str">
            <v>A019</v>
          </cell>
          <cell r="B21" t="str">
            <v>Envuelto de mazorca, precocido</v>
          </cell>
          <cell r="C21" t="str">
            <v>semilla</v>
          </cell>
          <cell r="D21">
            <v>100</v>
          </cell>
          <cell r="E21">
            <v>63</v>
          </cell>
          <cell r="F21">
            <v>185</v>
          </cell>
          <cell r="G21">
            <v>780</v>
          </cell>
          <cell r="H21">
            <v>4.8</v>
          </cell>
          <cell r="I21">
            <v>7.9</v>
          </cell>
          <cell r="J21">
            <v>23.5</v>
          </cell>
          <cell r="K21">
            <v>22.7</v>
          </cell>
          <cell r="L21">
            <v>0.8</v>
          </cell>
          <cell r="M21">
            <v>0.8</v>
          </cell>
          <cell r="N21">
            <v>104</v>
          </cell>
          <cell r="O21">
            <v>0.2</v>
          </cell>
          <cell r="P21">
            <v>132</v>
          </cell>
          <cell r="Q21">
            <v>70</v>
          </cell>
          <cell r="R21">
            <v>0</v>
          </cell>
          <cell r="S21">
            <v>0.4</v>
          </cell>
          <cell r="T21">
            <v>15</v>
          </cell>
          <cell r="U21">
            <v>125</v>
          </cell>
          <cell r="V21">
            <v>0.12</v>
          </cell>
          <cell r="W21">
            <v>0.05</v>
          </cell>
          <cell r="X21">
            <v>1</v>
          </cell>
          <cell r="Y21">
            <v>0</v>
          </cell>
          <cell r="Z21">
            <v>0</v>
          </cell>
          <cell r="AA21">
            <v>5</v>
          </cell>
          <cell r="AB21">
            <v>5</v>
          </cell>
          <cell r="AC21">
            <v>0.5</v>
          </cell>
          <cell r="AD21">
            <v>0.7</v>
          </cell>
          <cell r="AE21">
            <v>1.4</v>
          </cell>
          <cell r="AF21">
            <v>0</v>
          </cell>
          <cell r="AG21">
            <v>0</v>
          </cell>
          <cell r="AH21">
            <v>0</v>
          </cell>
          <cell r="AI21" t="e">
            <v>#DIV/0!</v>
          </cell>
        </row>
        <row r="22">
          <cell r="A22" t="str">
            <v>A020</v>
          </cell>
          <cell r="B22" t="str">
            <v>Galletas dulces, con relleno</v>
          </cell>
          <cell r="C22">
            <v>0</v>
          </cell>
          <cell r="D22">
            <v>100</v>
          </cell>
          <cell r="E22">
            <v>1.2</v>
          </cell>
          <cell r="F22">
            <v>516</v>
          </cell>
          <cell r="G22">
            <v>2161</v>
          </cell>
          <cell r="H22">
            <v>3.8</v>
          </cell>
          <cell r="I22">
            <v>24.1</v>
          </cell>
          <cell r="J22">
            <v>70.099999999999994</v>
          </cell>
          <cell r="K22">
            <v>68.599999999999994</v>
          </cell>
          <cell r="L22">
            <v>1.6</v>
          </cell>
          <cell r="M22">
            <v>0.8</v>
          </cell>
          <cell r="N22">
            <v>36</v>
          </cell>
          <cell r="O22">
            <v>3.6</v>
          </cell>
          <cell r="P22">
            <v>103</v>
          </cell>
          <cell r="Q22">
            <v>74</v>
          </cell>
          <cell r="R22">
            <v>0</v>
          </cell>
          <cell r="S22">
            <v>0.4</v>
          </cell>
          <cell r="T22">
            <v>16</v>
          </cell>
          <cell r="U22">
            <v>126</v>
          </cell>
          <cell r="V22">
            <v>0.08</v>
          </cell>
          <cell r="W22">
            <v>0.13</v>
          </cell>
          <cell r="X22">
            <v>2.2999999999999998</v>
          </cell>
          <cell r="Y22">
            <v>78</v>
          </cell>
          <cell r="Z22">
            <v>0</v>
          </cell>
          <cell r="AA22">
            <v>0</v>
          </cell>
          <cell r="AB22">
            <v>0</v>
          </cell>
          <cell r="AC22">
            <v>12.3</v>
          </cell>
          <cell r="AD22">
            <v>7.6</v>
          </cell>
          <cell r="AE22">
            <v>3</v>
          </cell>
          <cell r="AF22">
            <v>0</v>
          </cell>
          <cell r="AG22">
            <v>0</v>
          </cell>
          <cell r="AH22">
            <v>0</v>
          </cell>
          <cell r="AI22" t="e">
            <v>#DIV/0!</v>
          </cell>
        </row>
        <row r="23">
          <cell r="A23" t="str">
            <v>A021</v>
          </cell>
          <cell r="B23" t="str">
            <v>Galletas ducles, cucas</v>
          </cell>
          <cell r="C23">
            <v>0</v>
          </cell>
          <cell r="D23">
            <v>100</v>
          </cell>
          <cell r="E23">
            <v>5.4</v>
          </cell>
          <cell r="F23">
            <v>390</v>
          </cell>
          <cell r="G23">
            <v>1655</v>
          </cell>
          <cell r="H23">
            <v>7.6</v>
          </cell>
          <cell r="I23">
            <v>3</v>
          </cell>
          <cell r="J23">
            <v>83.2</v>
          </cell>
          <cell r="K23">
            <v>0</v>
          </cell>
          <cell r="L23">
            <v>0</v>
          </cell>
          <cell r="M23">
            <v>0.8</v>
          </cell>
          <cell r="N23">
            <v>8</v>
          </cell>
          <cell r="O23">
            <v>0.4</v>
          </cell>
          <cell r="P23">
            <v>0</v>
          </cell>
          <cell r="Q23">
            <v>54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0.04</v>
          </cell>
          <cell r="W23">
            <v>0.03</v>
          </cell>
          <cell r="X23">
            <v>0.3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 t="e">
            <v>#DIV/0!</v>
          </cell>
        </row>
        <row r="24">
          <cell r="A24" t="str">
            <v>A022</v>
          </cell>
          <cell r="B24" t="str">
            <v xml:space="preserve">Galletas dulces, de avena, con uvas pasas </v>
          </cell>
          <cell r="C24">
            <v>0</v>
          </cell>
          <cell r="D24">
            <v>100</v>
          </cell>
          <cell r="E24">
            <v>6.4</v>
          </cell>
          <cell r="F24">
            <v>451</v>
          </cell>
          <cell r="G24">
            <v>1897</v>
          </cell>
          <cell r="H24">
            <v>6.5</v>
          </cell>
          <cell r="I24">
            <v>16.2</v>
          </cell>
          <cell r="J24">
            <v>68.599999999999994</v>
          </cell>
          <cell r="K24">
            <v>66.099999999999994</v>
          </cell>
          <cell r="L24">
            <v>2.6</v>
          </cell>
          <cell r="M24">
            <v>2.2999999999999998</v>
          </cell>
          <cell r="N24">
            <v>100</v>
          </cell>
          <cell r="O24">
            <v>2.6</v>
          </cell>
          <cell r="P24">
            <v>538</v>
          </cell>
          <cell r="Q24">
            <v>161</v>
          </cell>
          <cell r="R24">
            <v>0</v>
          </cell>
          <cell r="S24">
            <v>0.9</v>
          </cell>
          <cell r="T24">
            <v>42</v>
          </cell>
          <cell r="U24">
            <v>238</v>
          </cell>
          <cell r="V24">
            <v>0.26</v>
          </cell>
          <cell r="W24">
            <v>0.16</v>
          </cell>
          <cell r="X24">
            <v>1.3</v>
          </cell>
          <cell r="Y24">
            <v>30</v>
          </cell>
          <cell r="Z24">
            <v>0.08</v>
          </cell>
          <cell r="AA24">
            <v>0</v>
          </cell>
          <cell r="AB24">
            <v>143</v>
          </cell>
          <cell r="AC24">
            <v>3.2</v>
          </cell>
          <cell r="AD24">
            <v>6.9</v>
          </cell>
          <cell r="AE24">
            <v>5</v>
          </cell>
          <cell r="AF24">
            <v>33</v>
          </cell>
          <cell r="AG24">
            <v>0</v>
          </cell>
          <cell r="AH24">
            <v>0</v>
          </cell>
          <cell r="AI24" t="e">
            <v>#DIV/0!</v>
          </cell>
        </row>
        <row r="25">
          <cell r="A25" t="str">
            <v>A023</v>
          </cell>
          <cell r="B25" t="str">
            <v>Galletas dulces, sin relleno</v>
          </cell>
          <cell r="C25">
            <v>0</v>
          </cell>
          <cell r="D25">
            <v>100</v>
          </cell>
          <cell r="E25">
            <v>5.4</v>
          </cell>
          <cell r="F25">
            <v>472</v>
          </cell>
          <cell r="G25">
            <v>1982</v>
          </cell>
          <cell r="H25">
            <v>6.4</v>
          </cell>
          <cell r="I25">
            <v>19.600000000000001</v>
          </cell>
          <cell r="J25">
            <v>67.099999999999994</v>
          </cell>
          <cell r="K25">
            <v>65.8</v>
          </cell>
          <cell r="L25">
            <v>1.2</v>
          </cell>
          <cell r="M25">
            <v>1.5</v>
          </cell>
          <cell r="N25">
            <v>38</v>
          </cell>
          <cell r="O25">
            <v>2</v>
          </cell>
          <cell r="P25">
            <v>306</v>
          </cell>
          <cell r="Q25">
            <v>122</v>
          </cell>
          <cell r="R25">
            <v>0</v>
          </cell>
          <cell r="S25">
            <v>0.7</v>
          </cell>
          <cell r="T25">
            <v>17</v>
          </cell>
          <cell r="U25">
            <v>105</v>
          </cell>
          <cell r="V25">
            <v>0.13</v>
          </cell>
          <cell r="W25">
            <v>0.06</v>
          </cell>
          <cell r="X25">
            <v>1.7</v>
          </cell>
          <cell r="Y25">
            <v>13</v>
          </cell>
          <cell r="Z25">
            <v>0.04</v>
          </cell>
          <cell r="AA25">
            <v>0</v>
          </cell>
          <cell r="AB25">
            <v>0</v>
          </cell>
          <cell r="AC25">
            <v>7.7</v>
          </cell>
          <cell r="AD25">
            <v>7</v>
          </cell>
          <cell r="AE25">
            <v>3.7</v>
          </cell>
          <cell r="AF25">
            <v>12</v>
          </cell>
          <cell r="AG25">
            <v>0</v>
          </cell>
          <cell r="AH25">
            <v>0</v>
          </cell>
          <cell r="AI25" t="e">
            <v>#DIV/0!</v>
          </cell>
        </row>
        <row r="26">
          <cell r="A26" t="str">
            <v>A024</v>
          </cell>
          <cell r="B26" t="str">
            <v>Galletas Ducles, tipo Polvorosas</v>
          </cell>
          <cell r="C26">
            <v>0</v>
          </cell>
          <cell r="D26">
            <v>100</v>
          </cell>
          <cell r="E26">
            <v>3.2</v>
          </cell>
          <cell r="F26">
            <v>448</v>
          </cell>
          <cell r="G26">
            <v>1889</v>
          </cell>
          <cell r="H26">
            <v>7.6</v>
          </cell>
          <cell r="I26">
            <v>12</v>
          </cell>
          <cell r="J26">
            <v>76.400000000000006</v>
          </cell>
          <cell r="K26">
            <v>74.3</v>
          </cell>
          <cell r="L26">
            <v>2.1</v>
          </cell>
          <cell r="M26">
            <v>0.8</v>
          </cell>
          <cell r="N26">
            <v>54</v>
          </cell>
          <cell r="O26">
            <v>1.8</v>
          </cell>
          <cell r="P26">
            <v>352</v>
          </cell>
          <cell r="Q26">
            <v>166</v>
          </cell>
          <cell r="R26">
            <v>0</v>
          </cell>
          <cell r="S26">
            <v>1</v>
          </cell>
          <cell r="T26">
            <v>37</v>
          </cell>
          <cell r="U26">
            <v>142</v>
          </cell>
          <cell r="V26">
            <v>1.01</v>
          </cell>
          <cell r="W26">
            <v>0.42</v>
          </cell>
          <cell r="X26">
            <v>3.9</v>
          </cell>
          <cell r="Y26">
            <v>0</v>
          </cell>
          <cell r="Z26">
            <v>0</v>
          </cell>
          <cell r="AA26">
            <v>6</v>
          </cell>
          <cell r="AB26">
            <v>0</v>
          </cell>
          <cell r="AC26">
            <v>3.9</v>
          </cell>
          <cell r="AD26">
            <v>3.7</v>
          </cell>
          <cell r="AE26">
            <v>2.2000000000000002</v>
          </cell>
          <cell r="AF26">
            <v>0</v>
          </cell>
          <cell r="AG26">
            <v>0</v>
          </cell>
          <cell r="AH26">
            <v>0</v>
          </cell>
          <cell r="AI26" t="e">
            <v>#DIV/0!</v>
          </cell>
        </row>
        <row r="27">
          <cell r="A27" t="str">
            <v>A025</v>
          </cell>
          <cell r="B27" t="str">
            <v>Galletas ducles, tipo wafer</v>
          </cell>
          <cell r="C27">
            <v>0</v>
          </cell>
          <cell r="D27">
            <v>100</v>
          </cell>
          <cell r="E27">
            <v>5.0999999999999996</v>
          </cell>
          <cell r="F27">
            <v>455</v>
          </cell>
          <cell r="G27">
            <v>1913</v>
          </cell>
          <cell r="H27">
            <v>5.4</v>
          </cell>
          <cell r="I27">
            <v>15.2</v>
          </cell>
          <cell r="J27">
            <v>73.2</v>
          </cell>
          <cell r="K27">
            <v>71.3</v>
          </cell>
          <cell r="L27">
            <v>1.9</v>
          </cell>
          <cell r="M27">
            <v>1.1000000000000001</v>
          </cell>
          <cell r="N27">
            <v>48</v>
          </cell>
          <cell r="O27">
            <v>3</v>
          </cell>
          <cell r="P27">
            <v>388</v>
          </cell>
          <cell r="Q27">
            <v>104</v>
          </cell>
          <cell r="R27">
            <v>0</v>
          </cell>
          <cell r="S27">
            <v>0.4</v>
          </cell>
          <cell r="T27">
            <v>14</v>
          </cell>
          <cell r="U27">
            <v>97</v>
          </cell>
          <cell r="V27">
            <v>0.27</v>
          </cell>
          <cell r="W27">
            <v>0.32</v>
          </cell>
          <cell r="X27">
            <v>3.1</v>
          </cell>
          <cell r="Y27">
            <v>60</v>
          </cell>
          <cell r="Z27">
            <v>0.13</v>
          </cell>
          <cell r="AA27">
            <v>0</v>
          </cell>
          <cell r="AB27">
            <v>8</v>
          </cell>
          <cell r="AC27">
            <v>3.8</v>
          </cell>
          <cell r="AD27">
            <v>6.5</v>
          </cell>
          <cell r="AE27">
            <v>3.9</v>
          </cell>
          <cell r="AF27">
            <v>51</v>
          </cell>
          <cell r="AG27">
            <v>0</v>
          </cell>
          <cell r="AH27">
            <v>0</v>
          </cell>
          <cell r="AI27" t="e">
            <v>#DIV/0!</v>
          </cell>
        </row>
        <row r="28">
          <cell r="A28" t="str">
            <v>A026</v>
          </cell>
          <cell r="B28" t="str">
            <v>Galletas saladas, tipo cracker</v>
          </cell>
          <cell r="C28">
            <v>0</v>
          </cell>
          <cell r="D28">
            <v>100</v>
          </cell>
          <cell r="E28">
            <v>3.6</v>
          </cell>
          <cell r="F28">
            <v>466</v>
          </cell>
          <cell r="G28">
            <v>1956</v>
          </cell>
          <cell r="H28">
            <v>8.4</v>
          </cell>
          <cell r="I28">
            <v>17.2</v>
          </cell>
          <cell r="J28">
            <v>68.2</v>
          </cell>
          <cell r="K28">
            <v>65.900000000000006</v>
          </cell>
          <cell r="L28">
            <v>2.2999999999999998</v>
          </cell>
          <cell r="M28">
            <v>2.7</v>
          </cell>
          <cell r="N28">
            <v>107</v>
          </cell>
          <cell r="O28">
            <v>2.6</v>
          </cell>
          <cell r="P28">
            <v>708</v>
          </cell>
          <cell r="Q28">
            <v>196</v>
          </cell>
          <cell r="R28">
            <v>13</v>
          </cell>
          <cell r="S28">
            <v>1</v>
          </cell>
          <cell r="T28">
            <v>38</v>
          </cell>
          <cell r="U28">
            <v>173</v>
          </cell>
          <cell r="V28">
            <v>0.41</v>
          </cell>
          <cell r="W28">
            <v>0.15</v>
          </cell>
          <cell r="X28">
            <v>4</v>
          </cell>
          <cell r="Y28">
            <v>22</v>
          </cell>
          <cell r="Z28">
            <v>0</v>
          </cell>
          <cell r="AA28">
            <v>0</v>
          </cell>
          <cell r="AB28">
            <v>0</v>
          </cell>
          <cell r="AC28">
            <v>4.7</v>
          </cell>
          <cell r="AD28">
            <v>5.0999999999999996</v>
          </cell>
          <cell r="AE28">
            <v>6.1</v>
          </cell>
          <cell r="AF28">
            <v>0</v>
          </cell>
          <cell r="AG28">
            <v>0</v>
          </cell>
          <cell r="AH28">
            <v>0</v>
          </cell>
          <cell r="AI28" t="e">
            <v>#DIV/0!</v>
          </cell>
        </row>
        <row r="29">
          <cell r="A29" t="str">
            <v>A027</v>
          </cell>
          <cell r="B29" t="str">
            <v>Galletas saladas, tipo soda</v>
          </cell>
          <cell r="C29">
            <v>0</v>
          </cell>
          <cell r="D29">
            <v>100</v>
          </cell>
          <cell r="E29">
            <v>5</v>
          </cell>
          <cell r="F29">
            <v>424</v>
          </cell>
          <cell r="G29">
            <v>1786</v>
          </cell>
          <cell r="H29">
            <v>9.6</v>
          </cell>
          <cell r="I29">
            <v>9.6999999999999993</v>
          </cell>
          <cell r="J29">
            <v>72.900000000000006</v>
          </cell>
          <cell r="K29">
            <v>70</v>
          </cell>
          <cell r="L29">
            <v>3</v>
          </cell>
          <cell r="M29">
            <v>2.7</v>
          </cell>
          <cell r="N29">
            <v>38</v>
          </cell>
          <cell r="O29">
            <v>5.6</v>
          </cell>
          <cell r="P29">
            <v>944</v>
          </cell>
          <cell r="Q29">
            <v>145</v>
          </cell>
          <cell r="R29">
            <v>0</v>
          </cell>
          <cell r="S29">
            <v>0.7</v>
          </cell>
          <cell r="T29">
            <v>23</v>
          </cell>
          <cell r="U29">
            <v>152</v>
          </cell>
          <cell r="V29">
            <v>0.12</v>
          </cell>
          <cell r="W29">
            <v>0.37</v>
          </cell>
          <cell r="X29">
            <v>6.2</v>
          </cell>
          <cell r="Y29">
            <v>134</v>
          </cell>
          <cell r="Z29">
            <v>0.06</v>
          </cell>
          <cell r="AA29">
            <v>0</v>
          </cell>
          <cell r="AB29">
            <v>1</v>
          </cell>
          <cell r="AC29">
            <v>1.7</v>
          </cell>
          <cell r="AD29">
            <v>3.2</v>
          </cell>
          <cell r="AE29">
            <v>4</v>
          </cell>
          <cell r="AF29">
            <v>0</v>
          </cell>
          <cell r="AG29">
            <v>0</v>
          </cell>
          <cell r="AH29">
            <v>0</v>
          </cell>
          <cell r="AI29" t="e">
            <v>#DIV/0!</v>
          </cell>
        </row>
        <row r="30">
          <cell r="A30" t="str">
            <v>A028</v>
          </cell>
          <cell r="B30" t="str">
            <v>Harina de arroz, cruda</v>
          </cell>
          <cell r="C30">
            <v>0</v>
          </cell>
          <cell r="D30">
            <v>100</v>
          </cell>
          <cell r="E30">
            <v>12</v>
          </cell>
          <cell r="F30">
            <v>361</v>
          </cell>
          <cell r="G30">
            <v>1533</v>
          </cell>
          <cell r="H30">
            <v>6</v>
          </cell>
          <cell r="I30">
            <v>1.4</v>
          </cell>
          <cell r="J30">
            <v>80</v>
          </cell>
          <cell r="K30">
            <v>77.599999999999994</v>
          </cell>
          <cell r="L30">
            <v>2.4</v>
          </cell>
          <cell r="M30">
            <v>0.6</v>
          </cell>
          <cell r="N30">
            <v>8</v>
          </cell>
          <cell r="O30">
            <v>0.4</v>
          </cell>
          <cell r="P30">
            <v>0</v>
          </cell>
          <cell r="Q30">
            <v>98</v>
          </cell>
          <cell r="R30">
            <v>0</v>
          </cell>
          <cell r="S30">
            <v>0.8</v>
          </cell>
          <cell r="T30">
            <v>35</v>
          </cell>
          <cell r="U30">
            <v>76</v>
          </cell>
          <cell r="V30">
            <v>0.14000000000000001</v>
          </cell>
          <cell r="W30">
            <v>0.04</v>
          </cell>
          <cell r="X30">
            <v>2.6</v>
          </cell>
          <cell r="Y30">
            <v>4</v>
          </cell>
          <cell r="Z30">
            <v>0</v>
          </cell>
          <cell r="AA30">
            <v>0</v>
          </cell>
          <cell r="AB30">
            <v>0</v>
          </cell>
          <cell r="AC30">
            <v>0.4</v>
          </cell>
          <cell r="AD30">
            <v>0.4</v>
          </cell>
          <cell r="AE30">
            <v>0.3</v>
          </cell>
          <cell r="AF30">
            <v>0</v>
          </cell>
          <cell r="AG30">
            <v>0</v>
          </cell>
          <cell r="AH30">
            <v>0</v>
          </cell>
          <cell r="AI30" t="e">
            <v>#DIV/0!</v>
          </cell>
        </row>
        <row r="31">
          <cell r="A31" t="str">
            <v>A029</v>
          </cell>
          <cell r="B31" t="str">
            <v>Harina de avena, cruda</v>
          </cell>
          <cell r="C31">
            <v>0</v>
          </cell>
          <cell r="D31">
            <v>100</v>
          </cell>
          <cell r="E31">
            <v>8.6</v>
          </cell>
          <cell r="F31">
            <v>414</v>
          </cell>
          <cell r="G31">
            <v>1745</v>
          </cell>
          <cell r="H31">
            <v>14.7</v>
          </cell>
          <cell r="I31">
            <v>8.6</v>
          </cell>
          <cell r="J31">
            <v>66.2</v>
          </cell>
          <cell r="K31">
            <v>59.7</v>
          </cell>
          <cell r="L31">
            <v>6.5</v>
          </cell>
          <cell r="M31">
            <v>2</v>
          </cell>
          <cell r="N31">
            <v>54</v>
          </cell>
          <cell r="O31">
            <v>4</v>
          </cell>
          <cell r="P31">
            <v>19</v>
          </cell>
          <cell r="Q31">
            <v>440</v>
          </cell>
          <cell r="R31">
            <v>20</v>
          </cell>
          <cell r="S31">
            <v>3.2</v>
          </cell>
          <cell r="T31">
            <v>132</v>
          </cell>
          <cell r="U31">
            <v>371</v>
          </cell>
          <cell r="V31">
            <v>0.63</v>
          </cell>
          <cell r="W31">
            <v>0.13</v>
          </cell>
          <cell r="X31">
            <v>1.5</v>
          </cell>
          <cell r="Y31">
            <v>32</v>
          </cell>
          <cell r="Z31">
            <v>0</v>
          </cell>
          <cell r="AA31">
            <v>0</v>
          </cell>
          <cell r="AB31">
            <v>0</v>
          </cell>
          <cell r="AC31">
            <v>1.5</v>
          </cell>
          <cell r="AD31">
            <v>2.7</v>
          </cell>
          <cell r="AE31">
            <v>3.1</v>
          </cell>
          <cell r="AF31">
            <v>0</v>
          </cell>
          <cell r="AG31">
            <v>0</v>
          </cell>
          <cell r="AH31">
            <v>0</v>
          </cell>
          <cell r="AI31" t="e">
            <v>#DIV/0!</v>
          </cell>
        </row>
        <row r="32">
          <cell r="A32" t="str">
            <v>A030</v>
          </cell>
          <cell r="B32" t="str">
            <v>Harina de cebada, cruda</v>
          </cell>
          <cell r="C32">
            <v>0</v>
          </cell>
          <cell r="D32">
            <v>100</v>
          </cell>
          <cell r="E32">
            <v>11.4</v>
          </cell>
          <cell r="F32">
            <v>378</v>
          </cell>
          <cell r="G32">
            <v>1600</v>
          </cell>
          <cell r="H32">
            <v>10.5</v>
          </cell>
          <cell r="I32">
            <v>1.6</v>
          </cell>
          <cell r="J32">
            <v>75.400000000000006</v>
          </cell>
          <cell r="K32">
            <v>65.3</v>
          </cell>
          <cell r="L32">
            <v>10.1</v>
          </cell>
          <cell r="M32">
            <v>1.1000000000000001</v>
          </cell>
          <cell r="N32">
            <v>32</v>
          </cell>
          <cell r="O32">
            <v>2.7</v>
          </cell>
          <cell r="P32">
            <v>4</v>
          </cell>
          <cell r="Q32">
            <v>296</v>
          </cell>
          <cell r="R32">
            <v>0</v>
          </cell>
          <cell r="S32">
            <v>2</v>
          </cell>
          <cell r="T32">
            <v>96</v>
          </cell>
          <cell r="U32">
            <v>309</v>
          </cell>
          <cell r="V32">
            <v>0.37</v>
          </cell>
          <cell r="W32">
            <v>0.11</v>
          </cell>
          <cell r="X32">
            <v>6.3</v>
          </cell>
          <cell r="Y32">
            <v>8</v>
          </cell>
          <cell r="Z32">
            <v>0</v>
          </cell>
          <cell r="AA32">
            <v>0</v>
          </cell>
          <cell r="AB32">
            <v>0</v>
          </cell>
          <cell r="AC32">
            <v>0.3</v>
          </cell>
          <cell r="AD32">
            <v>0.2</v>
          </cell>
          <cell r="AE32">
            <v>0.8</v>
          </cell>
          <cell r="AF32">
            <v>0</v>
          </cell>
          <cell r="AG32">
            <v>0</v>
          </cell>
          <cell r="AH32">
            <v>0</v>
          </cell>
          <cell r="AI32" t="e">
            <v>#DIV/0!</v>
          </cell>
        </row>
        <row r="33">
          <cell r="A33" t="str">
            <v>A031</v>
          </cell>
          <cell r="B33" t="str">
            <v>Harina de centeno, para panificación cruda</v>
          </cell>
          <cell r="C33">
            <v>0</v>
          </cell>
          <cell r="D33">
            <v>100</v>
          </cell>
          <cell r="E33">
            <v>10.7</v>
          </cell>
          <cell r="F33">
            <v>390</v>
          </cell>
          <cell r="G33">
            <v>1646</v>
          </cell>
          <cell r="H33">
            <v>15.9</v>
          </cell>
          <cell r="I33">
            <v>2.9</v>
          </cell>
          <cell r="J33">
            <v>68.3</v>
          </cell>
          <cell r="K33">
            <v>54.9</v>
          </cell>
          <cell r="L33">
            <v>13.4</v>
          </cell>
          <cell r="M33">
            <v>2.2000000000000002</v>
          </cell>
          <cell r="N33">
            <v>37</v>
          </cell>
          <cell r="O33">
            <v>5</v>
          </cell>
          <cell r="P33">
            <v>2</v>
          </cell>
          <cell r="Q33">
            <v>499</v>
          </cell>
          <cell r="R33">
            <v>0</v>
          </cell>
          <cell r="S33">
            <v>5</v>
          </cell>
          <cell r="T33">
            <v>160</v>
          </cell>
          <cell r="U33">
            <v>717</v>
          </cell>
          <cell r="V33">
            <v>0.32</v>
          </cell>
          <cell r="W33">
            <v>0.25</v>
          </cell>
          <cell r="X33">
            <v>4.3</v>
          </cell>
          <cell r="Y33">
            <v>33</v>
          </cell>
          <cell r="Z33">
            <v>0</v>
          </cell>
          <cell r="AA33">
            <v>0</v>
          </cell>
          <cell r="AB33">
            <v>1</v>
          </cell>
          <cell r="AC33">
            <v>0.3</v>
          </cell>
          <cell r="AD33">
            <v>0.3</v>
          </cell>
          <cell r="AE33">
            <v>1</v>
          </cell>
          <cell r="AF33">
            <v>0</v>
          </cell>
          <cell r="AG33">
            <v>0</v>
          </cell>
          <cell r="AH33">
            <v>0</v>
          </cell>
          <cell r="AI33" t="e">
            <v>#DIV/0!</v>
          </cell>
        </row>
        <row r="34">
          <cell r="A34" t="str">
            <v>A032</v>
          </cell>
          <cell r="B34" t="str">
            <v>Harina de centeno, para reposteria, cruda</v>
          </cell>
          <cell r="C34">
            <v>0</v>
          </cell>
          <cell r="D34">
            <v>100</v>
          </cell>
          <cell r="E34">
            <v>11.5</v>
          </cell>
          <cell r="F34">
            <v>370</v>
          </cell>
          <cell r="G34">
            <v>1567</v>
          </cell>
          <cell r="H34">
            <v>9.1</v>
          </cell>
          <cell r="I34">
            <v>1.6</v>
          </cell>
          <cell r="J34">
            <v>76.599999999999994</v>
          </cell>
          <cell r="K34">
            <v>70.3</v>
          </cell>
          <cell r="L34">
            <v>6.3</v>
          </cell>
          <cell r="M34">
            <v>1.2</v>
          </cell>
          <cell r="N34">
            <v>25</v>
          </cell>
          <cell r="O34">
            <v>1.5</v>
          </cell>
          <cell r="P34">
            <v>2</v>
          </cell>
          <cell r="Q34">
            <v>180</v>
          </cell>
          <cell r="R34">
            <v>0</v>
          </cell>
          <cell r="S34">
            <v>1.7</v>
          </cell>
          <cell r="T34">
            <v>78</v>
          </cell>
          <cell r="U34">
            <v>305</v>
          </cell>
          <cell r="V34">
            <v>0.2</v>
          </cell>
          <cell r="W34">
            <v>0.1</v>
          </cell>
          <cell r="X34">
            <v>1.2</v>
          </cell>
          <cell r="Y34">
            <v>21</v>
          </cell>
          <cell r="Z34">
            <v>0</v>
          </cell>
          <cell r="AA34">
            <v>0</v>
          </cell>
          <cell r="AB34">
            <v>0</v>
          </cell>
          <cell r="AC34">
            <v>0.2</v>
          </cell>
          <cell r="AD34">
            <v>0.2</v>
          </cell>
          <cell r="AE34">
            <v>0.7</v>
          </cell>
          <cell r="AF34">
            <v>0</v>
          </cell>
          <cell r="AG34">
            <v>0</v>
          </cell>
          <cell r="AH34">
            <v>0</v>
          </cell>
          <cell r="AI34" t="e">
            <v>#DIV/0!</v>
          </cell>
        </row>
        <row r="35">
          <cell r="A35" t="str">
            <v>A033</v>
          </cell>
          <cell r="B35" t="str">
            <v>Harina de maíz amarillo, precocida</v>
          </cell>
          <cell r="C35">
            <v>0</v>
          </cell>
          <cell r="D35">
            <v>100</v>
          </cell>
          <cell r="E35">
            <v>10.1</v>
          </cell>
          <cell r="F35">
            <v>386</v>
          </cell>
          <cell r="G35">
            <v>1632</v>
          </cell>
          <cell r="H35">
            <v>7.7</v>
          </cell>
          <cell r="I35">
            <v>3.3</v>
          </cell>
          <cell r="J35">
            <v>77.599999999999994</v>
          </cell>
          <cell r="K35">
            <v>70.3</v>
          </cell>
          <cell r="L35">
            <v>7.3</v>
          </cell>
          <cell r="M35">
            <v>1.2</v>
          </cell>
          <cell r="N35">
            <v>6</v>
          </cell>
          <cell r="O35">
            <v>2.7</v>
          </cell>
          <cell r="P35">
            <v>22</v>
          </cell>
          <cell r="Q35">
            <v>276</v>
          </cell>
          <cell r="R35">
            <v>1</v>
          </cell>
          <cell r="S35">
            <v>1.4</v>
          </cell>
          <cell r="T35">
            <v>39</v>
          </cell>
          <cell r="U35">
            <v>242</v>
          </cell>
          <cell r="V35">
            <v>0.3</v>
          </cell>
          <cell r="W35">
            <v>0.13</v>
          </cell>
          <cell r="X35">
            <v>2.1</v>
          </cell>
          <cell r="Y35">
            <v>30</v>
          </cell>
          <cell r="Z35">
            <v>0</v>
          </cell>
          <cell r="AA35">
            <v>0</v>
          </cell>
          <cell r="AB35">
            <v>13</v>
          </cell>
          <cell r="AC35">
            <v>0.4</v>
          </cell>
          <cell r="AD35">
            <v>0.8</v>
          </cell>
          <cell r="AE35">
            <v>1.4</v>
          </cell>
          <cell r="AF35">
            <v>0</v>
          </cell>
          <cell r="AG35">
            <v>0</v>
          </cell>
          <cell r="AH35">
            <v>0</v>
          </cell>
          <cell r="AI35" t="e">
            <v>#DIV/0!</v>
          </cell>
        </row>
        <row r="36">
          <cell r="A36" t="str">
            <v>A034</v>
          </cell>
          <cell r="B36" t="str">
            <v>Harina de maíz blanco, precocida</v>
          </cell>
          <cell r="C36">
            <v>0</v>
          </cell>
          <cell r="D36">
            <v>100</v>
          </cell>
          <cell r="E36">
            <v>12</v>
          </cell>
          <cell r="F36">
            <v>380</v>
          </cell>
          <cell r="G36">
            <v>1608</v>
          </cell>
          <cell r="H36">
            <v>9.1</v>
          </cell>
          <cell r="I36">
            <v>3.7</v>
          </cell>
          <cell r="J36">
            <v>73.900000000000006</v>
          </cell>
          <cell r="K36">
            <v>66.400000000000006</v>
          </cell>
          <cell r="L36">
            <v>7.5</v>
          </cell>
          <cell r="M36">
            <v>1.3</v>
          </cell>
          <cell r="N36">
            <v>4</v>
          </cell>
          <cell r="O36">
            <v>2.7</v>
          </cell>
          <cell r="P36">
            <v>1</v>
          </cell>
          <cell r="Q36">
            <v>248</v>
          </cell>
          <cell r="R36">
            <v>1</v>
          </cell>
          <cell r="S36">
            <v>1.3</v>
          </cell>
          <cell r="T36">
            <v>44</v>
          </cell>
          <cell r="U36">
            <v>170</v>
          </cell>
          <cell r="V36">
            <v>0.3</v>
          </cell>
          <cell r="W36">
            <v>0.12</v>
          </cell>
          <cell r="X36">
            <v>2.7</v>
          </cell>
          <cell r="Y36">
            <v>35</v>
          </cell>
          <cell r="Z36">
            <v>0</v>
          </cell>
          <cell r="AA36">
            <v>0</v>
          </cell>
          <cell r="AB36">
            <v>0</v>
          </cell>
          <cell r="AC36">
            <v>0.4</v>
          </cell>
          <cell r="AD36">
            <v>0.8</v>
          </cell>
          <cell r="AE36">
            <v>1.3</v>
          </cell>
          <cell r="AF36">
            <v>0</v>
          </cell>
          <cell r="AG36">
            <v>0</v>
          </cell>
          <cell r="AH36">
            <v>0</v>
          </cell>
          <cell r="AI36" t="e">
            <v>#DIV/0!</v>
          </cell>
        </row>
        <row r="37">
          <cell r="A37" t="str">
            <v>A035</v>
          </cell>
          <cell r="B37" t="str">
            <v>Harina de maíz, extra cruda</v>
          </cell>
          <cell r="C37">
            <v>0</v>
          </cell>
          <cell r="D37">
            <v>100</v>
          </cell>
          <cell r="E37">
            <v>10.6</v>
          </cell>
          <cell r="F37">
            <v>396</v>
          </cell>
          <cell r="G37">
            <v>1671</v>
          </cell>
          <cell r="H37">
            <v>8.8000000000000007</v>
          </cell>
          <cell r="I37">
            <v>4.9000000000000004</v>
          </cell>
          <cell r="J37">
            <v>74.3</v>
          </cell>
          <cell r="K37">
            <v>64.7</v>
          </cell>
          <cell r="L37">
            <v>9.6</v>
          </cell>
          <cell r="M37">
            <v>1.4</v>
          </cell>
          <cell r="N37">
            <v>11</v>
          </cell>
          <cell r="O37">
            <v>2.4</v>
          </cell>
          <cell r="P37">
            <v>5</v>
          </cell>
          <cell r="Q37">
            <v>272</v>
          </cell>
          <cell r="R37">
            <v>0</v>
          </cell>
          <cell r="S37">
            <v>1.7</v>
          </cell>
          <cell r="T37">
            <v>93</v>
          </cell>
          <cell r="U37">
            <v>315</v>
          </cell>
          <cell r="V37">
            <v>0.35</v>
          </cell>
          <cell r="W37">
            <v>0.08</v>
          </cell>
          <cell r="X37">
            <v>2</v>
          </cell>
          <cell r="Y37">
            <v>25</v>
          </cell>
          <cell r="Z37">
            <v>0</v>
          </cell>
          <cell r="AA37">
            <v>0</v>
          </cell>
          <cell r="AB37">
            <v>0</v>
          </cell>
          <cell r="AC37">
            <v>0.5</v>
          </cell>
          <cell r="AD37">
            <v>1</v>
          </cell>
          <cell r="AE37">
            <v>1.8</v>
          </cell>
          <cell r="AF37">
            <v>0</v>
          </cell>
          <cell r="AG37">
            <v>0</v>
          </cell>
          <cell r="AH37">
            <v>0</v>
          </cell>
          <cell r="AI37" t="e">
            <v>#DIV/0!</v>
          </cell>
        </row>
        <row r="38">
          <cell r="A38" t="str">
            <v>A036</v>
          </cell>
          <cell r="B38" t="str">
            <v>Harina de maíz, extra tostada</v>
          </cell>
          <cell r="C38">
            <v>0</v>
          </cell>
          <cell r="D38">
            <v>100</v>
          </cell>
          <cell r="E38">
            <v>7.5</v>
          </cell>
          <cell r="F38">
            <v>385</v>
          </cell>
          <cell r="G38">
            <v>1630</v>
          </cell>
          <cell r="H38">
            <v>9.9</v>
          </cell>
          <cell r="I38">
            <v>3.4</v>
          </cell>
          <cell r="J38">
            <v>77.900000000000006</v>
          </cell>
          <cell r="K38">
            <v>76.5</v>
          </cell>
          <cell r="L38">
            <v>1.4</v>
          </cell>
          <cell r="M38">
            <v>1.3</v>
          </cell>
          <cell r="N38">
            <v>9</v>
          </cell>
          <cell r="O38">
            <v>4.0999999999999996</v>
          </cell>
          <cell r="P38">
            <v>420</v>
          </cell>
          <cell r="Q38">
            <v>194</v>
          </cell>
          <cell r="R38">
            <v>0</v>
          </cell>
          <cell r="S38">
            <v>3.2</v>
          </cell>
          <cell r="T38">
            <v>28</v>
          </cell>
          <cell r="U38">
            <v>340</v>
          </cell>
          <cell r="V38">
            <v>0.2</v>
          </cell>
          <cell r="W38">
            <v>0.17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 t="e">
            <v>#DIV/0!</v>
          </cell>
        </row>
        <row r="39">
          <cell r="A39" t="str">
            <v>A037</v>
          </cell>
          <cell r="B39" t="str">
            <v>Harina de quinua, cruda</v>
          </cell>
          <cell r="C39">
            <v>0</v>
          </cell>
          <cell r="D39">
            <v>100</v>
          </cell>
          <cell r="E39">
            <v>13.7</v>
          </cell>
          <cell r="F39">
            <v>360</v>
          </cell>
          <cell r="G39">
            <v>1525</v>
          </cell>
          <cell r="H39">
            <v>11</v>
          </cell>
          <cell r="I39">
            <v>4.0999999999999996</v>
          </cell>
          <cell r="J39">
            <v>69</v>
          </cell>
          <cell r="K39">
            <v>67.5</v>
          </cell>
          <cell r="L39">
            <v>1.5</v>
          </cell>
          <cell r="M39">
            <v>2.2000000000000002</v>
          </cell>
          <cell r="N39">
            <v>44</v>
          </cell>
          <cell r="O39">
            <v>4.9000000000000004</v>
          </cell>
          <cell r="P39">
            <v>12</v>
          </cell>
          <cell r="Q39">
            <v>97</v>
          </cell>
          <cell r="R39">
            <v>0</v>
          </cell>
          <cell r="S39">
            <v>2.7</v>
          </cell>
          <cell r="T39">
            <v>146</v>
          </cell>
          <cell r="U39">
            <v>465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 t="e">
            <v>#DIV/0!</v>
          </cell>
        </row>
        <row r="40">
          <cell r="A40" t="str">
            <v>A038</v>
          </cell>
          <cell r="B40" t="str">
            <v>Harina de trigo, fortificada, para panificación, cruda</v>
          </cell>
          <cell r="C40">
            <v>0</v>
          </cell>
          <cell r="D40">
            <v>100</v>
          </cell>
          <cell r="E40">
            <v>12.2</v>
          </cell>
          <cell r="F40">
            <v>363</v>
          </cell>
          <cell r="G40">
            <v>1541</v>
          </cell>
          <cell r="H40">
            <v>13.2</v>
          </cell>
          <cell r="I40">
            <v>1.9</v>
          </cell>
          <cell r="J40">
            <v>72.099999999999994</v>
          </cell>
          <cell r="K40">
            <v>69.7</v>
          </cell>
          <cell r="L40">
            <v>2.4</v>
          </cell>
          <cell r="M40">
            <v>0.6</v>
          </cell>
          <cell r="N40">
            <v>18</v>
          </cell>
          <cell r="O40">
            <v>5.0999999999999996</v>
          </cell>
          <cell r="P40">
            <v>2</v>
          </cell>
          <cell r="Q40">
            <v>146</v>
          </cell>
          <cell r="R40">
            <v>0</v>
          </cell>
          <cell r="S40">
            <v>1.6</v>
          </cell>
          <cell r="T40">
            <v>34</v>
          </cell>
          <cell r="U40">
            <v>120</v>
          </cell>
          <cell r="V40">
            <v>0.77</v>
          </cell>
          <cell r="W40">
            <v>0.46</v>
          </cell>
          <cell r="X40">
            <v>6</v>
          </cell>
          <cell r="Y40">
            <v>214</v>
          </cell>
          <cell r="Z40">
            <v>0</v>
          </cell>
          <cell r="AA40">
            <v>0</v>
          </cell>
          <cell r="AB40">
            <v>0</v>
          </cell>
          <cell r="AC40">
            <v>0.3</v>
          </cell>
          <cell r="AD40">
            <v>0.2</v>
          </cell>
          <cell r="AE40">
            <v>0.7</v>
          </cell>
          <cell r="AF40">
            <v>0</v>
          </cell>
          <cell r="AG40">
            <v>0</v>
          </cell>
          <cell r="AH40">
            <v>0</v>
          </cell>
          <cell r="AI40" t="e">
            <v>#DIV/0!</v>
          </cell>
        </row>
        <row r="41">
          <cell r="A41" t="str">
            <v>A039</v>
          </cell>
          <cell r="B41" t="str">
            <v>Harina de trigo, fortificada, para reposteria, cruda</v>
          </cell>
          <cell r="C41">
            <v>0</v>
          </cell>
          <cell r="D41">
            <v>100</v>
          </cell>
          <cell r="E41">
            <v>12.8</v>
          </cell>
          <cell r="F41">
            <v>358</v>
          </cell>
          <cell r="G41">
            <v>1517</v>
          </cell>
          <cell r="H41">
            <v>9.5</v>
          </cell>
          <cell r="I41">
            <v>1.4</v>
          </cell>
          <cell r="J41">
            <v>75.599999999999994</v>
          </cell>
          <cell r="K41">
            <v>73.3</v>
          </cell>
          <cell r="L41">
            <v>2.2999999999999998</v>
          </cell>
          <cell r="M41">
            <v>0.7</v>
          </cell>
          <cell r="N41">
            <v>30</v>
          </cell>
          <cell r="O41">
            <v>5.2</v>
          </cell>
          <cell r="P41">
            <v>2</v>
          </cell>
          <cell r="Q41">
            <v>140</v>
          </cell>
          <cell r="R41">
            <v>1</v>
          </cell>
          <cell r="S41">
            <v>0.8</v>
          </cell>
          <cell r="T41">
            <v>24</v>
          </cell>
          <cell r="U41">
            <v>140</v>
          </cell>
          <cell r="V41">
            <v>0.56999999999999995</v>
          </cell>
          <cell r="W41">
            <v>0.05</v>
          </cell>
          <cell r="X41">
            <v>6.3</v>
          </cell>
          <cell r="Y41">
            <v>210</v>
          </cell>
          <cell r="Z41">
            <v>0</v>
          </cell>
          <cell r="AA41">
            <v>0</v>
          </cell>
          <cell r="AB41">
            <v>0</v>
          </cell>
          <cell r="AC41">
            <v>0.3</v>
          </cell>
          <cell r="AD41">
            <v>0.2</v>
          </cell>
          <cell r="AE41">
            <v>0.6</v>
          </cell>
          <cell r="AF41">
            <v>0</v>
          </cell>
          <cell r="AG41">
            <v>0</v>
          </cell>
          <cell r="AH41">
            <v>0</v>
          </cell>
          <cell r="AI41" t="e">
            <v>#DIV/0!</v>
          </cell>
        </row>
        <row r="42">
          <cell r="A42" t="str">
            <v>A040</v>
          </cell>
          <cell r="B42" t="str">
            <v>Harina de trigo, fortificada, todo propósito, cruda</v>
          </cell>
          <cell r="C42">
            <v>0</v>
          </cell>
          <cell r="D42">
            <v>100</v>
          </cell>
          <cell r="E42">
            <v>13</v>
          </cell>
          <cell r="F42">
            <v>360</v>
          </cell>
          <cell r="G42">
            <v>1527</v>
          </cell>
          <cell r="H42">
            <v>12.5</v>
          </cell>
          <cell r="I42">
            <v>1.7</v>
          </cell>
          <cell r="J42">
            <v>72.3</v>
          </cell>
          <cell r="K42">
            <v>69.7</v>
          </cell>
          <cell r="L42">
            <v>2.6</v>
          </cell>
          <cell r="M42">
            <v>0.5</v>
          </cell>
          <cell r="N42">
            <v>15</v>
          </cell>
          <cell r="O42">
            <v>4.3</v>
          </cell>
          <cell r="P42">
            <v>2</v>
          </cell>
          <cell r="Q42">
            <v>107</v>
          </cell>
          <cell r="R42">
            <v>0</v>
          </cell>
          <cell r="S42">
            <v>1</v>
          </cell>
          <cell r="T42">
            <v>26</v>
          </cell>
          <cell r="U42">
            <v>103</v>
          </cell>
          <cell r="V42">
            <v>0.98</v>
          </cell>
          <cell r="W42">
            <v>0.47</v>
          </cell>
          <cell r="X42">
            <v>6.1</v>
          </cell>
          <cell r="Y42">
            <v>216</v>
          </cell>
          <cell r="Z42">
            <v>0</v>
          </cell>
          <cell r="AA42">
            <v>0</v>
          </cell>
          <cell r="AB42">
            <v>0</v>
          </cell>
          <cell r="AC42">
            <v>0.3</v>
          </cell>
          <cell r="AD42">
            <v>0.1</v>
          </cell>
          <cell r="AE42">
            <v>0.7</v>
          </cell>
          <cell r="AF42">
            <v>0</v>
          </cell>
          <cell r="AG42">
            <v>0</v>
          </cell>
          <cell r="AH42">
            <v>0</v>
          </cell>
          <cell r="AI42" t="e">
            <v>#DIV/0!</v>
          </cell>
        </row>
        <row r="43">
          <cell r="A43" t="str">
            <v>A041</v>
          </cell>
          <cell r="B43" t="str">
            <v>Harina de trigo, integral, cruda</v>
          </cell>
          <cell r="C43">
            <v>0</v>
          </cell>
          <cell r="D43">
            <v>100</v>
          </cell>
          <cell r="E43">
            <v>11</v>
          </cell>
          <cell r="F43">
            <v>382</v>
          </cell>
          <cell r="G43">
            <v>1616</v>
          </cell>
          <cell r="H43">
            <v>13.8</v>
          </cell>
          <cell r="I43">
            <v>2.1</v>
          </cell>
          <cell r="J43">
            <v>71.2</v>
          </cell>
          <cell r="K43">
            <v>59.8</v>
          </cell>
          <cell r="L43">
            <v>11.4</v>
          </cell>
          <cell r="M43">
            <v>1.8</v>
          </cell>
          <cell r="N43">
            <v>48</v>
          </cell>
          <cell r="O43">
            <v>4</v>
          </cell>
          <cell r="P43">
            <v>3</v>
          </cell>
          <cell r="Q43">
            <v>390</v>
          </cell>
          <cell r="R43">
            <v>0</v>
          </cell>
          <cell r="S43">
            <v>3.4</v>
          </cell>
          <cell r="T43">
            <v>124</v>
          </cell>
          <cell r="U43">
            <v>500</v>
          </cell>
          <cell r="V43">
            <v>0.45</v>
          </cell>
          <cell r="W43">
            <v>0.26</v>
          </cell>
          <cell r="X43">
            <v>5.2</v>
          </cell>
          <cell r="Y43">
            <v>49</v>
          </cell>
          <cell r="Z43">
            <v>0</v>
          </cell>
          <cell r="AA43">
            <v>0</v>
          </cell>
          <cell r="AB43">
            <v>0</v>
          </cell>
          <cell r="AC43">
            <v>0.4</v>
          </cell>
          <cell r="AD43">
            <v>0.3</v>
          </cell>
          <cell r="AE43">
            <v>1.1000000000000001</v>
          </cell>
          <cell r="AF43">
            <v>0</v>
          </cell>
          <cell r="AG43">
            <v>0</v>
          </cell>
          <cell r="AH43">
            <v>0</v>
          </cell>
          <cell r="AI43" t="e">
            <v>#DIV/0!</v>
          </cell>
        </row>
        <row r="44">
          <cell r="A44" t="str">
            <v>A042</v>
          </cell>
          <cell r="B44" t="str">
            <v>Hojaldre, regular, horneado</v>
          </cell>
          <cell r="C44">
            <v>0</v>
          </cell>
          <cell r="D44">
            <v>100</v>
          </cell>
          <cell r="E44">
            <v>10</v>
          </cell>
          <cell r="F44">
            <v>555</v>
          </cell>
          <cell r="G44">
            <v>2310</v>
          </cell>
          <cell r="H44">
            <v>7.4</v>
          </cell>
          <cell r="I44">
            <v>38.5</v>
          </cell>
          <cell r="J44">
            <v>44</v>
          </cell>
          <cell r="K44">
            <v>42.5</v>
          </cell>
          <cell r="L44">
            <v>1.5</v>
          </cell>
          <cell r="M44">
            <v>0.1</v>
          </cell>
          <cell r="N44">
            <v>14</v>
          </cell>
          <cell r="O44">
            <v>2.4</v>
          </cell>
          <cell r="P44">
            <v>307</v>
          </cell>
          <cell r="Q44">
            <v>43</v>
          </cell>
          <cell r="R44">
            <v>0</v>
          </cell>
          <cell r="S44">
            <v>0.5</v>
          </cell>
          <cell r="T44">
            <v>16</v>
          </cell>
          <cell r="U44">
            <v>62</v>
          </cell>
          <cell r="V44">
            <v>0.01</v>
          </cell>
          <cell r="W44">
            <v>0.06</v>
          </cell>
          <cell r="X44">
            <v>3.8</v>
          </cell>
          <cell r="Y44">
            <v>55</v>
          </cell>
          <cell r="Z44">
            <v>0</v>
          </cell>
          <cell r="AA44">
            <v>0</v>
          </cell>
          <cell r="AB44">
            <v>17</v>
          </cell>
          <cell r="AC44">
            <v>5.5</v>
          </cell>
          <cell r="AD44">
            <v>8.8000000000000007</v>
          </cell>
          <cell r="AE44">
            <v>22.2</v>
          </cell>
          <cell r="AF44">
            <v>0</v>
          </cell>
          <cell r="AG44">
            <v>0</v>
          </cell>
          <cell r="AH44">
            <v>0</v>
          </cell>
          <cell r="AI44" t="e">
            <v>#DIV/0!</v>
          </cell>
        </row>
        <row r="45">
          <cell r="A45" t="str">
            <v>A043</v>
          </cell>
          <cell r="B45" t="str">
            <v>Maíz amarillo, crudo</v>
          </cell>
          <cell r="C45" t="str">
            <v>Semilla</v>
          </cell>
          <cell r="D45">
            <v>100</v>
          </cell>
          <cell r="E45">
            <v>10.1</v>
          </cell>
          <cell r="F45">
            <v>393</v>
          </cell>
          <cell r="G45">
            <v>1660</v>
          </cell>
          <cell r="H45">
            <v>9.4</v>
          </cell>
          <cell r="I45">
            <v>4.7</v>
          </cell>
          <cell r="J45">
            <v>74.5</v>
          </cell>
          <cell r="K45">
            <v>67.2</v>
          </cell>
          <cell r="L45">
            <v>7.3</v>
          </cell>
          <cell r="M45">
            <v>1.2</v>
          </cell>
          <cell r="N45">
            <v>7</v>
          </cell>
          <cell r="O45">
            <v>2.7</v>
          </cell>
          <cell r="P45">
            <v>35</v>
          </cell>
          <cell r="Q45">
            <v>213</v>
          </cell>
          <cell r="R45">
            <v>0</v>
          </cell>
          <cell r="S45">
            <v>2.2000000000000002</v>
          </cell>
          <cell r="T45">
            <v>127</v>
          </cell>
          <cell r="U45">
            <v>287</v>
          </cell>
          <cell r="V45">
            <v>0.38</v>
          </cell>
          <cell r="W45">
            <v>0.2</v>
          </cell>
          <cell r="X45">
            <v>3.6</v>
          </cell>
          <cell r="Y45">
            <v>19</v>
          </cell>
          <cell r="Z45">
            <v>0</v>
          </cell>
          <cell r="AA45">
            <v>0</v>
          </cell>
          <cell r="AB45">
            <v>34</v>
          </cell>
          <cell r="AC45">
            <v>0.7</v>
          </cell>
          <cell r="AD45">
            <v>1.3</v>
          </cell>
          <cell r="AE45">
            <v>2.2000000000000002</v>
          </cell>
          <cell r="AF45">
            <v>0</v>
          </cell>
          <cell r="AG45">
            <v>0</v>
          </cell>
          <cell r="AH45">
            <v>0</v>
          </cell>
          <cell r="AI45" t="e">
            <v>#DIV/0!</v>
          </cell>
        </row>
        <row r="46">
          <cell r="A46" t="str">
            <v>A044</v>
          </cell>
          <cell r="B46" t="str">
            <v>Maíz amarillo, trillado</v>
          </cell>
          <cell r="C46" t="str">
            <v>Semilla</v>
          </cell>
          <cell r="D46">
            <v>100</v>
          </cell>
          <cell r="E46">
            <v>13.2</v>
          </cell>
          <cell r="F46">
            <v>347</v>
          </cell>
          <cell r="G46">
            <v>1472</v>
          </cell>
          <cell r="H46">
            <v>8.8000000000000007</v>
          </cell>
          <cell r="I46">
            <v>0.8</v>
          </cell>
          <cell r="J46">
            <v>76</v>
          </cell>
          <cell r="K46">
            <v>0</v>
          </cell>
          <cell r="L46">
            <v>0</v>
          </cell>
          <cell r="M46">
            <v>1.1000000000000001</v>
          </cell>
          <cell r="N46">
            <v>7</v>
          </cell>
          <cell r="O46">
            <v>2.1</v>
          </cell>
          <cell r="P46">
            <v>0</v>
          </cell>
          <cell r="Q46">
            <v>281</v>
          </cell>
          <cell r="R46">
            <v>0</v>
          </cell>
          <cell r="S46">
            <v>3.2</v>
          </cell>
          <cell r="T46">
            <v>0</v>
          </cell>
          <cell r="U46">
            <v>0</v>
          </cell>
          <cell r="V46">
            <v>0.34</v>
          </cell>
          <cell r="W46">
            <v>0.1</v>
          </cell>
          <cell r="X46">
            <v>1.9</v>
          </cell>
          <cell r="Y46">
            <v>0</v>
          </cell>
          <cell r="Z46">
            <v>0</v>
          </cell>
          <cell r="AA46">
            <v>0</v>
          </cell>
          <cell r="AB46">
            <v>90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 t="e">
            <v>#DIV/0!</v>
          </cell>
        </row>
        <row r="47">
          <cell r="A47" t="str">
            <v>A045</v>
          </cell>
          <cell r="B47" t="str">
            <v>Maíz blanco, crudo</v>
          </cell>
          <cell r="C47" t="str">
            <v>Semilla</v>
          </cell>
          <cell r="D47">
            <v>100</v>
          </cell>
          <cell r="E47">
            <v>13.3</v>
          </cell>
          <cell r="F47">
            <v>363</v>
          </cell>
          <cell r="G47">
            <v>1539</v>
          </cell>
          <cell r="H47">
            <v>9.4</v>
          </cell>
          <cell r="I47">
            <v>3.8</v>
          </cell>
          <cell r="J47">
            <v>72.2</v>
          </cell>
          <cell r="K47">
            <v>70.8</v>
          </cell>
          <cell r="L47">
            <v>1.4</v>
          </cell>
          <cell r="M47">
            <v>1.3</v>
          </cell>
          <cell r="N47">
            <v>4</v>
          </cell>
          <cell r="O47">
            <v>2.4</v>
          </cell>
          <cell r="P47">
            <v>35</v>
          </cell>
          <cell r="Q47">
            <v>228</v>
          </cell>
          <cell r="R47">
            <v>0</v>
          </cell>
          <cell r="S47">
            <v>2.2000000000000002</v>
          </cell>
          <cell r="T47">
            <v>127</v>
          </cell>
          <cell r="U47">
            <v>287</v>
          </cell>
          <cell r="V47">
            <v>0.32</v>
          </cell>
          <cell r="W47">
            <v>0.09</v>
          </cell>
          <cell r="X47">
            <v>2.2999999999999998</v>
          </cell>
          <cell r="Y47">
            <v>0</v>
          </cell>
          <cell r="Z47">
            <v>0</v>
          </cell>
          <cell r="AA47">
            <v>1</v>
          </cell>
          <cell r="AB47">
            <v>0</v>
          </cell>
          <cell r="AC47">
            <v>0.7</v>
          </cell>
          <cell r="AD47">
            <v>1.3</v>
          </cell>
          <cell r="AE47">
            <v>2.2000000000000002</v>
          </cell>
          <cell r="AF47">
            <v>0</v>
          </cell>
          <cell r="AG47">
            <v>0</v>
          </cell>
          <cell r="AH47">
            <v>0</v>
          </cell>
          <cell r="AI47" t="e">
            <v>#DIV/0!</v>
          </cell>
        </row>
        <row r="48">
          <cell r="A48" t="str">
            <v>A046</v>
          </cell>
          <cell r="B48" t="str">
            <v>Maíz blanco, trillado</v>
          </cell>
          <cell r="C48" t="str">
            <v>Semilla</v>
          </cell>
          <cell r="D48">
            <v>100</v>
          </cell>
          <cell r="E48">
            <v>12.2</v>
          </cell>
          <cell r="F48">
            <v>357</v>
          </cell>
          <cell r="G48">
            <v>1517</v>
          </cell>
          <cell r="H48">
            <v>8.6999999999999993</v>
          </cell>
          <cell r="I48">
            <v>0.9</v>
          </cell>
          <cell r="J48">
            <v>77.900000000000006</v>
          </cell>
          <cell r="K48">
            <v>76.5</v>
          </cell>
          <cell r="L48">
            <v>1.4</v>
          </cell>
          <cell r="M48">
            <v>0.3</v>
          </cell>
          <cell r="N48">
            <v>10</v>
          </cell>
          <cell r="O48">
            <v>2</v>
          </cell>
          <cell r="P48">
            <v>6</v>
          </cell>
          <cell r="Q48">
            <v>71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0.2</v>
          </cell>
          <cell r="W48">
            <v>0.03</v>
          </cell>
          <cell r="X48">
            <v>1.1000000000000001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 t="e">
            <v>#DIV/0!</v>
          </cell>
        </row>
        <row r="49">
          <cell r="A49" t="str">
            <v>A047</v>
          </cell>
          <cell r="B49" t="str">
            <v>Maíz maravilla, crudo</v>
          </cell>
          <cell r="C49" t="str">
            <v>Semilla</v>
          </cell>
          <cell r="D49">
            <v>100</v>
          </cell>
          <cell r="E49">
            <v>54.5</v>
          </cell>
          <cell r="F49">
            <v>180</v>
          </cell>
          <cell r="G49">
            <v>764</v>
          </cell>
          <cell r="H49">
            <v>2.8</v>
          </cell>
          <cell r="I49">
            <v>0.4</v>
          </cell>
          <cell r="J49">
            <v>41.3</v>
          </cell>
          <cell r="K49">
            <v>0</v>
          </cell>
          <cell r="L49">
            <v>0</v>
          </cell>
          <cell r="M49">
            <v>1</v>
          </cell>
          <cell r="N49">
            <v>60</v>
          </cell>
          <cell r="O49">
            <v>3</v>
          </cell>
          <cell r="P49">
            <v>0</v>
          </cell>
          <cell r="Q49">
            <v>62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0.13</v>
          </cell>
          <cell r="W49">
            <v>0.1</v>
          </cell>
          <cell r="X49">
            <v>1.6</v>
          </cell>
          <cell r="Y49">
            <v>0</v>
          </cell>
          <cell r="Z49">
            <v>0</v>
          </cell>
          <cell r="AA49">
            <v>3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 t="e">
            <v>#DIV/0!</v>
          </cell>
        </row>
        <row r="50">
          <cell r="A50" t="str">
            <v>A048</v>
          </cell>
          <cell r="B50" t="str">
            <v>Maíz mute, cocido, sin sal</v>
          </cell>
          <cell r="C50" t="str">
            <v>Semilla</v>
          </cell>
          <cell r="D50">
            <v>100</v>
          </cell>
          <cell r="E50">
            <v>75.7</v>
          </cell>
          <cell r="F50">
            <v>98</v>
          </cell>
          <cell r="G50">
            <v>418</v>
          </cell>
          <cell r="H50">
            <v>2.5</v>
          </cell>
          <cell r="I50">
            <v>0.5</v>
          </cell>
          <cell r="J50">
            <v>21</v>
          </cell>
          <cell r="K50">
            <v>0</v>
          </cell>
          <cell r="L50">
            <v>0</v>
          </cell>
          <cell r="M50">
            <v>0.3</v>
          </cell>
          <cell r="N50">
            <v>13</v>
          </cell>
          <cell r="O50">
            <v>0.6</v>
          </cell>
          <cell r="P50">
            <v>0</v>
          </cell>
          <cell r="Q50">
            <v>53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0.04</v>
          </cell>
          <cell r="W50">
            <v>0.02</v>
          </cell>
          <cell r="X50">
            <v>0.2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 t="e">
            <v>#DIV/0!</v>
          </cell>
        </row>
        <row r="51">
          <cell r="A51" t="str">
            <v>A049</v>
          </cell>
          <cell r="B51" t="str">
            <v>Maíz opaco 2, crudo</v>
          </cell>
          <cell r="C51" t="str">
            <v>Semilla</v>
          </cell>
          <cell r="D51">
            <v>100</v>
          </cell>
          <cell r="E51">
            <v>10.7</v>
          </cell>
          <cell r="F51">
            <v>378</v>
          </cell>
          <cell r="G51">
            <v>1600</v>
          </cell>
          <cell r="H51">
            <v>10.1</v>
          </cell>
          <cell r="I51">
            <v>5.0999999999999996</v>
          </cell>
          <cell r="J51">
            <v>72.900000000000006</v>
          </cell>
          <cell r="K51">
            <v>0</v>
          </cell>
          <cell r="L51">
            <v>0</v>
          </cell>
          <cell r="M51">
            <v>1.2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0.48</v>
          </cell>
          <cell r="W51">
            <v>0.13</v>
          </cell>
          <cell r="X51">
            <v>1.7</v>
          </cell>
          <cell r="Y51">
            <v>0</v>
          </cell>
          <cell r="Z51">
            <v>0</v>
          </cell>
          <cell r="AA51">
            <v>1</v>
          </cell>
          <cell r="AB51">
            <v>45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 t="e">
            <v>#DIV/0!</v>
          </cell>
        </row>
        <row r="52">
          <cell r="A52" t="str">
            <v>A050</v>
          </cell>
          <cell r="B52" t="str">
            <v>Maíz opaco, crudo</v>
          </cell>
          <cell r="C52" t="str">
            <v>Semilla</v>
          </cell>
          <cell r="D52">
            <v>100</v>
          </cell>
          <cell r="E52">
            <v>11.4</v>
          </cell>
          <cell r="F52">
            <v>366</v>
          </cell>
          <cell r="G52">
            <v>1549</v>
          </cell>
          <cell r="H52">
            <v>9.6</v>
          </cell>
          <cell r="I52">
            <v>3.8</v>
          </cell>
          <cell r="J52">
            <v>73.3</v>
          </cell>
          <cell r="K52">
            <v>0</v>
          </cell>
          <cell r="L52">
            <v>0</v>
          </cell>
          <cell r="M52">
            <v>1.9</v>
          </cell>
          <cell r="N52">
            <v>12</v>
          </cell>
          <cell r="O52">
            <v>10</v>
          </cell>
          <cell r="P52">
            <v>12</v>
          </cell>
          <cell r="Q52">
            <v>28</v>
          </cell>
          <cell r="R52">
            <v>0</v>
          </cell>
          <cell r="S52">
            <v>0</v>
          </cell>
          <cell r="T52">
            <v>0</v>
          </cell>
          <cell r="U52">
            <v>6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 t="e">
            <v>#DIV/0!</v>
          </cell>
        </row>
        <row r="53">
          <cell r="A53" t="str">
            <v>A051</v>
          </cell>
          <cell r="B53" t="str">
            <v>Maíz pira o reventon, crudo</v>
          </cell>
          <cell r="C53" t="str">
            <v>Semilla</v>
          </cell>
          <cell r="D53">
            <v>100</v>
          </cell>
          <cell r="E53">
            <v>12.5</v>
          </cell>
          <cell r="F53">
            <v>392</v>
          </cell>
          <cell r="G53">
            <v>1655</v>
          </cell>
          <cell r="H53">
            <v>10.9</v>
          </cell>
          <cell r="I53">
            <v>4.3</v>
          </cell>
          <cell r="J53">
            <v>71.099999999999994</v>
          </cell>
          <cell r="K53">
            <v>58.4</v>
          </cell>
          <cell r="L53">
            <v>12.7</v>
          </cell>
          <cell r="M53">
            <v>1.2</v>
          </cell>
          <cell r="N53">
            <v>5</v>
          </cell>
          <cell r="O53">
            <v>3</v>
          </cell>
          <cell r="P53">
            <v>7</v>
          </cell>
          <cell r="Q53">
            <v>299</v>
          </cell>
          <cell r="R53">
            <v>0</v>
          </cell>
          <cell r="S53">
            <v>2.8</v>
          </cell>
          <cell r="T53">
            <v>123</v>
          </cell>
          <cell r="U53">
            <v>274</v>
          </cell>
          <cell r="V53">
            <v>0.39</v>
          </cell>
          <cell r="W53">
            <v>0.1</v>
          </cell>
          <cell r="X53">
            <v>1.8</v>
          </cell>
          <cell r="Y53">
            <v>24</v>
          </cell>
          <cell r="Z53">
            <v>0</v>
          </cell>
          <cell r="AA53">
            <v>1</v>
          </cell>
          <cell r="AB53">
            <v>0</v>
          </cell>
          <cell r="AC53">
            <v>0.6</v>
          </cell>
          <cell r="AD53">
            <v>1</v>
          </cell>
          <cell r="AE53">
            <v>2.5</v>
          </cell>
          <cell r="AF53">
            <v>0</v>
          </cell>
          <cell r="AG53">
            <v>0</v>
          </cell>
          <cell r="AH53">
            <v>0</v>
          </cell>
          <cell r="AI53" t="e">
            <v>#DIV/0!</v>
          </cell>
        </row>
        <row r="54">
          <cell r="A54" t="str">
            <v>A052</v>
          </cell>
          <cell r="B54" t="str">
            <v>Maíz porva, crudo</v>
          </cell>
          <cell r="C54" t="str">
            <v>Semilla</v>
          </cell>
          <cell r="D54">
            <v>100</v>
          </cell>
          <cell r="E54">
            <v>13.5</v>
          </cell>
          <cell r="F54">
            <v>366</v>
          </cell>
          <cell r="G54">
            <v>1551</v>
          </cell>
          <cell r="H54">
            <v>7.7</v>
          </cell>
          <cell r="I54">
            <v>5.2</v>
          </cell>
          <cell r="J54">
            <v>72.2</v>
          </cell>
          <cell r="K54">
            <v>0</v>
          </cell>
          <cell r="L54">
            <v>0</v>
          </cell>
          <cell r="M54">
            <v>1.4</v>
          </cell>
          <cell r="N54">
            <v>5</v>
          </cell>
          <cell r="O54">
            <v>2.5</v>
          </cell>
          <cell r="P54">
            <v>0</v>
          </cell>
          <cell r="Q54">
            <v>14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0.45</v>
          </cell>
          <cell r="W54">
            <v>0.08</v>
          </cell>
          <cell r="X54">
            <v>2.2000000000000002</v>
          </cell>
          <cell r="Y54">
            <v>0</v>
          </cell>
          <cell r="Z54">
            <v>0</v>
          </cell>
          <cell r="AA54">
            <v>2</v>
          </cell>
          <cell r="AB54">
            <v>7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 t="e">
            <v>#DIV/0!</v>
          </cell>
        </row>
        <row r="55">
          <cell r="A55" t="str">
            <v>A053</v>
          </cell>
          <cell r="B55" t="str">
            <v>Maíz tierno, crudo</v>
          </cell>
          <cell r="C55" t="str">
            <v>Semilla</v>
          </cell>
          <cell r="D55">
            <v>100</v>
          </cell>
          <cell r="E55">
            <v>64.2</v>
          </cell>
          <cell r="F55">
            <v>152</v>
          </cell>
          <cell r="G55">
            <v>642</v>
          </cell>
          <cell r="H55">
            <v>3.4</v>
          </cell>
          <cell r="I55">
            <v>1.2</v>
          </cell>
          <cell r="J55">
            <v>30.5</v>
          </cell>
          <cell r="K55">
            <v>27.9</v>
          </cell>
          <cell r="L55">
            <v>2.6</v>
          </cell>
          <cell r="M55">
            <v>0.7</v>
          </cell>
          <cell r="N55">
            <v>5</v>
          </cell>
          <cell r="O55">
            <v>0.8</v>
          </cell>
          <cell r="P55">
            <v>3</v>
          </cell>
          <cell r="Q55">
            <v>120</v>
          </cell>
          <cell r="R55">
            <v>2</v>
          </cell>
          <cell r="S55">
            <v>0.4</v>
          </cell>
          <cell r="T55">
            <v>34</v>
          </cell>
          <cell r="U55">
            <v>266</v>
          </cell>
          <cell r="V55">
            <v>0.13</v>
          </cell>
          <cell r="W55">
            <v>7.0000000000000007E-2</v>
          </cell>
          <cell r="X55">
            <v>1.6</v>
          </cell>
          <cell r="Y55">
            <v>42</v>
          </cell>
          <cell r="Z55">
            <v>0</v>
          </cell>
          <cell r="AA55">
            <v>10</v>
          </cell>
          <cell r="AB55">
            <v>28</v>
          </cell>
          <cell r="AC55">
            <v>0.2</v>
          </cell>
          <cell r="AD55">
            <v>0.3</v>
          </cell>
          <cell r="AE55">
            <v>0.5</v>
          </cell>
          <cell r="AF55">
            <v>0</v>
          </cell>
          <cell r="AG55">
            <v>0</v>
          </cell>
          <cell r="AH55">
            <v>0</v>
          </cell>
          <cell r="AI55" t="e">
            <v>#DIV/0!</v>
          </cell>
        </row>
        <row r="56">
          <cell r="A56" t="str">
            <v>A054</v>
          </cell>
          <cell r="B56" t="str">
            <v>Mantecada, horneada</v>
          </cell>
          <cell r="C56">
            <v>0</v>
          </cell>
          <cell r="D56">
            <v>100</v>
          </cell>
          <cell r="E56">
            <v>27</v>
          </cell>
          <cell r="F56">
            <v>405</v>
          </cell>
          <cell r="G56">
            <v>1691</v>
          </cell>
          <cell r="H56">
            <v>7.9</v>
          </cell>
          <cell r="I56">
            <v>24.2</v>
          </cell>
          <cell r="J56">
            <v>38.700000000000003</v>
          </cell>
          <cell r="K56">
            <v>38.299999999999997</v>
          </cell>
          <cell r="L56">
            <v>0.4</v>
          </cell>
          <cell r="M56">
            <v>2.2000000000000002</v>
          </cell>
          <cell r="N56">
            <v>88</v>
          </cell>
          <cell r="O56">
            <v>2.9</v>
          </cell>
          <cell r="P56">
            <v>506</v>
          </cell>
          <cell r="Q56">
            <v>143</v>
          </cell>
          <cell r="R56">
            <v>0</v>
          </cell>
          <cell r="S56">
            <v>0.5</v>
          </cell>
          <cell r="T56">
            <v>16</v>
          </cell>
          <cell r="U56">
            <v>106</v>
          </cell>
          <cell r="V56">
            <v>0.04</v>
          </cell>
          <cell r="W56">
            <v>0.12</v>
          </cell>
          <cell r="X56">
            <v>1.4</v>
          </cell>
          <cell r="Y56">
            <v>53</v>
          </cell>
          <cell r="Z56">
            <v>7.0000000000000007E-2</v>
          </cell>
          <cell r="AA56">
            <v>0</v>
          </cell>
          <cell r="AB56">
            <v>18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 t="e">
            <v>#DIV/0!</v>
          </cell>
        </row>
        <row r="57">
          <cell r="A57" t="str">
            <v>A055</v>
          </cell>
          <cell r="B57" t="str">
            <v>Mezcla lista para preparar pancakes, en polvo</v>
          </cell>
          <cell r="C57">
            <v>0</v>
          </cell>
          <cell r="D57">
            <v>100</v>
          </cell>
          <cell r="E57">
            <v>9.6999999999999993</v>
          </cell>
          <cell r="F57">
            <v>363</v>
          </cell>
          <cell r="G57">
            <v>1536</v>
          </cell>
          <cell r="H57">
            <v>11.7</v>
          </cell>
          <cell r="I57">
            <v>1.6</v>
          </cell>
          <cell r="J57">
            <v>72.8</v>
          </cell>
          <cell r="K57">
            <v>67.400000000000006</v>
          </cell>
          <cell r="L57">
            <v>5.4</v>
          </cell>
          <cell r="M57">
            <v>4.3</v>
          </cell>
          <cell r="N57">
            <v>158</v>
          </cell>
          <cell r="O57">
            <v>3</v>
          </cell>
          <cell r="P57">
            <v>1482</v>
          </cell>
          <cell r="Q57">
            <v>683</v>
          </cell>
          <cell r="R57">
            <v>0</v>
          </cell>
          <cell r="S57">
            <v>0.8</v>
          </cell>
          <cell r="T57">
            <v>31</v>
          </cell>
          <cell r="U57">
            <v>191</v>
          </cell>
          <cell r="V57">
            <v>0.39</v>
          </cell>
          <cell r="W57">
            <v>0.55000000000000004</v>
          </cell>
          <cell r="X57">
            <v>3.8</v>
          </cell>
          <cell r="Y57">
            <v>84</v>
          </cell>
          <cell r="Z57">
            <v>0</v>
          </cell>
          <cell r="AA57">
            <v>0</v>
          </cell>
          <cell r="AB57">
            <v>0</v>
          </cell>
          <cell r="AC57">
            <v>0.1</v>
          </cell>
          <cell r="AD57">
            <v>0.2</v>
          </cell>
          <cell r="AE57">
            <v>0.5</v>
          </cell>
          <cell r="AF57">
            <v>0</v>
          </cell>
          <cell r="AG57">
            <v>0</v>
          </cell>
          <cell r="AH57">
            <v>0</v>
          </cell>
          <cell r="AI57" t="e">
            <v>#DIV/0!</v>
          </cell>
        </row>
        <row r="58">
          <cell r="A58" t="str">
            <v>A056</v>
          </cell>
          <cell r="B58" t="str">
            <v>Mijo, crudo</v>
          </cell>
          <cell r="C58" t="str">
            <v>Semilla</v>
          </cell>
          <cell r="D58">
            <v>100</v>
          </cell>
          <cell r="E58">
            <v>11</v>
          </cell>
          <cell r="F58">
            <v>381</v>
          </cell>
          <cell r="G58">
            <v>1610</v>
          </cell>
          <cell r="H58">
            <v>11</v>
          </cell>
          <cell r="I58">
            <v>4.2</v>
          </cell>
          <cell r="J58">
            <v>70.5</v>
          </cell>
          <cell r="K58">
            <v>62.1</v>
          </cell>
          <cell r="L58">
            <v>8.5</v>
          </cell>
          <cell r="M58">
            <v>3.2</v>
          </cell>
          <cell r="N58">
            <v>8</v>
          </cell>
          <cell r="O58">
            <v>3</v>
          </cell>
          <cell r="P58">
            <v>5</v>
          </cell>
          <cell r="Q58">
            <v>285</v>
          </cell>
          <cell r="R58">
            <v>2.5</v>
          </cell>
          <cell r="S58">
            <v>1.7</v>
          </cell>
          <cell r="T58">
            <v>114</v>
          </cell>
          <cell r="U58">
            <v>195</v>
          </cell>
          <cell r="V58">
            <v>0.42</v>
          </cell>
          <cell r="W58">
            <v>0.28999999999999998</v>
          </cell>
          <cell r="X58">
            <v>4.7</v>
          </cell>
          <cell r="Y58">
            <v>85</v>
          </cell>
          <cell r="Z58">
            <v>0</v>
          </cell>
          <cell r="AA58">
            <v>0</v>
          </cell>
          <cell r="AB58">
            <v>0</v>
          </cell>
          <cell r="AC58">
            <v>0.7</v>
          </cell>
          <cell r="AD58">
            <v>0.8</v>
          </cell>
          <cell r="AE58">
            <v>2.1</v>
          </cell>
          <cell r="AF58">
            <v>0</v>
          </cell>
          <cell r="AG58">
            <v>0</v>
          </cell>
          <cell r="AH58">
            <v>0</v>
          </cell>
          <cell r="AI58" t="e">
            <v>#DIV/0!</v>
          </cell>
        </row>
        <row r="59">
          <cell r="A59" t="str">
            <v>A057</v>
          </cell>
          <cell r="B59" t="str">
            <v>Mogolla, integral, horneada</v>
          </cell>
          <cell r="C59">
            <v>0</v>
          </cell>
          <cell r="D59">
            <v>100</v>
          </cell>
          <cell r="E59">
            <v>23</v>
          </cell>
          <cell r="F59">
            <v>310</v>
          </cell>
          <cell r="G59">
            <v>1316</v>
          </cell>
          <cell r="H59">
            <v>7.2</v>
          </cell>
          <cell r="I59">
            <v>1.9</v>
          </cell>
          <cell r="J59">
            <v>66.099999999999994</v>
          </cell>
          <cell r="K59">
            <v>0</v>
          </cell>
          <cell r="L59">
            <v>0</v>
          </cell>
          <cell r="M59">
            <v>1.8</v>
          </cell>
          <cell r="N59">
            <v>40</v>
          </cell>
          <cell r="O59">
            <v>6</v>
          </cell>
          <cell r="P59">
            <v>1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 t="e">
            <v>#DIV/0!</v>
          </cell>
        </row>
        <row r="60">
          <cell r="A60" t="str">
            <v>A058</v>
          </cell>
          <cell r="B60" t="str">
            <v>Mojicón, horneado</v>
          </cell>
          <cell r="C60">
            <v>0</v>
          </cell>
          <cell r="D60">
            <v>100</v>
          </cell>
          <cell r="E60">
            <v>24.5</v>
          </cell>
          <cell r="F60">
            <v>310</v>
          </cell>
          <cell r="G60">
            <v>1316</v>
          </cell>
          <cell r="H60">
            <v>9.3000000000000007</v>
          </cell>
          <cell r="I60">
            <v>1.9</v>
          </cell>
          <cell r="J60">
            <v>63.7</v>
          </cell>
          <cell r="K60">
            <v>63.1</v>
          </cell>
          <cell r="L60">
            <v>0.6</v>
          </cell>
          <cell r="M60">
            <v>0.6</v>
          </cell>
          <cell r="N60">
            <v>25</v>
          </cell>
          <cell r="O60">
            <v>3</v>
          </cell>
          <cell r="P60">
            <v>0</v>
          </cell>
          <cell r="Q60">
            <v>121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0.13</v>
          </cell>
          <cell r="W60">
            <v>0.08</v>
          </cell>
          <cell r="X60">
            <v>1.3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 t="e">
            <v>#DIV/0!</v>
          </cell>
        </row>
        <row r="61">
          <cell r="A61" t="str">
            <v>A059</v>
          </cell>
          <cell r="B61" t="str">
            <v>Muffins dulces, con chips de chocolate</v>
          </cell>
          <cell r="C61">
            <v>0</v>
          </cell>
          <cell r="D61">
            <v>100</v>
          </cell>
          <cell r="E61">
            <v>33.299999999999997</v>
          </cell>
          <cell r="F61">
            <v>325</v>
          </cell>
          <cell r="G61">
            <v>1365</v>
          </cell>
          <cell r="H61">
            <v>7.3</v>
          </cell>
          <cell r="I61">
            <v>12.4</v>
          </cell>
          <cell r="J61">
            <v>45.1</v>
          </cell>
          <cell r="K61">
            <v>43.1</v>
          </cell>
          <cell r="L61">
            <v>2</v>
          </cell>
          <cell r="M61">
            <v>1.9</v>
          </cell>
          <cell r="N61">
            <v>161</v>
          </cell>
          <cell r="O61">
            <v>2.5</v>
          </cell>
          <cell r="P61">
            <v>254</v>
          </cell>
          <cell r="Q61">
            <v>259</v>
          </cell>
          <cell r="R61">
            <v>21</v>
          </cell>
          <cell r="S61">
            <v>0.8</v>
          </cell>
          <cell r="T61">
            <v>33</v>
          </cell>
          <cell r="U61">
            <v>177</v>
          </cell>
          <cell r="V61">
            <v>0.28000000000000003</v>
          </cell>
          <cell r="W61">
            <v>0.24</v>
          </cell>
          <cell r="X61">
            <v>2.1</v>
          </cell>
          <cell r="Y61">
            <v>61</v>
          </cell>
          <cell r="Z61">
            <v>0.5</v>
          </cell>
          <cell r="AA61">
            <v>0</v>
          </cell>
          <cell r="AB61">
            <v>144</v>
          </cell>
          <cell r="AC61">
            <v>4.4000000000000004</v>
          </cell>
          <cell r="AD61">
            <v>4.8</v>
          </cell>
          <cell r="AE61">
            <v>2.4</v>
          </cell>
          <cell r="AF61">
            <v>33</v>
          </cell>
          <cell r="AG61">
            <v>0</v>
          </cell>
          <cell r="AH61">
            <v>0</v>
          </cell>
          <cell r="AI61" t="e">
            <v>#DIV/0!</v>
          </cell>
        </row>
        <row r="62">
          <cell r="A62" t="str">
            <v>A060</v>
          </cell>
          <cell r="B62" t="str">
            <v>Pan blanco, regular, horneado</v>
          </cell>
          <cell r="C62">
            <v>0</v>
          </cell>
          <cell r="D62">
            <v>100</v>
          </cell>
          <cell r="E62">
            <v>37.200000000000003</v>
          </cell>
          <cell r="F62">
            <v>268</v>
          </cell>
          <cell r="G62">
            <v>1133</v>
          </cell>
          <cell r="H62">
            <v>8.9</v>
          </cell>
          <cell r="I62">
            <v>3.4</v>
          </cell>
          <cell r="J62">
            <v>48.8</v>
          </cell>
          <cell r="K62">
            <v>45.6</v>
          </cell>
          <cell r="L62">
            <v>3.2</v>
          </cell>
          <cell r="M62">
            <v>1.7</v>
          </cell>
          <cell r="N62">
            <v>54</v>
          </cell>
          <cell r="O62">
            <v>3</v>
          </cell>
          <cell r="P62">
            <v>541</v>
          </cell>
          <cell r="Q62">
            <v>105</v>
          </cell>
          <cell r="R62">
            <v>6</v>
          </cell>
          <cell r="S62">
            <v>0.9</v>
          </cell>
          <cell r="T62">
            <v>34</v>
          </cell>
          <cell r="U62">
            <v>135</v>
          </cell>
          <cell r="V62">
            <v>0.46</v>
          </cell>
          <cell r="W62">
            <v>0.28999999999999998</v>
          </cell>
          <cell r="X62">
            <v>3.6</v>
          </cell>
          <cell r="Y62">
            <v>118</v>
          </cell>
          <cell r="Z62">
            <v>0.03</v>
          </cell>
          <cell r="AA62">
            <v>0</v>
          </cell>
          <cell r="AB62">
            <v>0</v>
          </cell>
          <cell r="AC62">
            <v>0.6</v>
          </cell>
          <cell r="AD62">
            <v>0.6</v>
          </cell>
          <cell r="AE62">
            <v>1.2</v>
          </cell>
          <cell r="AF62">
            <v>0</v>
          </cell>
          <cell r="AG62">
            <v>0</v>
          </cell>
          <cell r="AH62">
            <v>0</v>
          </cell>
          <cell r="AI62" t="e">
            <v>#DIV/0!</v>
          </cell>
        </row>
        <row r="63">
          <cell r="A63" t="str">
            <v>A061</v>
          </cell>
          <cell r="B63" t="str">
            <v>Pan blanco, tipo molde, horneado</v>
          </cell>
          <cell r="C63">
            <v>0</v>
          </cell>
          <cell r="D63">
            <v>100</v>
          </cell>
          <cell r="E63">
            <v>31.4</v>
          </cell>
          <cell r="F63">
            <v>278</v>
          </cell>
          <cell r="G63">
            <v>1181</v>
          </cell>
          <cell r="H63">
            <v>8.9</v>
          </cell>
          <cell r="I63">
            <v>1.6</v>
          </cell>
          <cell r="J63">
            <v>56.8</v>
          </cell>
          <cell r="K63">
            <v>56.1</v>
          </cell>
          <cell r="L63">
            <v>0.7</v>
          </cell>
          <cell r="M63">
            <v>1.3</v>
          </cell>
          <cell r="N63">
            <v>25</v>
          </cell>
          <cell r="O63">
            <v>1.9</v>
          </cell>
          <cell r="P63">
            <v>1183</v>
          </cell>
          <cell r="Q63">
            <v>97</v>
          </cell>
          <cell r="R63">
            <v>4</v>
          </cell>
          <cell r="S63">
            <v>0.8</v>
          </cell>
          <cell r="T63">
            <v>30</v>
          </cell>
          <cell r="U63">
            <v>137</v>
          </cell>
          <cell r="V63">
            <v>0.09</v>
          </cell>
          <cell r="W63">
            <v>0.06</v>
          </cell>
          <cell r="X63">
            <v>0.7</v>
          </cell>
          <cell r="Y63">
            <v>25</v>
          </cell>
          <cell r="Z63">
            <v>0</v>
          </cell>
          <cell r="AA63">
            <v>0</v>
          </cell>
          <cell r="AB63">
            <v>0</v>
          </cell>
          <cell r="AC63">
            <v>0.3</v>
          </cell>
          <cell r="AD63">
            <v>0.3</v>
          </cell>
          <cell r="AE63">
            <v>0.5</v>
          </cell>
          <cell r="AF63">
            <v>0</v>
          </cell>
          <cell r="AG63">
            <v>0</v>
          </cell>
          <cell r="AH63">
            <v>0</v>
          </cell>
          <cell r="AI63" t="e">
            <v>#DIV/0!</v>
          </cell>
        </row>
        <row r="64">
          <cell r="A64" t="str">
            <v>A062</v>
          </cell>
          <cell r="B64" t="str">
            <v>Pan de centeno, horneado</v>
          </cell>
          <cell r="C64">
            <v>0</v>
          </cell>
          <cell r="D64">
            <v>100</v>
          </cell>
          <cell r="E64">
            <v>35.200000000000003</v>
          </cell>
          <cell r="F64">
            <v>257</v>
          </cell>
          <cell r="G64">
            <v>1092</v>
          </cell>
          <cell r="H64">
            <v>9.3000000000000007</v>
          </cell>
          <cell r="I64">
            <v>1.2</v>
          </cell>
          <cell r="J64">
            <v>52.3</v>
          </cell>
          <cell r="K64">
            <v>0</v>
          </cell>
          <cell r="L64">
            <v>0</v>
          </cell>
          <cell r="M64">
            <v>2</v>
          </cell>
          <cell r="N64">
            <v>50</v>
          </cell>
          <cell r="O64">
            <v>4</v>
          </cell>
          <cell r="P64">
            <v>0</v>
          </cell>
          <cell r="Q64">
            <v>150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0.2</v>
          </cell>
          <cell r="W64">
            <v>0.08</v>
          </cell>
          <cell r="X64">
            <v>1.5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 t="e">
            <v>#DIV/0!</v>
          </cell>
        </row>
        <row r="65">
          <cell r="A65" t="str">
            <v>A063</v>
          </cell>
          <cell r="B65" t="str">
            <v>Pan de dulce, regular, horneado</v>
          </cell>
          <cell r="C65">
            <v>0</v>
          </cell>
          <cell r="D65">
            <v>100</v>
          </cell>
          <cell r="E65">
            <v>23.1</v>
          </cell>
          <cell r="F65">
            <v>328</v>
          </cell>
          <cell r="G65">
            <v>1388</v>
          </cell>
          <cell r="H65">
            <v>8.9</v>
          </cell>
          <cell r="I65">
            <v>4.3</v>
          </cell>
          <cell r="J65">
            <v>63.1</v>
          </cell>
          <cell r="K65">
            <v>62.5</v>
          </cell>
          <cell r="L65">
            <v>0.6</v>
          </cell>
          <cell r="M65">
            <v>0.6</v>
          </cell>
          <cell r="N65">
            <v>31</v>
          </cell>
          <cell r="O65">
            <v>3</v>
          </cell>
          <cell r="P65">
            <v>203</v>
          </cell>
          <cell r="Q65">
            <v>133</v>
          </cell>
          <cell r="R65">
            <v>0</v>
          </cell>
          <cell r="S65">
            <v>1.4</v>
          </cell>
          <cell r="T65">
            <v>0</v>
          </cell>
          <cell r="U65">
            <v>129</v>
          </cell>
          <cell r="V65">
            <v>0.08</v>
          </cell>
          <cell r="W65">
            <v>0.11</v>
          </cell>
          <cell r="X65">
            <v>1.2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 t="e">
            <v>#DIV/0!</v>
          </cell>
        </row>
        <row r="66">
          <cell r="A66" t="str">
            <v>A064</v>
          </cell>
          <cell r="B66" t="str">
            <v>Pan de leche, horneado</v>
          </cell>
          <cell r="C66">
            <v>0</v>
          </cell>
          <cell r="D66">
            <v>100</v>
          </cell>
          <cell r="E66">
            <v>35.4</v>
          </cell>
          <cell r="F66">
            <v>281</v>
          </cell>
          <cell r="G66">
            <v>1187</v>
          </cell>
          <cell r="H66">
            <v>8.6</v>
          </cell>
          <cell r="I66">
            <v>4.8</v>
          </cell>
          <cell r="J66">
            <v>49.7</v>
          </cell>
          <cell r="K66">
            <v>47.6</v>
          </cell>
          <cell r="L66">
            <v>2.1</v>
          </cell>
          <cell r="M66">
            <v>1.5</v>
          </cell>
          <cell r="N66">
            <v>83</v>
          </cell>
          <cell r="O66">
            <v>3</v>
          </cell>
          <cell r="P66">
            <v>352</v>
          </cell>
          <cell r="Q66">
            <v>119</v>
          </cell>
          <cell r="R66">
            <v>0</v>
          </cell>
          <cell r="S66">
            <v>0.6</v>
          </cell>
          <cell r="T66">
            <v>22</v>
          </cell>
          <cell r="U66">
            <v>146</v>
          </cell>
          <cell r="V66">
            <v>0.41</v>
          </cell>
          <cell r="W66">
            <v>0.38</v>
          </cell>
          <cell r="X66">
            <v>2.8</v>
          </cell>
          <cell r="Y66">
            <v>112</v>
          </cell>
          <cell r="Z66">
            <v>0.08</v>
          </cell>
          <cell r="AA66">
            <v>0</v>
          </cell>
          <cell r="AB66">
            <v>22</v>
          </cell>
          <cell r="AC66">
            <v>2</v>
          </cell>
          <cell r="AD66">
            <v>1.5</v>
          </cell>
          <cell r="AE66">
            <v>2.7</v>
          </cell>
          <cell r="AF66">
            <v>4</v>
          </cell>
          <cell r="AG66">
            <v>0</v>
          </cell>
          <cell r="AH66">
            <v>0</v>
          </cell>
          <cell r="AI66" t="e">
            <v>#DIV/0!</v>
          </cell>
        </row>
        <row r="67">
          <cell r="A67" t="str">
            <v>A065</v>
          </cell>
          <cell r="B67" t="str">
            <v>Pan de queso, horneado</v>
          </cell>
          <cell r="C67">
            <v>0</v>
          </cell>
          <cell r="D67">
            <v>100</v>
          </cell>
          <cell r="E67">
            <v>32.5</v>
          </cell>
          <cell r="F67">
            <v>367</v>
          </cell>
          <cell r="G67">
            <v>1533</v>
          </cell>
          <cell r="H67">
            <v>10.4</v>
          </cell>
          <cell r="I67">
            <v>20.8</v>
          </cell>
          <cell r="J67">
            <v>33.5</v>
          </cell>
          <cell r="K67">
            <v>31.4</v>
          </cell>
          <cell r="L67">
            <v>2.1</v>
          </cell>
          <cell r="M67">
            <v>2.8</v>
          </cell>
          <cell r="N67">
            <v>90</v>
          </cell>
          <cell r="O67">
            <v>2</v>
          </cell>
          <cell r="P67">
            <v>750</v>
          </cell>
          <cell r="Q67">
            <v>120</v>
          </cell>
          <cell r="R67">
            <v>0</v>
          </cell>
          <cell r="S67">
            <v>1</v>
          </cell>
          <cell r="T67">
            <v>17</v>
          </cell>
          <cell r="U67">
            <v>84</v>
          </cell>
          <cell r="V67">
            <v>0.43</v>
          </cell>
          <cell r="W67">
            <v>0.03</v>
          </cell>
          <cell r="X67">
            <v>3.3</v>
          </cell>
          <cell r="Y67">
            <v>107</v>
          </cell>
          <cell r="Z67">
            <v>0.24</v>
          </cell>
          <cell r="AA67">
            <v>0</v>
          </cell>
          <cell r="AB67">
            <v>32</v>
          </cell>
          <cell r="AC67">
            <v>6.2</v>
          </cell>
          <cell r="AD67">
            <v>4.3</v>
          </cell>
          <cell r="AE67">
            <v>9.1999999999999993</v>
          </cell>
          <cell r="AF67">
            <v>10</v>
          </cell>
          <cell r="AG67">
            <v>0</v>
          </cell>
          <cell r="AH67">
            <v>0</v>
          </cell>
          <cell r="AI67" t="e">
            <v>#DIV/0!</v>
          </cell>
        </row>
        <row r="68">
          <cell r="A68" t="str">
            <v>A066</v>
          </cell>
          <cell r="B68" t="str">
            <v>Pan de sal regular, horenado</v>
          </cell>
          <cell r="C68">
            <v>0</v>
          </cell>
          <cell r="D68">
            <v>100</v>
          </cell>
          <cell r="E68">
            <v>22.4</v>
          </cell>
          <cell r="F68">
            <v>340</v>
          </cell>
          <cell r="G68">
            <v>1437</v>
          </cell>
          <cell r="H68">
            <v>11.1</v>
          </cell>
          <cell r="I68">
            <v>6.4</v>
          </cell>
          <cell r="J68">
            <v>59.3</v>
          </cell>
          <cell r="K68">
            <v>58.9</v>
          </cell>
          <cell r="L68">
            <v>0.4</v>
          </cell>
          <cell r="M68">
            <v>0.8</v>
          </cell>
          <cell r="N68">
            <v>35</v>
          </cell>
          <cell r="O68">
            <v>1.9</v>
          </cell>
          <cell r="P68">
            <v>0</v>
          </cell>
          <cell r="Q68">
            <v>99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0.12</v>
          </cell>
          <cell r="W68">
            <v>0.06</v>
          </cell>
          <cell r="X68">
            <v>1.7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 t="e">
            <v>#DIV/0!</v>
          </cell>
        </row>
        <row r="69">
          <cell r="A69" t="str">
            <v>A067</v>
          </cell>
          <cell r="B69" t="str">
            <v>Pan de yuca, horneado</v>
          </cell>
          <cell r="C69">
            <v>0</v>
          </cell>
          <cell r="D69">
            <v>100</v>
          </cell>
          <cell r="E69">
            <v>23.5</v>
          </cell>
          <cell r="F69">
            <v>355</v>
          </cell>
          <cell r="G69">
            <v>1494</v>
          </cell>
          <cell r="H69">
            <v>15.8</v>
          </cell>
          <cell r="I69">
            <v>12.2</v>
          </cell>
          <cell r="J69">
            <v>45.5</v>
          </cell>
          <cell r="K69">
            <v>0</v>
          </cell>
          <cell r="L69">
            <v>0</v>
          </cell>
          <cell r="M69">
            <v>3</v>
          </cell>
          <cell r="N69">
            <v>550</v>
          </cell>
          <cell r="O69">
            <v>1.2</v>
          </cell>
          <cell r="P69">
            <v>0</v>
          </cell>
          <cell r="Q69">
            <v>380</v>
          </cell>
          <cell r="R69">
            <v>0</v>
          </cell>
          <cell r="S69">
            <v>0</v>
          </cell>
          <cell r="T69">
            <v>34</v>
          </cell>
          <cell r="U69">
            <v>280</v>
          </cell>
          <cell r="V69">
            <v>0.05</v>
          </cell>
          <cell r="W69">
            <v>0.52</v>
          </cell>
          <cell r="X69">
            <v>1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 t="e">
            <v>#DIV/0!</v>
          </cell>
        </row>
        <row r="70">
          <cell r="A70" t="str">
            <v>A068</v>
          </cell>
          <cell r="B70" t="str">
            <v>Pan francés, horneado</v>
          </cell>
          <cell r="C70">
            <v>0</v>
          </cell>
          <cell r="D70">
            <v>100</v>
          </cell>
          <cell r="E70">
            <v>25.3</v>
          </cell>
          <cell r="F70">
            <v>308</v>
          </cell>
          <cell r="G70">
            <v>1307</v>
          </cell>
          <cell r="H70">
            <v>10.1</v>
          </cell>
          <cell r="I70">
            <v>2.1</v>
          </cell>
          <cell r="J70">
            <v>61.1</v>
          </cell>
          <cell r="K70">
            <v>58.8</v>
          </cell>
          <cell r="L70">
            <v>2.2999999999999998</v>
          </cell>
          <cell r="M70">
            <v>1.4</v>
          </cell>
          <cell r="N70">
            <v>32</v>
          </cell>
          <cell r="O70">
            <v>1.9</v>
          </cell>
          <cell r="P70">
            <v>625</v>
          </cell>
          <cell r="Q70">
            <v>126</v>
          </cell>
          <cell r="R70">
            <v>10</v>
          </cell>
          <cell r="S70">
            <v>0.8</v>
          </cell>
          <cell r="T70">
            <v>31</v>
          </cell>
          <cell r="U70">
            <v>120</v>
          </cell>
          <cell r="V70">
            <v>0.23</v>
          </cell>
          <cell r="W70">
            <v>0.17</v>
          </cell>
          <cell r="X70">
            <v>1.6</v>
          </cell>
          <cell r="Y70">
            <v>62</v>
          </cell>
          <cell r="Z70">
            <v>0</v>
          </cell>
          <cell r="AA70">
            <v>0</v>
          </cell>
          <cell r="AB70">
            <v>0</v>
          </cell>
          <cell r="AC70">
            <v>0.5</v>
          </cell>
          <cell r="AD70">
            <v>0.4</v>
          </cell>
          <cell r="AE70">
            <v>0.7</v>
          </cell>
          <cell r="AF70">
            <v>0</v>
          </cell>
          <cell r="AG70">
            <v>0</v>
          </cell>
          <cell r="AH70">
            <v>0</v>
          </cell>
          <cell r="AI70" t="e">
            <v>#DIV/0!</v>
          </cell>
        </row>
        <row r="71">
          <cell r="A71" t="str">
            <v>A069</v>
          </cell>
          <cell r="B71" t="str">
            <v>Pan integral, regular, horneado</v>
          </cell>
          <cell r="C71">
            <v>0</v>
          </cell>
          <cell r="D71">
            <v>100</v>
          </cell>
          <cell r="E71">
            <v>35.299999999999997</v>
          </cell>
          <cell r="F71">
            <v>279</v>
          </cell>
          <cell r="G71">
            <v>1181</v>
          </cell>
          <cell r="H71">
            <v>9.4</v>
          </cell>
          <cell r="I71">
            <v>3.1</v>
          </cell>
          <cell r="J71">
            <v>50.4</v>
          </cell>
          <cell r="K71">
            <v>43.9</v>
          </cell>
          <cell r="L71">
            <v>6.5</v>
          </cell>
          <cell r="M71">
            <v>1.9</v>
          </cell>
          <cell r="N71">
            <v>50</v>
          </cell>
          <cell r="O71">
            <v>2.7</v>
          </cell>
          <cell r="P71">
            <v>448</v>
          </cell>
          <cell r="Q71">
            <v>220</v>
          </cell>
          <cell r="R71">
            <v>5</v>
          </cell>
          <cell r="S71">
            <v>1.5</v>
          </cell>
          <cell r="T71">
            <v>62</v>
          </cell>
          <cell r="U71">
            <v>214</v>
          </cell>
          <cell r="V71">
            <v>0.2</v>
          </cell>
          <cell r="W71">
            <v>0.1</v>
          </cell>
          <cell r="X71">
            <v>3.4</v>
          </cell>
          <cell r="Y71">
            <v>36</v>
          </cell>
          <cell r="Z71">
            <v>0</v>
          </cell>
          <cell r="AA71">
            <v>0</v>
          </cell>
          <cell r="AB71">
            <v>0</v>
          </cell>
          <cell r="AC71">
            <v>0.7</v>
          </cell>
          <cell r="AD71">
            <v>0.9</v>
          </cell>
          <cell r="AE71">
            <v>1.1000000000000001</v>
          </cell>
          <cell r="AF71">
            <v>0</v>
          </cell>
          <cell r="AG71">
            <v>0</v>
          </cell>
          <cell r="AH71">
            <v>0</v>
          </cell>
          <cell r="AI71" t="e">
            <v>#DIV/0!</v>
          </cell>
        </row>
        <row r="72">
          <cell r="A72" t="str">
            <v>A070</v>
          </cell>
          <cell r="B72" t="str">
            <v>pandebono, horneado</v>
          </cell>
          <cell r="C72">
            <v>0</v>
          </cell>
          <cell r="D72">
            <v>100</v>
          </cell>
          <cell r="E72">
            <v>20</v>
          </cell>
          <cell r="F72">
            <v>357</v>
          </cell>
          <cell r="G72">
            <v>1504</v>
          </cell>
          <cell r="H72">
            <v>15.8</v>
          </cell>
          <cell r="I72">
            <v>10.1</v>
          </cell>
          <cell r="J72">
            <v>50.7</v>
          </cell>
          <cell r="K72">
            <v>0</v>
          </cell>
          <cell r="L72">
            <v>0</v>
          </cell>
          <cell r="M72">
            <v>3.4</v>
          </cell>
          <cell r="N72">
            <v>450</v>
          </cell>
          <cell r="O72">
            <v>7.3</v>
          </cell>
          <cell r="P72">
            <v>0</v>
          </cell>
          <cell r="Q72">
            <v>221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7.0000000000000007E-2</v>
          </cell>
          <cell r="W72">
            <v>0.45</v>
          </cell>
          <cell r="X72">
            <v>1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 t="e">
            <v>#DIV/0!</v>
          </cell>
        </row>
        <row r="73">
          <cell r="A73" t="str">
            <v>A071</v>
          </cell>
          <cell r="B73" t="str">
            <v>Pasta alimenticia, con huevo, sin enriquecer, cocida, sin sal</v>
          </cell>
          <cell r="C73">
            <v>0</v>
          </cell>
          <cell r="D73">
            <v>100</v>
          </cell>
          <cell r="E73">
            <v>68.3</v>
          </cell>
          <cell r="F73">
            <v>132</v>
          </cell>
          <cell r="G73">
            <v>558</v>
          </cell>
          <cell r="H73">
            <v>4.5</v>
          </cell>
          <cell r="I73">
            <v>1</v>
          </cell>
          <cell r="J73">
            <v>25.5</v>
          </cell>
          <cell r="K73">
            <v>24.3</v>
          </cell>
          <cell r="L73">
            <v>1.2</v>
          </cell>
          <cell r="M73">
            <v>0.6</v>
          </cell>
          <cell r="N73">
            <v>12</v>
          </cell>
          <cell r="O73">
            <v>0.5</v>
          </cell>
          <cell r="P73">
            <v>5</v>
          </cell>
          <cell r="Q73">
            <v>76</v>
          </cell>
          <cell r="R73">
            <v>2.9</v>
          </cell>
          <cell r="S73">
            <v>0.6</v>
          </cell>
          <cell r="T73">
            <v>21</v>
          </cell>
          <cell r="U73">
            <v>32</v>
          </cell>
          <cell r="V73">
            <v>0.03</v>
          </cell>
          <cell r="W73">
            <v>0.02</v>
          </cell>
          <cell r="X73">
            <v>0.4</v>
          </cell>
          <cell r="Y73">
            <v>7</v>
          </cell>
          <cell r="Z73">
            <v>0.09</v>
          </cell>
          <cell r="AA73">
            <v>0</v>
          </cell>
          <cell r="AB73">
            <v>5</v>
          </cell>
          <cell r="AC73">
            <v>0.3</v>
          </cell>
          <cell r="AD73">
            <v>0.5</v>
          </cell>
          <cell r="AE73">
            <v>0.4</v>
          </cell>
          <cell r="AF73">
            <v>29</v>
          </cell>
          <cell r="AG73">
            <v>0</v>
          </cell>
          <cell r="AH73">
            <v>0</v>
          </cell>
          <cell r="AI73" t="e">
            <v>#DIV/0!</v>
          </cell>
        </row>
        <row r="74">
          <cell r="A74" t="str">
            <v>A072</v>
          </cell>
          <cell r="B74" t="str">
            <v>Pasta alimenticia, enriquecida, cruda</v>
          </cell>
          <cell r="C74">
            <v>0</v>
          </cell>
          <cell r="D74">
            <v>100</v>
          </cell>
          <cell r="E74">
            <v>9.9</v>
          </cell>
          <cell r="F74">
            <v>371</v>
          </cell>
          <cell r="G74">
            <v>1573</v>
          </cell>
          <cell r="H74">
            <v>13</v>
          </cell>
          <cell r="I74">
            <v>1.5</v>
          </cell>
          <cell r="J74">
            <v>74.7</v>
          </cell>
          <cell r="K74">
            <v>71.5</v>
          </cell>
          <cell r="L74">
            <v>3.2</v>
          </cell>
          <cell r="M74">
            <v>0.9</v>
          </cell>
          <cell r="N74">
            <v>25</v>
          </cell>
          <cell r="O74">
            <v>3.9</v>
          </cell>
          <cell r="P74">
            <v>6</v>
          </cell>
          <cell r="Q74">
            <v>120</v>
          </cell>
          <cell r="R74">
            <v>0</v>
          </cell>
          <cell r="S74">
            <v>1.3</v>
          </cell>
          <cell r="T74">
            <v>53</v>
          </cell>
          <cell r="U74">
            <v>223</v>
          </cell>
          <cell r="V74">
            <v>0.95</v>
          </cell>
          <cell r="W74">
            <v>0.39</v>
          </cell>
          <cell r="X74">
            <v>7.1</v>
          </cell>
          <cell r="Y74">
            <v>237</v>
          </cell>
          <cell r="Z74">
            <v>0</v>
          </cell>
          <cell r="AA74">
            <v>0</v>
          </cell>
          <cell r="AB74">
            <v>0</v>
          </cell>
          <cell r="AC74">
            <v>0.3</v>
          </cell>
          <cell r="AD74">
            <v>0.2</v>
          </cell>
          <cell r="AE74">
            <v>0.6</v>
          </cell>
          <cell r="AF74">
            <v>0</v>
          </cell>
          <cell r="AG74">
            <v>0</v>
          </cell>
          <cell r="AH74">
            <v>0</v>
          </cell>
          <cell r="AI74" t="e">
            <v>#DIV/0!</v>
          </cell>
        </row>
        <row r="75">
          <cell r="A75" t="str">
            <v>A073</v>
          </cell>
          <cell r="B75" t="str">
            <v>pasta alimentacia, sin enriquecer, cocida, sin sal</v>
          </cell>
          <cell r="C75">
            <v>0</v>
          </cell>
          <cell r="D75">
            <v>100</v>
          </cell>
          <cell r="E75">
            <v>65.7</v>
          </cell>
          <cell r="F75">
            <v>143</v>
          </cell>
          <cell r="G75">
            <v>606</v>
          </cell>
          <cell r="H75">
            <v>5.8</v>
          </cell>
          <cell r="I75">
            <v>0.9</v>
          </cell>
          <cell r="J75">
            <v>27</v>
          </cell>
          <cell r="K75">
            <v>25.2</v>
          </cell>
          <cell r="L75">
            <v>1.8</v>
          </cell>
          <cell r="M75">
            <v>0.6</v>
          </cell>
          <cell r="N75">
            <v>7</v>
          </cell>
          <cell r="O75">
            <v>0.5</v>
          </cell>
          <cell r="P75">
            <v>1</v>
          </cell>
          <cell r="Q75">
            <v>58</v>
          </cell>
          <cell r="R75">
            <v>0</v>
          </cell>
          <cell r="S75">
            <v>0.5</v>
          </cell>
          <cell r="T75">
            <v>18</v>
          </cell>
          <cell r="U75">
            <v>44</v>
          </cell>
          <cell r="V75">
            <v>0.02</v>
          </cell>
          <cell r="W75">
            <v>0.02</v>
          </cell>
          <cell r="X75">
            <v>0.4</v>
          </cell>
          <cell r="Y75">
            <v>7</v>
          </cell>
          <cell r="Z75">
            <v>0</v>
          </cell>
          <cell r="AA75">
            <v>0</v>
          </cell>
          <cell r="AB75">
            <v>0</v>
          </cell>
          <cell r="AC75">
            <v>0.2</v>
          </cell>
          <cell r="AD75">
            <v>0.1</v>
          </cell>
          <cell r="AE75">
            <v>0.3</v>
          </cell>
          <cell r="AF75">
            <v>0</v>
          </cell>
          <cell r="AG75">
            <v>0</v>
          </cell>
          <cell r="AH75">
            <v>0</v>
          </cell>
          <cell r="AI75" t="e">
            <v>#DIV/0!</v>
          </cell>
        </row>
        <row r="76">
          <cell r="A76" t="str">
            <v>A074</v>
          </cell>
          <cell r="B76" t="str">
            <v>pasta alimentacia, sin enriquecer, cruda</v>
          </cell>
          <cell r="C76">
            <v>0</v>
          </cell>
          <cell r="D76">
            <v>100</v>
          </cell>
          <cell r="E76">
            <v>9.9</v>
          </cell>
          <cell r="F76">
            <v>371</v>
          </cell>
          <cell r="G76">
            <v>1572</v>
          </cell>
          <cell r="H76">
            <v>13</v>
          </cell>
          <cell r="I76">
            <v>1.4</v>
          </cell>
          <cell r="J76">
            <v>74.8</v>
          </cell>
          <cell r="K76">
            <v>71.599999999999994</v>
          </cell>
          <cell r="L76">
            <v>3.2</v>
          </cell>
          <cell r="M76">
            <v>0.9</v>
          </cell>
          <cell r="N76">
            <v>21</v>
          </cell>
          <cell r="O76">
            <v>1</v>
          </cell>
          <cell r="P76">
            <v>5</v>
          </cell>
          <cell r="Q76">
            <v>167</v>
          </cell>
          <cell r="R76">
            <v>10</v>
          </cell>
          <cell r="S76">
            <v>1.5</v>
          </cell>
          <cell r="T76">
            <v>55</v>
          </cell>
          <cell r="U76">
            <v>236</v>
          </cell>
          <cell r="V76">
            <v>0.15</v>
          </cell>
          <cell r="W76">
            <v>0.03</v>
          </cell>
          <cell r="X76">
            <v>2.5</v>
          </cell>
          <cell r="Y76">
            <v>18</v>
          </cell>
          <cell r="Z76">
            <v>0</v>
          </cell>
          <cell r="AA76">
            <v>0</v>
          </cell>
          <cell r="AB76">
            <v>0</v>
          </cell>
          <cell r="AC76">
            <v>0.2</v>
          </cell>
          <cell r="AD76">
            <v>1.5</v>
          </cell>
          <cell r="AE76">
            <v>0.6</v>
          </cell>
          <cell r="AF76">
            <v>0</v>
          </cell>
          <cell r="AG76">
            <v>0</v>
          </cell>
          <cell r="AH76">
            <v>0</v>
          </cell>
          <cell r="AI76" t="e">
            <v>#DIV/0!</v>
          </cell>
        </row>
        <row r="77">
          <cell r="A77" t="str">
            <v>A075</v>
          </cell>
          <cell r="B77" t="str">
            <v>Ponqué blanco, cubierto de chocolate, horneado</v>
          </cell>
          <cell r="C77">
            <v>0</v>
          </cell>
          <cell r="D77">
            <v>100</v>
          </cell>
          <cell r="E77">
            <v>22.1</v>
          </cell>
          <cell r="F77">
            <v>398</v>
          </cell>
          <cell r="G77">
            <v>1669</v>
          </cell>
          <cell r="H77">
            <v>3</v>
          </cell>
          <cell r="I77">
            <v>17.8</v>
          </cell>
          <cell r="J77">
            <v>55.9</v>
          </cell>
          <cell r="K77">
            <v>54.4</v>
          </cell>
          <cell r="L77">
            <v>1.5</v>
          </cell>
          <cell r="M77">
            <v>1.3</v>
          </cell>
          <cell r="N77">
            <v>26</v>
          </cell>
          <cell r="O77">
            <v>1.5</v>
          </cell>
          <cell r="P77">
            <v>310</v>
          </cell>
          <cell r="Q77">
            <v>138</v>
          </cell>
          <cell r="R77">
            <v>0</v>
          </cell>
          <cell r="S77">
            <v>0.4</v>
          </cell>
          <cell r="T77">
            <v>20</v>
          </cell>
          <cell r="U77">
            <v>187</v>
          </cell>
          <cell r="V77">
            <v>7.0000000000000007E-2</v>
          </cell>
          <cell r="W77">
            <v>0.09</v>
          </cell>
          <cell r="X77">
            <v>0.8</v>
          </cell>
          <cell r="Y77">
            <v>22</v>
          </cell>
          <cell r="Z77">
            <v>0</v>
          </cell>
          <cell r="AA77">
            <v>0</v>
          </cell>
          <cell r="AB77">
            <v>47</v>
          </cell>
          <cell r="AC77">
            <v>5.8</v>
          </cell>
          <cell r="AD77">
            <v>7.2</v>
          </cell>
          <cell r="AE77">
            <v>4.7</v>
          </cell>
          <cell r="AF77">
            <v>16</v>
          </cell>
          <cell r="AG77">
            <v>0</v>
          </cell>
          <cell r="AH77">
            <v>0</v>
          </cell>
          <cell r="AI77" t="e">
            <v>#DIV/0!</v>
          </cell>
        </row>
        <row r="78">
          <cell r="A78" t="str">
            <v>A076</v>
          </cell>
          <cell r="B78" t="str">
            <v>ponqué blanco, cubierto de crema blanca y chocolate horneado</v>
          </cell>
          <cell r="C78">
            <v>0</v>
          </cell>
          <cell r="D78">
            <v>100</v>
          </cell>
          <cell r="E78">
            <v>22.1</v>
          </cell>
          <cell r="F78">
            <v>398</v>
          </cell>
          <cell r="G78">
            <v>1669</v>
          </cell>
          <cell r="H78">
            <v>3</v>
          </cell>
          <cell r="I78">
            <v>17.8</v>
          </cell>
          <cell r="J78">
            <v>55.9</v>
          </cell>
          <cell r="K78">
            <v>54.4</v>
          </cell>
          <cell r="L78">
            <v>1.5</v>
          </cell>
          <cell r="M78">
            <v>1.3</v>
          </cell>
          <cell r="N78">
            <v>30</v>
          </cell>
          <cell r="O78">
            <v>1</v>
          </cell>
          <cell r="P78">
            <v>310</v>
          </cell>
          <cell r="Q78">
            <v>138</v>
          </cell>
          <cell r="R78">
            <v>0</v>
          </cell>
          <cell r="S78">
            <v>0.4</v>
          </cell>
          <cell r="T78">
            <v>20</v>
          </cell>
          <cell r="U78">
            <v>187</v>
          </cell>
          <cell r="V78">
            <v>7.0000000000000007E-2</v>
          </cell>
          <cell r="W78">
            <v>0.09</v>
          </cell>
          <cell r="X78">
            <v>0.8</v>
          </cell>
          <cell r="Y78">
            <v>22</v>
          </cell>
          <cell r="Z78">
            <v>0</v>
          </cell>
          <cell r="AA78">
            <v>0</v>
          </cell>
          <cell r="AB78">
            <v>47</v>
          </cell>
          <cell r="AC78">
            <v>5.8</v>
          </cell>
          <cell r="AD78">
            <v>7.2</v>
          </cell>
          <cell r="AE78">
            <v>4.7</v>
          </cell>
          <cell r="AF78">
            <v>16</v>
          </cell>
          <cell r="AG78">
            <v>0</v>
          </cell>
          <cell r="AH78">
            <v>0</v>
          </cell>
          <cell r="AI78" t="e">
            <v>#DIV/0!</v>
          </cell>
        </row>
        <row r="79">
          <cell r="A79" t="str">
            <v>A077</v>
          </cell>
          <cell r="B79" t="str">
            <v>ponqué blanco, regular, sin cubierta, horneado</v>
          </cell>
          <cell r="C79">
            <v>0</v>
          </cell>
          <cell r="D79">
            <v>100</v>
          </cell>
          <cell r="E79">
            <v>22.4</v>
          </cell>
          <cell r="F79">
            <v>403</v>
          </cell>
          <cell r="G79">
            <v>1687</v>
          </cell>
          <cell r="H79">
            <v>5.3</v>
          </cell>
          <cell r="I79">
            <v>19.2</v>
          </cell>
          <cell r="J79">
            <v>51.7</v>
          </cell>
          <cell r="K79">
            <v>50.7</v>
          </cell>
          <cell r="L79">
            <v>1</v>
          </cell>
          <cell r="M79">
            <v>1.4</v>
          </cell>
          <cell r="N79">
            <v>65</v>
          </cell>
          <cell r="O79">
            <v>1.2</v>
          </cell>
          <cell r="P79">
            <v>393</v>
          </cell>
          <cell r="Q79">
            <v>136</v>
          </cell>
          <cell r="R79">
            <v>12.1</v>
          </cell>
          <cell r="S79">
            <v>0.4</v>
          </cell>
          <cell r="T79">
            <v>12</v>
          </cell>
          <cell r="U79">
            <v>100</v>
          </cell>
          <cell r="V79">
            <v>0.04</v>
          </cell>
          <cell r="W79">
            <v>0.13</v>
          </cell>
          <cell r="X79">
            <v>0.3</v>
          </cell>
          <cell r="Y79">
            <v>24</v>
          </cell>
          <cell r="Z79">
            <v>0.23</v>
          </cell>
          <cell r="AA79">
            <v>0</v>
          </cell>
          <cell r="AB79">
            <v>81</v>
          </cell>
          <cell r="AC79">
            <v>5.7</v>
          </cell>
          <cell r="AD79">
            <v>9.5</v>
          </cell>
          <cell r="AE79">
            <v>2.9</v>
          </cell>
          <cell r="AF79">
            <v>77</v>
          </cell>
          <cell r="AG79">
            <v>0</v>
          </cell>
          <cell r="AH79">
            <v>0</v>
          </cell>
          <cell r="AI79" t="e">
            <v>#DIV/0!</v>
          </cell>
        </row>
        <row r="80">
          <cell r="A80" t="str">
            <v>A078</v>
          </cell>
          <cell r="B80" t="str">
            <v>Ponqué negro, cubierto de chocolate, horneado</v>
          </cell>
          <cell r="C80">
            <v>0</v>
          </cell>
          <cell r="D80">
            <v>100</v>
          </cell>
          <cell r="E80">
            <v>20.5</v>
          </cell>
          <cell r="F80">
            <v>417</v>
          </cell>
          <cell r="G80">
            <v>1744</v>
          </cell>
          <cell r="H80">
            <v>3.5</v>
          </cell>
          <cell r="I80">
            <v>20.100000000000001</v>
          </cell>
          <cell r="J80">
            <v>54.4</v>
          </cell>
          <cell r="K80">
            <v>52.2</v>
          </cell>
          <cell r="L80">
            <v>2.2000000000000002</v>
          </cell>
          <cell r="M80">
            <v>1.6</v>
          </cell>
          <cell r="N80">
            <v>30</v>
          </cell>
          <cell r="O80">
            <v>3</v>
          </cell>
          <cell r="P80">
            <v>348</v>
          </cell>
          <cell r="Q80">
            <v>137</v>
          </cell>
          <cell r="R80">
            <v>0</v>
          </cell>
          <cell r="S80">
            <v>0.6</v>
          </cell>
          <cell r="T80">
            <v>31</v>
          </cell>
          <cell r="U80">
            <v>270</v>
          </cell>
          <cell r="V80">
            <v>0.09</v>
          </cell>
          <cell r="W80">
            <v>0.06</v>
          </cell>
          <cell r="X80">
            <v>0.8</v>
          </cell>
          <cell r="Y80">
            <v>17</v>
          </cell>
          <cell r="Z80">
            <v>0</v>
          </cell>
          <cell r="AA80">
            <v>0</v>
          </cell>
          <cell r="AB80">
            <v>71</v>
          </cell>
          <cell r="AC80">
            <v>5.9</v>
          </cell>
          <cell r="AD80">
            <v>7.3</v>
          </cell>
          <cell r="AE80">
            <v>4.5999999999999996</v>
          </cell>
          <cell r="AF80">
            <v>22</v>
          </cell>
          <cell r="AG80">
            <v>0</v>
          </cell>
          <cell r="AH80">
            <v>0</v>
          </cell>
          <cell r="AI80" t="e">
            <v>#DIV/0!</v>
          </cell>
        </row>
        <row r="81">
          <cell r="A81" t="str">
            <v>A079</v>
          </cell>
          <cell r="B81" t="str">
            <v>Quinua, cruda</v>
          </cell>
          <cell r="C81" t="str">
            <v>Semilla</v>
          </cell>
          <cell r="D81">
            <v>100</v>
          </cell>
          <cell r="E81">
            <v>12</v>
          </cell>
          <cell r="F81">
            <v>376</v>
          </cell>
          <cell r="G81">
            <v>1590</v>
          </cell>
          <cell r="H81">
            <v>14.6</v>
          </cell>
          <cell r="I81">
            <v>4.4000000000000004</v>
          </cell>
          <cell r="J81">
            <v>66.400000000000006</v>
          </cell>
          <cell r="K81">
            <v>59.9</v>
          </cell>
          <cell r="L81">
            <v>6.5</v>
          </cell>
          <cell r="M81">
            <v>2.6</v>
          </cell>
          <cell r="N81">
            <v>55</v>
          </cell>
          <cell r="O81">
            <v>8.4</v>
          </cell>
          <cell r="P81">
            <v>5</v>
          </cell>
          <cell r="Q81">
            <v>354</v>
          </cell>
          <cell r="R81">
            <v>0</v>
          </cell>
          <cell r="S81">
            <v>3.2</v>
          </cell>
          <cell r="T81">
            <v>202</v>
          </cell>
          <cell r="U81">
            <v>652</v>
          </cell>
          <cell r="V81">
            <v>0.36</v>
          </cell>
          <cell r="W81">
            <v>0.24</v>
          </cell>
          <cell r="X81">
            <v>1.7</v>
          </cell>
          <cell r="Y81">
            <v>184</v>
          </cell>
          <cell r="Z81">
            <v>0</v>
          </cell>
          <cell r="AA81">
            <v>0</v>
          </cell>
          <cell r="AB81">
            <v>0</v>
          </cell>
          <cell r="AC81">
            <v>0.6</v>
          </cell>
          <cell r="AD81">
            <v>1.5</v>
          </cell>
          <cell r="AE81">
            <v>2.8</v>
          </cell>
          <cell r="AF81">
            <v>0</v>
          </cell>
          <cell r="AG81">
            <v>0</v>
          </cell>
          <cell r="AH81">
            <v>0</v>
          </cell>
          <cell r="AI81" t="e">
            <v>#DIV/0!</v>
          </cell>
        </row>
        <row r="82">
          <cell r="A82" t="str">
            <v>A080</v>
          </cell>
          <cell r="B82" t="str">
            <v>Roscas de harina de maíz y cuajada, horneadas</v>
          </cell>
          <cell r="C82">
            <v>0</v>
          </cell>
          <cell r="D82">
            <v>100</v>
          </cell>
          <cell r="E82">
            <v>20.399999999999999</v>
          </cell>
          <cell r="F82">
            <v>388</v>
          </cell>
          <cell r="G82">
            <v>1629</v>
          </cell>
          <cell r="H82">
            <v>18.600000000000001</v>
          </cell>
          <cell r="I82">
            <v>17.600000000000001</v>
          </cell>
          <cell r="J82">
            <v>38.9</v>
          </cell>
          <cell r="K82">
            <v>0</v>
          </cell>
          <cell r="L82">
            <v>0</v>
          </cell>
          <cell r="M82">
            <v>4.5</v>
          </cell>
          <cell r="N82">
            <v>372</v>
          </cell>
          <cell r="O82">
            <v>1.3</v>
          </cell>
          <cell r="P82">
            <v>0</v>
          </cell>
          <cell r="Q82">
            <v>220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0.26</v>
          </cell>
          <cell r="W82">
            <v>0.03</v>
          </cell>
          <cell r="X82">
            <v>0.3</v>
          </cell>
          <cell r="Y82">
            <v>0</v>
          </cell>
          <cell r="Z82">
            <v>0</v>
          </cell>
          <cell r="AA82">
            <v>0</v>
          </cell>
          <cell r="AB82">
            <v>1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 t="e">
            <v>#DIV/0!</v>
          </cell>
        </row>
        <row r="83">
          <cell r="A83" t="str">
            <v>A081</v>
          </cell>
          <cell r="B83" t="str">
            <v>Roscas de harina de maíz, horneadas</v>
          </cell>
          <cell r="C83">
            <v>0</v>
          </cell>
          <cell r="D83">
            <v>100</v>
          </cell>
          <cell r="E83">
            <v>19.3</v>
          </cell>
          <cell r="F83">
            <v>353</v>
          </cell>
          <cell r="G83">
            <v>1492</v>
          </cell>
          <cell r="H83">
            <v>12.1</v>
          </cell>
          <cell r="I83">
            <v>7.6</v>
          </cell>
          <cell r="J83">
            <v>59.1</v>
          </cell>
          <cell r="K83">
            <v>0</v>
          </cell>
          <cell r="L83">
            <v>0</v>
          </cell>
          <cell r="M83">
            <v>1.9</v>
          </cell>
          <cell r="N83">
            <v>33</v>
          </cell>
          <cell r="O83">
            <v>5.0999999999999996</v>
          </cell>
          <cell r="P83">
            <v>0</v>
          </cell>
          <cell r="Q83">
            <v>108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0.12</v>
          </cell>
          <cell r="W83">
            <v>0.18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10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 t="e">
            <v>#DIV/0!</v>
          </cell>
        </row>
        <row r="84">
          <cell r="A84" t="str">
            <v>A082</v>
          </cell>
          <cell r="B84" t="str">
            <v>Roscas de harina de trigo, horneadas</v>
          </cell>
          <cell r="C84">
            <v>0</v>
          </cell>
          <cell r="D84">
            <v>100</v>
          </cell>
          <cell r="E84">
            <v>34.200000000000003</v>
          </cell>
          <cell r="F84">
            <v>324</v>
          </cell>
          <cell r="G84">
            <v>1359</v>
          </cell>
          <cell r="H84">
            <v>7.2</v>
          </cell>
          <cell r="I84">
            <v>13.2</v>
          </cell>
          <cell r="J84">
            <v>43.8</v>
          </cell>
          <cell r="K84">
            <v>43.4</v>
          </cell>
          <cell r="L84">
            <v>0.4</v>
          </cell>
          <cell r="M84">
            <v>1.6</v>
          </cell>
          <cell r="N84">
            <v>41</v>
          </cell>
          <cell r="O84">
            <v>2.6</v>
          </cell>
          <cell r="P84">
            <v>281</v>
          </cell>
          <cell r="Q84">
            <v>110</v>
          </cell>
          <cell r="R84">
            <v>15</v>
          </cell>
          <cell r="S84">
            <v>0.3</v>
          </cell>
          <cell r="T84">
            <v>11</v>
          </cell>
          <cell r="U84">
            <v>90</v>
          </cell>
          <cell r="V84">
            <v>0.2</v>
          </cell>
          <cell r="W84">
            <v>0.21</v>
          </cell>
          <cell r="X84">
            <v>1</v>
          </cell>
          <cell r="Y84">
            <v>39</v>
          </cell>
          <cell r="Z84">
            <v>0.24</v>
          </cell>
          <cell r="AA84">
            <v>0</v>
          </cell>
          <cell r="AB84">
            <v>41</v>
          </cell>
          <cell r="AC84">
            <v>7.9</v>
          </cell>
          <cell r="AD84">
            <v>3.9</v>
          </cell>
          <cell r="AE84">
            <v>0.8</v>
          </cell>
          <cell r="AF84">
            <v>41</v>
          </cell>
          <cell r="AG84">
            <v>0</v>
          </cell>
          <cell r="AH84">
            <v>0</v>
          </cell>
          <cell r="AI84" t="e">
            <v>#DIV/0!</v>
          </cell>
        </row>
        <row r="85">
          <cell r="A85" t="str">
            <v>A083</v>
          </cell>
          <cell r="B85" t="str">
            <v>Roscón, relleno de arequipe, horneado</v>
          </cell>
          <cell r="C85">
            <v>0</v>
          </cell>
          <cell r="D85">
            <v>100</v>
          </cell>
          <cell r="E85">
            <v>20.100000000000001</v>
          </cell>
          <cell r="F85">
            <v>349</v>
          </cell>
          <cell r="G85">
            <v>1475</v>
          </cell>
          <cell r="H85">
            <v>6.2</v>
          </cell>
          <cell r="I85">
            <v>6.6</v>
          </cell>
          <cell r="J85">
            <v>66.099999999999994</v>
          </cell>
          <cell r="K85">
            <v>0</v>
          </cell>
          <cell r="L85">
            <v>0</v>
          </cell>
          <cell r="M85">
            <v>0.9</v>
          </cell>
          <cell r="N85">
            <v>58</v>
          </cell>
          <cell r="O85">
            <v>3.8</v>
          </cell>
          <cell r="P85">
            <v>757</v>
          </cell>
          <cell r="Q85">
            <v>0</v>
          </cell>
          <cell r="R85">
            <v>0</v>
          </cell>
          <cell r="S85">
            <v>0</v>
          </cell>
          <cell r="T85">
            <v>25</v>
          </cell>
          <cell r="U85">
            <v>460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 t="e">
            <v>#DIV/0!</v>
          </cell>
        </row>
        <row r="86">
          <cell r="A86" t="str">
            <v>A084</v>
          </cell>
          <cell r="B86" t="str">
            <v>Roscón, relleno de bocadillo, horneado</v>
          </cell>
          <cell r="C86">
            <v>0</v>
          </cell>
          <cell r="D86">
            <v>100</v>
          </cell>
          <cell r="E86">
            <v>21</v>
          </cell>
          <cell r="F86">
            <v>345</v>
          </cell>
          <cell r="G86">
            <v>1457</v>
          </cell>
          <cell r="H86">
            <v>7.9</v>
          </cell>
          <cell r="I86">
            <v>6.8</v>
          </cell>
          <cell r="J86">
            <v>62.9</v>
          </cell>
          <cell r="K86">
            <v>0</v>
          </cell>
          <cell r="L86">
            <v>0</v>
          </cell>
          <cell r="M86">
            <v>1.4</v>
          </cell>
          <cell r="N86">
            <v>36</v>
          </cell>
          <cell r="O86">
            <v>4</v>
          </cell>
          <cell r="P86">
            <v>606</v>
          </cell>
          <cell r="Q86">
            <v>0</v>
          </cell>
          <cell r="R86">
            <v>0</v>
          </cell>
          <cell r="S86">
            <v>54.2</v>
          </cell>
          <cell r="T86">
            <v>15</v>
          </cell>
          <cell r="U86">
            <v>342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 t="e">
            <v>#DIV/0!</v>
          </cell>
        </row>
        <row r="87">
          <cell r="A87" t="str">
            <v>A085</v>
          </cell>
          <cell r="B87" t="str">
            <v>Semolina, enriquecida, cruda</v>
          </cell>
          <cell r="C87">
            <v>0</v>
          </cell>
          <cell r="D87">
            <v>100</v>
          </cell>
          <cell r="E87">
            <v>12.7</v>
          </cell>
          <cell r="F87">
            <v>362</v>
          </cell>
          <cell r="G87">
            <v>1534</v>
          </cell>
          <cell r="H87">
            <v>12.7</v>
          </cell>
          <cell r="I87">
            <v>1.6</v>
          </cell>
          <cell r="J87">
            <v>72.3</v>
          </cell>
          <cell r="K87">
            <v>68.400000000000006</v>
          </cell>
          <cell r="L87">
            <v>3.9</v>
          </cell>
          <cell r="M87">
            <v>0.8</v>
          </cell>
          <cell r="N87">
            <v>20</v>
          </cell>
          <cell r="O87">
            <v>2.4</v>
          </cell>
          <cell r="P87">
            <v>1</v>
          </cell>
          <cell r="Q87">
            <v>93</v>
          </cell>
          <cell r="R87">
            <v>0</v>
          </cell>
          <cell r="S87">
            <v>1.1000000000000001</v>
          </cell>
          <cell r="T87">
            <v>47</v>
          </cell>
          <cell r="U87">
            <v>186</v>
          </cell>
          <cell r="V87">
            <v>0.34</v>
          </cell>
          <cell r="W87">
            <v>0.36</v>
          </cell>
          <cell r="X87">
            <v>3.2</v>
          </cell>
          <cell r="Y87">
            <v>261</v>
          </cell>
          <cell r="Z87">
            <v>0</v>
          </cell>
          <cell r="AA87">
            <v>0</v>
          </cell>
          <cell r="AB87">
            <v>0</v>
          </cell>
          <cell r="AC87">
            <v>0.2</v>
          </cell>
          <cell r="AD87">
            <v>0.1</v>
          </cell>
          <cell r="AE87">
            <v>0.4</v>
          </cell>
          <cell r="AF87">
            <v>0</v>
          </cell>
          <cell r="AG87">
            <v>0</v>
          </cell>
          <cell r="AH87">
            <v>0</v>
          </cell>
          <cell r="AI87" t="e">
            <v>#DIV/0!</v>
          </cell>
        </row>
        <row r="88">
          <cell r="A88" t="str">
            <v>A086</v>
          </cell>
          <cell r="B88" t="str">
            <v>Semolina, sin enriquecer, cruda</v>
          </cell>
          <cell r="C88">
            <v>0</v>
          </cell>
          <cell r="D88">
            <v>100</v>
          </cell>
          <cell r="E88">
            <v>12.9</v>
          </cell>
          <cell r="F88">
            <v>362</v>
          </cell>
          <cell r="G88">
            <v>1536</v>
          </cell>
          <cell r="H88">
            <v>12.7</v>
          </cell>
          <cell r="I88">
            <v>1.8</v>
          </cell>
          <cell r="J88">
            <v>71.900000000000006</v>
          </cell>
          <cell r="K88">
            <v>68</v>
          </cell>
          <cell r="L88">
            <v>3.9</v>
          </cell>
          <cell r="M88">
            <v>0.8</v>
          </cell>
          <cell r="N88">
            <v>18</v>
          </cell>
          <cell r="O88">
            <v>1</v>
          </cell>
          <cell r="P88">
            <v>1</v>
          </cell>
          <cell r="Q88">
            <v>110</v>
          </cell>
          <cell r="R88">
            <v>0</v>
          </cell>
          <cell r="S88">
            <v>1.1000000000000001</v>
          </cell>
          <cell r="T88">
            <v>47</v>
          </cell>
          <cell r="U88">
            <v>186</v>
          </cell>
          <cell r="V88">
            <v>0.28999999999999998</v>
          </cell>
          <cell r="W88">
            <v>0.08</v>
          </cell>
          <cell r="X88">
            <v>3.3</v>
          </cell>
          <cell r="Y88">
            <v>72</v>
          </cell>
          <cell r="Z88">
            <v>0</v>
          </cell>
          <cell r="AA88">
            <v>0</v>
          </cell>
          <cell r="AB88">
            <v>0</v>
          </cell>
          <cell r="AC88">
            <v>0.2</v>
          </cell>
          <cell r="AD88">
            <v>0.1</v>
          </cell>
          <cell r="AE88">
            <v>0.4</v>
          </cell>
          <cell r="AF88">
            <v>0</v>
          </cell>
          <cell r="AG88">
            <v>0</v>
          </cell>
          <cell r="AH88">
            <v>0</v>
          </cell>
          <cell r="AI88" t="e">
            <v>#DIV/0!</v>
          </cell>
        </row>
        <row r="89">
          <cell r="A89" t="str">
            <v>A087</v>
          </cell>
          <cell r="B89" t="str">
            <v>Tostadas o calados, horneados</v>
          </cell>
          <cell r="C89">
            <v>0</v>
          </cell>
          <cell r="D89">
            <v>100</v>
          </cell>
          <cell r="E89">
            <v>9</v>
          </cell>
          <cell r="F89">
            <v>398</v>
          </cell>
          <cell r="G89">
            <v>1682</v>
          </cell>
          <cell r="H89">
            <v>10</v>
          </cell>
          <cell r="I89">
            <v>6.8</v>
          </cell>
          <cell r="J89">
            <v>72.3</v>
          </cell>
          <cell r="K89">
            <v>68.7</v>
          </cell>
          <cell r="L89">
            <v>3.6</v>
          </cell>
          <cell r="M89">
            <v>1.8</v>
          </cell>
          <cell r="N89">
            <v>40</v>
          </cell>
          <cell r="O89">
            <v>3.6</v>
          </cell>
          <cell r="P89">
            <v>570</v>
          </cell>
          <cell r="Q89">
            <v>139</v>
          </cell>
          <cell r="R89">
            <v>7</v>
          </cell>
          <cell r="S89">
            <v>0.9</v>
          </cell>
          <cell r="T89">
            <v>26</v>
          </cell>
          <cell r="U89">
            <v>122</v>
          </cell>
          <cell r="V89">
            <v>0.4</v>
          </cell>
          <cell r="W89">
            <v>0.37</v>
          </cell>
          <cell r="X89">
            <v>1.5</v>
          </cell>
          <cell r="Y89">
            <v>103</v>
          </cell>
          <cell r="Z89">
            <v>0.05</v>
          </cell>
          <cell r="AA89">
            <v>0</v>
          </cell>
          <cell r="AB89">
            <v>0</v>
          </cell>
          <cell r="AC89">
            <v>0.7</v>
          </cell>
          <cell r="AD89">
            <v>0.6</v>
          </cell>
          <cell r="AE89">
            <v>1.4</v>
          </cell>
          <cell r="AF89">
            <v>0</v>
          </cell>
          <cell r="AG89">
            <v>0</v>
          </cell>
          <cell r="AH89">
            <v>0</v>
          </cell>
          <cell r="AI89" t="e">
            <v>#DIV/0!</v>
          </cell>
        </row>
        <row r="90">
          <cell r="A90" t="str">
            <v>A088</v>
          </cell>
          <cell r="B90" t="str">
            <v>Trigo blando, crudo</v>
          </cell>
          <cell r="C90" t="str">
            <v>Semilla</v>
          </cell>
          <cell r="D90">
            <v>100</v>
          </cell>
          <cell r="E90">
            <v>13.5</v>
          </cell>
          <cell r="F90">
            <v>373</v>
          </cell>
          <cell r="G90">
            <v>1577</v>
          </cell>
          <cell r="H90">
            <v>10.1</v>
          </cell>
          <cell r="I90">
            <v>1.6</v>
          </cell>
          <cell r="J90">
            <v>73.3</v>
          </cell>
          <cell r="K90">
            <v>60.9</v>
          </cell>
          <cell r="L90">
            <v>12.5</v>
          </cell>
          <cell r="M90">
            <v>1.5</v>
          </cell>
          <cell r="N90">
            <v>35</v>
          </cell>
          <cell r="O90">
            <v>4.2</v>
          </cell>
          <cell r="P90">
            <v>2</v>
          </cell>
          <cell r="Q90">
            <v>359</v>
          </cell>
          <cell r="R90">
            <v>0</v>
          </cell>
          <cell r="S90">
            <v>3.1</v>
          </cell>
          <cell r="T90">
            <v>90</v>
          </cell>
          <cell r="U90">
            <v>435</v>
          </cell>
          <cell r="V90">
            <v>0.46</v>
          </cell>
          <cell r="W90">
            <v>0.13</v>
          </cell>
          <cell r="X90">
            <v>4.8</v>
          </cell>
          <cell r="Y90">
            <v>41</v>
          </cell>
          <cell r="Z90">
            <v>0</v>
          </cell>
          <cell r="AA90">
            <v>0</v>
          </cell>
          <cell r="AB90">
            <v>0</v>
          </cell>
          <cell r="AC90">
            <v>0.3</v>
          </cell>
          <cell r="AD90">
            <v>0.2</v>
          </cell>
          <cell r="AE90">
            <v>0.8</v>
          </cell>
          <cell r="AF90">
            <v>0</v>
          </cell>
          <cell r="AG90">
            <v>0</v>
          </cell>
          <cell r="AH90">
            <v>0</v>
          </cell>
          <cell r="AI90" t="e">
            <v>#DIV/0!</v>
          </cell>
        </row>
        <row r="91">
          <cell r="A91" t="str">
            <v>A089</v>
          </cell>
          <cell r="B91" t="str">
            <v>Trigo duro, crudo</v>
          </cell>
          <cell r="C91" t="str">
            <v>Semilla</v>
          </cell>
          <cell r="D91">
            <v>100</v>
          </cell>
          <cell r="E91">
            <v>13</v>
          </cell>
          <cell r="F91">
            <v>375</v>
          </cell>
          <cell r="G91">
            <v>1585</v>
          </cell>
          <cell r="H91">
            <v>11.3</v>
          </cell>
          <cell r="I91">
            <v>1.8</v>
          </cell>
          <cell r="J91">
            <v>72.400000000000006</v>
          </cell>
          <cell r="K91">
            <v>60.2</v>
          </cell>
          <cell r="L91">
            <v>12.2</v>
          </cell>
          <cell r="M91">
            <v>1.5</v>
          </cell>
          <cell r="N91">
            <v>31</v>
          </cell>
          <cell r="O91">
            <v>3.9</v>
          </cell>
          <cell r="P91">
            <v>2</v>
          </cell>
          <cell r="Q91">
            <v>146</v>
          </cell>
          <cell r="R91">
            <v>0.6</v>
          </cell>
          <cell r="S91">
            <v>3.6</v>
          </cell>
          <cell r="T91">
            <v>93</v>
          </cell>
          <cell r="U91">
            <v>411</v>
          </cell>
          <cell r="V91">
            <v>0.38</v>
          </cell>
          <cell r="W91">
            <v>0.12</v>
          </cell>
          <cell r="X91">
            <v>4.5999999999999996</v>
          </cell>
          <cell r="Y91">
            <v>38</v>
          </cell>
          <cell r="Z91">
            <v>0</v>
          </cell>
          <cell r="AA91">
            <v>0</v>
          </cell>
          <cell r="AB91">
            <v>0</v>
          </cell>
          <cell r="AC91">
            <v>0.3</v>
          </cell>
          <cell r="AD91">
            <v>0.2</v>
          </cell>
          <cell r="AE91">
            <v>0.9</v>
          </cell>
          <cell r="AF91">
            <v>0</v>
          </cell>
          <cell r="AG91">
            <v>0</v>
          </cell>
          <cell r="AH91">
            <v>0</v>
          </cell>
          <cell r="AI91" t="e">
            <v>#DIV/0!</v>
          </cell>
        </row>
        <row r="92">
          <cell r="A92" t="str">
            <v>B001</v>
          </cell>
          <cell r="B92" t="str">
            <v>Aceituna, cruda</v>
          </cell>
          <cell r="C92" t="str">
            <v>Pulpa sin semilla</v>
          </cell>
          <cell r="D92">
            <v>100</v>
          </cell>
          <cell r="E92">
            <v>74.8</v>
          </cell>
          <cell r="F92">
            <v>176</v>
          </cell>
          <cell r="G92">
            <v>730</v>
          </cell>
          <cell r="H92">
            <v>1.1000000000000001</v>
          </cell>
          <cell r="I92">
            <v>14.7</v>
          </cell>
          <cell r="J92">
            <v>8.3000000000000007</v>
          </cell>
          <cell r="K92">
            <v>5</v>
          </cell>
          <cell r="L92">
            <v>3.3</v>
          </cell>
          <cell r="M92">
            <v>1.1000000000000001</v>
          </cell>
          <cell r="N92">
            <v>52</v>
          </cell>
          <cell r="O92">
            <v>0.5</v>
          </cell>
          <cell r="P92">
            <v>1556</v>
          </cell>
          <cell r="Q92">
            <v>7</v>
          </cell>
          <cell r="R92">
            <v>0</v>
          </cell>
          <cell r="S92">
            <v>0</v>
          </cell>
          <cell r="T92">
            <v>11</v>
          </cell>
          <cell r="U92">
            <v>42</v>
          </cell>
          <cell r="V92">
            <v>0.02</v>
          </cell>
          <cell r="W92">
            <v>0.01</v>
          </cell>
          <cell r="X92">
            <v>0.2</v>
          </cell>
          <cell r="Y92">
            <v>3</v>
          </cell>
          <cell r="Z92">
            <v>0</v>
          </cell>
          <cell r="AA92">
            <v>1</v>
          </cell>
          <cell r="AB92">
            <v>24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 t="e">
            <v>#DIV/0!</v>
          </cell>
        </row>
        <row r="93">
          <cell r="A93" t="str">
            <v>B002</v>
          </cell>
          <cell r="B93" t="str">
            <v>Aceitunas, encurtidas</v>
          </cell>
          <cell r="C93" t="str">
            <v>Pulpa sin semilla</v>
          </cell>
          <cell r="D93">
            <v>100</v>
          </cell>
          <cell r="E93">
            <v>75.8</v>
          </cell>
          <cell r="F93">
            <v>153</v>
          </cell>
          <cell r="G93">
            <v>632</v>
          </cell>
          <cell r="H93">
            <v>1.2</v>
          </cell>
          <cell r="I93">
            <v>13.6</v>
          </cell>
          <cell r="J93">
            <v>4.8</v>
          </cell>
          <cell r="K93">
            <v>1.5</v>
          </cell>
          <cell r="L93">
            <v>3.3</v>
          </cell>
          <cell r="M93">
            <v>4.5999999999999996</v>
          </cell>
          <cell r="N93">
            <v>56</v>
          </cell>
          <cell r="O93">
            <v>0.5</v>
          </cell>
          <cell r="P93">
            <v>1842</v>
          </cell>
          <cell r="Q93">
            <v>5</v>
          </cell>
          <cell r="R93">
            <v>0</v>
          </cell>
          <cell r="S93">
            <v>0</v>
          </cell>
          <cell r="T93">
            <v>11</v>
          </cell>
          <cell r="U93">
            <v>42</v>
          </cell>
          <cell r="V93">
            <v>0.03</v>
          </cell>
          <cell r="W93">
            <v>0.01</v>
          </cell>
          <cell r="X93">
            <v>0</v>
          </cell>
          <cell r="Y93">
            <v>2</v>
          </cell>
          <cell r="Z93">
            <v>0</v>
          </cell>
          <cell r="AA93">
            <v>0</v>
          </cell>
          <cell r="AB93">
            <v>29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 t="e">
            <v>#DIV/0!</v>
          </cell>
        </row>
        <row r="94">
          <cell r="A94" t="str">
            <v>B003</v>
          </cell>
          <cell r="B94" t="str">
            <v>Acelga, hojas, cruda</v>
          </cell>
          <cell r="C94" t="str">
            <v>Hojas</v>
          </cell>
          <cell r="D94">
            <v>85</v>
          </cell>
          <cell r="E94">
            <v>90</v>
          </cell>
          <cell r="F94">
            <v>38</v>
          </cell>
          <cell r="G94">
            <v>161</v>
          </cell>
          <cell r="H94">
            <v>2.4</v>
          </cell>
          <cell r="I94">
            <v>0.2</v>
          </cell>
          <cell r="J94">
            <v>5.3</v>
          </cell>
          <cell r="K94">
            <v>2.5</v>
          </cell>
          <cell r="L94">
            <v>2.8</v>
          </cell>
          <cell r="M94">
            <v>2.1</v>
          </cell>
          <cell r="N94">
            <v>49</v>
          </cell>
          <cell r="O94">
            <v>1.8</v>
          </cell>
          <cell r="P94">
            <v>212</v>
          </cell>
          <cell r="Q94">
            <v>52</v>
          </cell>
          <cell r="R94">
            <v>0</v>
          </cell>
          <cell r="S94">
            <v>0.4</v>
          </cell>
          <cell r="T94">
            <v>81</v>
          </cell>
          <cell r="U94">
            <v>441</v>
          </cell>
          <cell r="V94">
            <v>7.0000000000000007E-2</v>
          </cell>
          <cell r="W94">
            <v>0.15</v>
          </cell>
          <cell r="X94">
            <v>0.4</v>
          </cell>
          <cell r="Y94">
            <v>165</v>
          </cell>
          <cell r="Z94">
            <v>0</v>
          </cell>
          <cell r="AA94">
            <v>30</v>
          </cell>
          <cell r="AB94">
            <v>413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 t="e">
            <v>#DIV/0!</v>
          </cell>
        </row>
        <row r="95">
          <cell r="A95" t="str">
            <v>B004</v>
          </cell>
          <cell r="B95" t="str">
            <v>Acelga, tallos, cruda</v>
          </cell>
          <cell r="C95" t="str">
            <v>Tallos</v>
          </cell>
          <cell r="D95">
            <v>100</v>
          </cell>
          <cell r="E95">
            <v>94.5</v>
          </cell>
          <cell r="F95">
            <v>19</v>
          </cell>
          <cell r="G95">
            <v>79</v>
          </cell>
          <cell r="H95">
            <v>0.8</v>
          </cell>
          <cell r="I95">
            <v>0.1</v>
          </cell>
          <cell r="J95">
            <v>3</v>
          </cell>
          <cell r="K95">
            <v>1.6</v>
          </cell>
          <cell r="L95">
            <v>1.4</v>
          </cell>
          <cell r="M95">
            <v>1.6</v>
          </cell>
          <cell r="N95">
            <v>31</v>
          </cell>
          <cell r="O95">
            <v>0.8</v>
          </cell>
          <cell r="P95">
            <v>150</v>
          </cell>
          <cell r="Q95">
            <v>14</v>
          </cell>
          <cell r="R95">
            <v>1</v>
          </cell>
          <cell r="S95">
            <v>0.3</v>
          </cell>
          <cell r="T95">
            <v>10</v>
          </cell>
          <cell r="U95">
            <v>427</v>
          </cell>
          <cell r="V95">
            <v>0.02</v>
          </cell>
          <cell r="W95">
            <v>0.03</v>
          </cell>
          <cell r="X95">
            <v>0.1</v>
          </cell>
          <cell r="Y95">
            <v>22</v>
          </cell>
          <cell r="Z95">
            <v>0</v>
          </cell>
          <cell r="AA95">
            <v>3</v>
          </cell>
          <cell r="AB95">
            <v>263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 t="e">
            <v>#DIV/0!</v>
          </cell>
        </row>
        <row r="96">
          <cell r="A96" t="str">
            <v>B005</v>
          </cell>
          <cell r="B96" t="str">
            <v>Ahuyama, cocida, sin sal</v>
          </cell>
          <cell r="C96" t="str">
            <v>Pulpa sin semillas</v>
          </cell>
          <cell r="D96">
            <v>100</v>
          </cell>
          <cell r="E96">
            <v>89.2</v>
          </cell>
          <cell r="F96">
            <v>48</v>
          </cell>
          <cell r="G96">
            <v>201</v>
          </cell>
          <cell r="H96">
            <v>0.7</v>
          </cell>
          <cell r="I96">
            <v>0.7</v>
          </cell>
          <cell r="J96">
            <v>8.4</v>
          </cell>
          <cell r="K96">
            <v>5.9</v>
          </cell>
          <cell r="L96">
            <v>2.5</v>
          </cell>
          <cell r="M96">
            <v>1</v>
          </cell>
          <cell r="N96">
            <v>14</v>
          </cell>
          <cell r="O96">
            <v>0.3</v>
          </cell>
          <cell r="P96">
            <v>1</v>
          </cell>
          <cell r="Q96">
            <v>24</v>
          </cell>
          <cell r="R96">
            <v>0</v>
          </cell>
          <cell r="S96">
            <v>0.2</v>
          </cell>
          <cell r="T96">
            <v>11</v>
          </cell>
          <cell r="U96">
            <v>218</v>
          </cell>
          <cell r="V96">
            <v>0.05</v>
          </cell>
          <cell r="W96">
            <v>0.04</v>
          </cell>
          <cell r="X96">
            <v>0.3</v>
          </cell>
          <cell r="Y96">
            <v>0</v>
          </cell>
          <cell r="Z96">
            <v>0</v>
          </cell>
          <cell r="AA96">
            <v>3</v>
          </cell>
          <cell r="AB96">
            <v>1093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 t="e">
            <v>#DIV/0!</v>
          </cell>
        </row>
        <row r="97">
          <cell r="A97" t="str">
            <v>B006</v>
          </cell>
          <cell r="B97" t="str">
            <v>Ahuyama, cruda</v>
          </cell>
          <cell r="C97" t="str">
            <v>Pulpa sin semillas</v>
          </cell>
          <cell r="D97">
            <v>85</v>
          </cell>
          <cell r="E97">
            <v>92.7</v>
          </cell>
          <cell r="F97">
            <v>30</v>
          </cell>
          <cell r="G97">
            <v>126</v>
          </cell>
          <cell r="H97">
            <v>0.8</v>
          </cell>
          <cell r="I97">
            <v>0.2</v>
          </cell>
          <cell r="J97">
            <v>5.8</v>
          </cell>
          <cell r="K97">
            <v>4.7</v>
          </cell>
          <cell r="L97">
            <v>1.1000000000000001</v>
          </cell>
          <cell r="M97">
            <v>0.6</v>
          </cell>
          <cell r="N97">
            <v>20</v>
          </cell>
          <cell r="O97">
            <v>0.8</v>
          </cell>
          <cell r="P97">
            <v>1</v>
          </cell>
          <cell r="Q97">
            <v>34</v>
          </cell>
          <cell r="R97">
            <v>0</v>
          </cell>
          <cell r="S97">
            <v>0.2</v>
          </cell>
          <cell r="T97">
            <v>12</v>
          </cell>
          <cell r="U97">
            <v>340</v>
          </cell>
          <cell r="V97">
            <v>0.05</v>
          </cell>
          <cell r="W97">
            <v>0.05</v>
          </cell>
          <cell r="X97">
            <v>0.6</v>
          </cell>
          <cell r="Y97">
            <v>16</v>
          </cell>
          <cell r="Z97">
            <v>0</v>
          </cell>
          <cell r="AA97">
            <v>9</v>
          </cell>
          <cell r="AB97">
            <v>1775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 t="e">
            <v>#DIV/0!</v>
          </cell>
        </row>
        <row r="98">
          <cell r="A98" t="str">
            <v>B007</v>
          </cell>
          <cell r="B98" t="str">
            <v>Ají dulce, crudo</v>
          </cell>
          <cell r="C98" t="str">
            <v>Pulpa sin semillas</v>
          </cell>
          <cell r="D98">
            <v>90</v>
          </cell>
          <cell r="E98">
            <v>91.9</v>
          </cell>
          <cell r="F98">
            <v>42</v>
          </cell>
          <cell r="G98">
            <v>177</v>
          </cell>
          <cell r="H98">
            <v>1</v>
          </cell>
          <cell r="I98">
            <v>1.6</v>
          </cell>
          <cell r="J98">
            <v>5.0999999999999996</v>
          </cell>
          <cell r="K98">
            <v>3.3</v>
          </cell>
          <cell r="L98">
            <v>1.8</v>
          </cell>
          <cell r="M98">
            <v>0.5</v>
          </cell>
          <cell r="N98">
            <v>13</v>
          </cell>
          <cell r="O98">
            <v>1</v>
          </cell>
          <cell r="P98">
            <v>2</v>
          </cell>
          <cell r="Q98">
            <v>29</v>
          </cell>
          <cell r="R98">
            <v>0</v>
          </cell>
          <cell r="S98">
            <v>0.2</v>
          </cell>
          <cell r="T98">
            <v>12</v>
          </cell>
          <cell r="U98">
            <v>211</v>
          </cell>
          <cell r="V98">
            <v>7.0000000000000007E-2</v>
          </cell>
          <cell r="W98">
            <v>0.09</v>
          </cell>
          <cell r="X98">
            <v>1.6</v>
          </cell>
          <cell r="Y98">
            <v>18</v>
          </cell>
          <cell r="Z98">
            <v>0</v>
          </cell>
          <cell r="AA98">
            <v>100</v>
          </cell>
          <cell r="AB98">
            <v>460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 t="e">
            <v>#DIV/0!</v>
          </cell>
        </row>
        <row r="99">
          <cell r="A99" t="str">
            <v>B008</v>
          </cell>
          <cell r="B99" t="str">
            <v>Ají rojo, crudo</v>
          </cell>
          <cell r="C99" t="str">
            <v>Pulpa sin semillas</v>
          </cell>
          <cell r="D99">
            <v>90</v>
          </cell>
          <cell r="E99">
            <v>80.099999999999994</v>
          </cell>
          <cell r="F99">
            <v>80</v>
          </cell>
          <cell r="G99">
            <v>338</v>
          </cell>
          <cell r="H99">
            <v>1.7</v>
          </cell>
          <cell r="I99">
            <v>0.4</v>
          </cell>
          <cell r="J99">
            <v>16.600000000000001</v>
          </cell>
          <cell r="K99">
            <v>15.1</v>
          </cell>
          <cell r="L99">
            <v>1.5</v>
          </cell>
          <cell r="M99">
            <v>1.2</v>
          </cell>
          <cell r="N99">
            <v>19</v>
          </cell>
          <cell r="O99">
            <v>1.1000000000000001</v>
          </cell>
          <cell r="P99">
            <v>8</v>
          </cell>
          <cell r="Q99">
            <v>48</v>
          </cell>
          <cell r="R99">
            <v>0</v>
          </cell>
          <cell r="S99">
            <v>0.3</v>
          </cell>
          <cell r="T99">
            <v>23</v>
          </cell>
          <cell r="U99">
            <v>334</v>
          </cell>
          <cell r="V99">
            <v>0.08</v>
          </cell>
          <cell r="W99">
            <v>0.12</v>
          </cell>
          <cell r="X99">
            <v>1.4</v>
          </cell>
          <cell r="Y99">
            <v>23</v>
          </cell>
          <cell r="Z99">
            <v>0</v>
          </cell>
          <cell r="AA99">
            <v>234</v>
          </cell>
          <cell r="AB99">
            <v>544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 t="e">
            <v>#DIV/0!</v>
          </cell>
        </row>
        <row r="100">
          <cell r="A100" t="str">
            <v>B009</v>
          </cell>
          <cell r="B100" t="str">
            <v>Ajo, crudo</v>
          </cell>
          <cell r="C100" t="str">
            <v>Pulpa</v>
          </cell>
          <cell r="D100">
            <v>95</v>
          </cell>
          <cell r="E100">
            <v>64.2</v>
          </cell>
          <cell r="F100">
            <v>144</v>
          </cell>
          <cell r="G100">
            <v>611</v>
          </cell>
          <cell r="H100">
            <v>4.7</v>
          </cell>
          <cell r="I100">
            <v>0.3</v>
          </cell>
          <cell r="J100">
            <v>29.3</v>
          </cell>
          <cell r="K100">
            <v>26.5</v>
          </cell>
          <cell r="L100">
            <v>2.8</v>
          </cell>
          <cell r="M100">
            <v>1.5</v>
          </cell>
          <cell r="N100">
            <v>40</v>
          </cell>
          <cell r="O100">
            <v>1.3</v>
          </cell>
          <cell r="P100">
            <v>19</v>
          </cell>
          <cell r="Q100">
            <v>135</v>
          </cell>
          <cell r="R100">
            <v>4.7</v>
          </cell>
          <cell r="S100">
            <v>1</v>
          </cell>
          <cell r="T100">
            <v>23</v>
          </cell>
          <cell r="U100">
            <v>520</v>
          </cell>
          <cell r="V100">
            <v>0.12</v>
          </cell>
          <cell r="W100">
            <v>7.0000000000000007E-2</v>
          </cell>
          <cell r="X100">
            <v>0.7</v>
          </cell>
          <cell r="Y100">
            <v>4</v>
          </cell>
          <cell r="Z100">
            <v>0</v>
          </cell>
          <cell r="AA100">
            <v>9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 t="e">
            <v>#DIV/0!</v>
          </cell>
        </row>
        <row r="101">
          <cell r="A101" t="str">
            <v>B010</v>
          </cell>
          <cell r="B101" t="str">
            <v>Alcachofa, cruda</v>
          </cell>
          <cell r="C101" t="str">
            <v>Flor</v>
          </cell>
          <cell r="D101">
            <v>30</v>
          </cell>
          <cell r="E101">
            <v>86.4</v>
          </cell>
          <cell r="F101">
            <v>61</v>
          </cell>
          <cell r="G101">
            <v>257</v>
          </cell>
          <cell r="H101">
            <v>2.6</v>
          </cell>
          <cell r="I101">
            <v>0.2</v>
          </cell>
          <cell r="J101">
            <v>9.6999999999999993</v>
          </cell>
          <cell r="K101">
            <v>4.5999999999999996</v>
          </cell>
          <cell r="L101">
            <v>5.0999999999999996</v>
          </cell>
          <cell r="M101">
            <v>1.1000000000000001</v>
          </cell>
          <cell r="N101">
            <v>47</v>
          </cell>
          <cell r="O101">
            <v>0.9</v>
          </cell>
          <cell r="P101">
            <v>94</v>
          </cell>
          <cell r="Q101">
            <v>66</v>
          </cell>
          <cell r="R101">
            <v>1</v>
          </cell>
          <cell r="S101">
            <v>0.5</v>
          </cell>
          <cell r="T101">
            <v>60</v>
          </cell>
          <cell r="U101">
            <v>368</v>
          </cell>
          <cell r="V101">
            <v>0.06</v>
          </cell>
          <cell r="W101">
            <v>0.06</v>
          </cell>
          <cell r="X101">
            <v>0.8</v>
          </cell>
          <cell r="Y101">
            <v>68</v>
          </cell>
          <cell r="Z101">
            <v>0</v>
          </cell>
          <cell r="AA101">
            <v>10</v>
          </cell>
          <cell r="AB101">
            <v>6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#DIV/0!</v>
          </cell>
        </row>
        <row r="102">
          <cell r="A102" t="str">
            <v>B011</v>
          </cell>
          <cell r="B102" t="str">
            <v>Alcaparras, encurtidas</v>
          </cell>
          <cell r="C102" t="str">
            <v>Pulpa</v>
          </cell>
          <cell r="D102">
            <v>100</v>
          </cell>
          <cell r="E102">
            <v>85</v>
          </cell>
          <cell r="F102">
            <v>39</v>
          </cell>
          <cell r="G102">
            <v>161</v>
          </cell>
          <cell r="H102">
            <v>2.2999999999999998</v>
          </cell>
          <cell r="I102">
            <v>0.9</v>
          </cell>
          <cell r="J102">
            <v>3.8</v>
          </cell>
          <cell r="K102">
            <v>0.6</v>
          </cell>
          <cell r="L102">
            <v>3.2</v>
          </cell>
          <cell r="M102">
            <v>8</v>
          </cell>
          <cell r="N102">
            <v>40</v>
          </cell>
          <cell r="O102">
            <v>1.7</v>
          </cell>
          <cell r="P102">
            <v>2348</v>
          </cell>
          <cell r="Q102">
            <v>8</v>
          </cell>
          <cell r="R102">
            <v>0</v>
          </cell>
          <cell r="S102">
            <v>0.3</v>
          </cell>
          <cell r="T102">
            <v>33</v>
          </cell>
          <cell r="U102">
            <v>40</v>
          </cell>
          <cell r="V102">
            <v>0.02</v>
          </cell>
          <cell r="W102">
            <v>0.15</v>
          </cell>
          <cell r="X102">
            <v>0.7</v>
          </cell>
          <cell r="Y102">
            <v>23</v>
          </cell>
          <cell r="Z102">
            <v>0</v>
          </cell>
          <cell r="AA102">
            <v>4</v>
          </cell>
          <cell r="AB102">
            <v>1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#DIV/0!</v>
          </cell>
        </row>
        <row r="103">
          <cell r="A103" t="str">
            <v>B012</v>
          </cell>
          <cell r="B103" t="str">
            <v>Almidón de achira, crudo</v>
          </cell>
          <cell r="C103">
            <v>0</v>
          </cell>
          <cell r="D103">
            <v>100</v>
          </cell>
          <cell r="E103">
            <v>17.100000000000001</v>
          </cell>
          <cell r="F103">
            <v>331</v>
          </cell>
          <cell r="G103">
            <v>1407</v>
          </cell>
          <cell r="H103">
            <v>0.4</v>
          </cell>
          <cell r="I103">
            <v>0.1</v>
          </cell>
          <cell r="J103">
            <v>82.1</v>
          </cell>
          <cell r="K103">
            <v>82.1</v>
          </cell>
          <cell r="L103">
            <v>0</v>
          </cell>
          <cell r="M103">
            <v>0.3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 t="e">
            <v>#DIV/0!</v>
          </cell>
        </row>
        <row r="104">
          <cell r="A104" t="str">
            <v>B013</v>
          </cell>
          <cell r="B104" t="str">
            <v>Almidón de yuca, crudo</v>
          </cell>
          <cell r="C104">
            <v>0</v>
          </cell>
          <cell r="D104">
            <v>100</v>
          </cell>
          <cell r="E104">
            <v>15.1</v>
          </cell>
          <cell r="F104">
            <v>340</v>
          </cell>
          <cell r="G104">
            <v>1445</v>
          </cell>
          <cell r="H104">
            <v>0.4</v>
          </cell>
          <cell r="I104">
            <v>0.4</v>
          </cell>
          <cell r="J104">
            <v>83.6</v>
          </cell>
          <cell r="K104">
            <v>83.3</v>
          </cell>
          <cell r="L104">
            <v>0.3</v>
          </cell>
          <cell r="M104">
            <v>0.5</v>
          </cell>
          <cell r="N104">
            <v>27</v>
          </cell>
          <cell r="O104">
            <v>0.4</v>
          </cell>
          <cell r="P104">
            <v>31</v>
          </cell>
          <cell r="Q104">
            <v>16</v>
          </cell>
          <cell r="R104">
            <v>0</v>
          </cell>
          <cell r="S104">
            <v>0.7</v>
          </cell>
          <cell r="T104">
            <v>46</v>
          </cell>
          <cell r="U104">
            <v>48</v>
          </cell>
          <cell r="V104">
            <v>0.01</v>
          </cell>
          <cell r="W104">
            <v>0.02</v>
          </cell>
          <cell r="X104">
            <v>0.5</v>
          </cell>
          <cell r="Y104">
            <v>59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 t="e">
            <v>#DIV/0!</v>
          </cell>
        </row>
        <row r="105">
          <cell r="A105" t="str">
            <v>B014</v>
          </cell>
          <cell r="B105" t="str">
            <v>Apio, crudo</v>
          </cell>
          <cell r="C105" t="str">
            <v>Tallos</v>
          </cell>
          <cell r="D105">
            <v>50</v>
          </cell>
          <cell r="E105">
            <v>93.7</v>
          </cell>
          <cell r="F105">
            <v>26</v>
          </cell>
          <cell r="G105">
            <v>111</v>
          </cell>
          <cell r="H105">
            <v>0.7</v>
          </cell>
          <cell r="I105">
            <v>0.2</v>
          </cell>
          <cell r="J105">
            <v>4.5999999999999996</v>
          </cell>
          <cell r="K105">
            <v>2.7</v>
          </cell>
          <cell r="L105">
            <v>1.9</v>
          </cell>
          <cell r="M105">
            <v>0.8</v>
          </cell>
          <cell r="N105">
            <v>42</v>
          </cell>
          <cell r="O105">
            <v>0.4</v>
          </cell>
          <cell r="P105">
            <v>80</v>
          </cell>
          <cell r="Q105">
            <v>33</v>
          </cell>
          <cell r="R105">
            <v>0</v>
          </cell>
          <cell r="S105">
            <v>0.2</v>
          </cell>
          <cell r="T105">
            <v>14</v>
          </cell>
          <cell r="U105">
            <v>367</v>
          </cell>
          <cell r="V105">
            <v>0.04</v>
          </cell>
          <cell r="W105">
            <v>0.04</v>
          </cell>
          <cell r="X105">
            <v>0.3</v>
          </cell>
          <cell r="Y105">
            <v>36</v>
          </cell>
          <cell r="Z105">
            <v>0</v>
          </cell>
          <cell r="AA105">
            <v>5</v>
          </cell>
          <cell r="AB105">
            <v>22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 t="e">
            <v>#DIV/0!</v>
          </cell>
        </row>
        <row r="106">
          <cell r="A106" t="str">
            <v>B015</v>
          </cell>
          <cell r="B106" t="str">
            <v>Arracacha amarilla, sin cáscara, cruda</v>
          </cell>
          <cell r="C106" t="str">
            <v>Raíz</v>
          </cell>
          <cell r="D106">
            <v>80</v>
          </cell>
          <cell r="E106">
            <v>71.5</v>
          </cell>
          <cell r="F106">
            <v>111</v>
          </cell>
          <cell r="G106">
            <v>472</v>
          </cell>
          <cell r="H106">
            <v>0.9</v>
          </cell>
          <cell r="I106">
            <v>0.1</v>
          </cell>
          <cell r="J106">
            <v>26.3</v>
          </cell>
          <cell r="K106">
            <v>25.7</v>
          </cell>
          <cell r="L106">
            <v>0.6</v>
          </cell>
          <cell r="M106">
            <v>1.2</v>
          </cell>
          <cell r="N106">
            <v>21</v>
          </cell>
          <cell r="O106">
            <v>0.9</v>
          </cell>
          <cell r="P106">
            <v>1</v>
          </cell>
          <cell r="Q106">
            <v>52</v>
          </cell>
          <cell r="R106">
            <v>0</v>
          </cell>
          <cell r="S106">
            <v>0</v>
          </cell>
          <cell r="T106">
            <v>12</v>
          </cell>
          <cell r="U106">
            <v>505</v>
          </cell>
          <cell r="V106">
            <v>0.06</v>
          </cell>
          <cell r="W106">
            <v>0.06</v>
          </cell>
          <cell r="X106">
            <v>3.8</v>
          </cell>
          <cell r="Y106">
            <v>0</v>
          </cell>
          <cell r="Z106">
            <v>0</v>
          </cell>
          <cell r="AA106">
            <v>20</v>
          </cell>
          <cell r="AB106">
            <v>57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 t="e">
            <v>#DIV/0!</v>
          </cell>
        </row>
        <row r="107">
          <cell r="A107" t="str">
            <v>B016</v>
          </cell>
          <cell r="B107" t="str">
            <v>Arracacha blanca, sin cáscara, cruda</v>
          </cell>
          <cell r="C107" t="str">
            <v>Raíz</v>
          </cell>
          <cell r="D107">
            <v>85</v>
          </cell>
          <cell r="E107">
            <v>72.7</v>
          </cell>
          <cell r="F107">
            <v>109</v>
          </cell>
          <cell r="G107">
            <v>463</v>
          </cell>
          <cell r="H107">
            <v>0.8</v>
          </cell>
          <cell r="I107">
            <v>0.1</v>
          </cell>
          <cell r="J107">
            <v>25.2</v>
          </cell>
          <cell r="K107">
            <v>23.1</v>
          </cell>
          <cell r="L107">
            <v>2.1</v>
          </cell>
          <cell r="M107">
            <v>1.2</v>
          </cell>
          <cell r="N107">
            <v>23</v>
          </cell>
          <cell r="O107">
            <v>1.1000000000000001</v>
          </cell>
          <cell r="P107">
            <v>1</v>
          </cell>
          <cell r="Q107">
            <v>40</v>
          </cell>
          <cell r="R107">
            <v>0</v>
          </cell>
          <cell r="S107">
            <v>0</v>
          </cell>
          <cell r="T107">
            <v>12</v>
          </cell>
          <cell r="U107">
            <v>505</v>
          </cell>
          <cell r="V107">
            <v>0.05</v>
          </cell>
          <cell r="W107">
            <v>0.06</v>
          </cell>
          <cell r="X107">
            <v>3.9</v>
          </cell>
          <cell r="Y107">
            <v>0</v>
          </cell>
          <cell r="Z107">
            <v>0</v>
          </cell>
          <cell r="AA107">
            <v>15</v>
          </cell>
          <cell r="AB107">
            <v>1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#DIV/0!</v>
          </cell>
        </row>
        <row r="108">
          <cell r="A108" t="str">
            <v>B017</v>
          </cell>
          <cell r="B108" t="str">
            <v>Arracacha morada, sin cáscara, cruda</v>
          </cell>
          <cell r="C108" t="str">
            <v>Raíz</v>
          </cell>
          <cell r="D108">
            <v>80</v>
          </cell>
          <cell r="E108">
            <v>71.5</v>
          </cell>
          <cell r="F108">
            <v>114</v>
          </cell>
          <cell r="G108">
            <v>483</v>
          </cell>
          <cell r="H108">
            <v>0.9</v>
          </cell>
          <cell r="I108">
            <v>0.1</v>
          </cell>
          <cell r="J108">
            <v>26.3</v>
          </cell>
          <cell r="K108">
            <v>24.2</v>
          </cell>
          <cell r="L108">
            <v>2.1</v>
          </cell>
          <cell r="M108">
            <v>1.2</v>
          </cell>
          <cell r="N108">
            <v>24</v>
          </cell>
          <cell r="O108">
            <v>1.1000000000000001</v>
          </cell>
          <cell r="P108">
            <v>0</v>
          </cell>
          <cell r="Q108">
            <v>50</v>
          </cell>
          <cell r="R108">
            <v>0</v>
          </cell>
          <cell r="S108">
            <v>0.2</v>
          </cell>
          <cell r="T108">
            <v>12</v>
          </cell>
          <cell r="U108">
            <v>505</v>
          </cell>
          <cell r="V108">
            <v>0.05</v>
          </cell>
          <cell r="W108">
            <v>0.04</v>
          </cell>
          <cell r="X108">
            <v>3.4</v>
          </cell>
          <cell r="Y108">
            <v>0</v>
          </cell>
          <cell r="Z108">
            <v>0</v>
          </cell>
          <cell r="AA108">
            <v>18</v>
          </cell>
          <cell r="AB108">
            <v>2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#DIV/0!</v>
          </cell>
        </row>
        <row r="109">
          <cell r="A109" t="str">
            <v>B018</v>
          </cell>
          <cell r="B109" t="str">
            <v>Arveja verde, cocida, sin sal</v>
          </cell>
          <cell r="C109" t="str">
            <v>Semilla</v>
          </cell>
          <cell r="D109">
            <v>100</v>
          </cell>
          <cell r="E109">
            <v>72</v>
          </cell>
          <cell r="F109">
            <v>120</v>
          </cell>
          <cell r="G109">
            <v>508</v>
          </cell>
          <cell r="H109">
            <v>6.7</v>
          </cell>
          <cell r="I109">
            <v>0.3</v>
          </cell>
          <cell r="J109">
            <v>19.7</v>
          </cell>
          <cell r="K109">
            <v>13.7</v>
          </cell>
          <cell r="L109">
            <v>6</v>
          </cell>
          <cell r="M109">
            <v>1.3</v>
          </cell>
          <cell r="N109">
            <v>19</v>
          </cell>
          <cell r="O109">
            <v>1.5</v>
          </cell>
          <cell r="P109">
            <v>3</v>
          </cell>
          <cell r="Q109">
            <v>112</v>
          </cell>
          <cell r="R109">
            <v>2</v>
          </cell>
          <cell r="S109">
            <v>1.2</v>
          </cell>
          <cell r="T109">
            <v>39</v>
          </cell>
          <cell r="U109">
            <v>251</v>
          </cell>
          <cell r="V109">
            <v>0.26</v>
          </cell>
          <cell r="W109">
            <v>0.1</v>
          </cell>
          <cell r="X109">
            <v>1.7</v>
          </cell>
          <cell r="Y109">
            <v>63</v>
          </cell>
          <cell r="Z109">
            <v>0</v>
          </cell>
          <cell r="AA109">
            <v>14</v>
          </cell>
          <cell r="AB109">
            <v>41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#DIV/0!</v>
          </cell>
        </row>
        <row r="110">
          <cell r="A110" t="str">
            <v>B019</v>
          </cell>
          <cell r="B110" t="str">
            <v>Arveja verde, cruda</v>
          </cell>
          <cell r="C110" t="str">
            <v>Semilla</v>
          </cell>
          <cell r="D110">
            <v>40</v>
          </cell>
          <cell r="E110">
            <v>77.3</v>
          </cell>
          <cell r="F110">
            <v>99</v>
          </cell>
          <cell r="G110">
            <v>418</v>
          </cell>
          <cell r="H110">
            <v>5.9</v>
          </cell>
          <cell r="I110">
            <v>0.3</v>
          </cell>
          <cell r="J110">
            <v>15.5</v>
          </cell>
          <cell r="K110">
            <v>10.199999999999999</v>
          </cell>
          <cell r="L110">
            <v>5.3</v>
          </cell>
          <cell r="M110">
            <v>1</v>
          </cell>
          <cell r="N110">
            <v>36</v>
          </cell>
          <cell r="O110">
            <v>1.5</v>
          </cell>
          <cell r="P110">
            <v>5</v>
          </cell>
          <cell r="Q110">
            <v>110</v>
          </cell>
          <cell r="R110">
            <v>2</v>
          </cell>
          <cell r="S110">
            <v>1.2</v>
          </cell>
          <cell r="T110">
            <v>33</v>
          </cell>
          <cell r="U110">
            <v>244</v>
          </cell>
          <cell r="V110">
            <v>0.36</v>
          </cell>
          <cell r="W110">
            <v>0.12</v>
          </cell>
          <cell r="X110">
            <v>2.2000000000000002</v>
          </cell>
          <cell r="Y110">
            <v>65</v>
          </cell>
          <cell r="Z110">
            <v>0</v>
          </cell>
          <cell r="AA110">
            <v>33</v>
          </cell>
          <cell r="AB110">
            <v>51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#DIV/0!</v>
          </cell>
        </row>
        <row r="111">
          <cell r="A111" t="str">
            <v>B020</v>
          </cell>
          <cell r="B111" t="str">
            <v>Balú o chachafruto verde, crudo</v>
          </cell>
          <cell r="C111" t="str">
            <v>Semilla</v>
          </cell>
          <cell r="D111">
            <v>100</v>
          </cell>
          <cell r="E111">
            <v>80.5</v>
          </cell>
          <cell r="F111">
            <v>74</v>
          </cell>
          <cell r="G111">
            <v>315</v>
          </cell>
          <cell r="H111">
            <v>4</v>
          </cell>
          <cell r="I111">
            <v>0.1</v>
          </cell>
          <cell r="J111">
            <v>14.3</v>
          </cell>
          <cell r="K111">
            <v>0</v>
          </cell>
          <cell r="L111">
            <v>0</v>
          </cell>
          <cell r="M111">
            <v>1.1000000000000001</v>
          </cell>
          <cell r="N111">
            <v>16</v>
          </cell>
          <cell r="O111">
            <v>1.2</v>
          </cell>
          <cell r="P111">
            <v>0</v>
          </cell>
          <cell r="Q111">
            <v>78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0.09</v>
          </cell>
          <cell r="W111">
            <v>0.05</v>
          </cell>
          <cell r="X111">
            <v>0.9</v>
          </cell>
          <cell r="Y111">
            <v>0</v>
          </cell>
          <cell r="Z111">
            <v>0</v>
          </cell>
          <cell r="AA111">
            <v>15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#DIV/0!</v>
          </cell>
        </row>
        <row r="112">
          <cell r="A112" t="str">
            <v>B021</v>
          </cell>
          <cell r="B112" t="str">
            <v>Batata, sin cáscara, cruda</v>
          </cell>
          <cell r="C112" t="str">
            <v>Médula</v>
          </cell>
          <cell r="D112">
            <v>80</v>
          </cell>
          <cell r="E112">
            <v>75.8</v>
          </cell>
          <cell r="F112">
            <v>99</v>
          </cell>
          <cell r="G112">
            <v>419</v>
          </cell>
          <cell r="H112">
            <v>1.2</v>
          </cell>
          <cell r="I112">
            <v>0.1</v>
          </cell>
          <cell r="J112">
            <v>21.9</v>
          </cell>
          <cell r="K112">
            <v>19</v>
          </cell>
          <cell r="L112">
            <v>2.8</v>
          </cell>
          <cell r="M112">
            <v>1</v>
          </cell>
          <cell r="N112">
            <v>25</v>
          </cell>
          <cell r="O112">
            <v>0.4</v>
          </cell>
          <cell r="P112">
            <v>21</v>
          </cell>
          <cell r="Q112">
            <v>40</v>
          </cell>
          <cell r="R112">
            <v>2</v>
          </cell>
          <cell r="S112">
            <v>0.3</v>
          </cell>
          <cell r="T112">
            <v>17</v>
          </cell>
          <cell r="U112">
            <v>340</v>
          </cell>
          <cell r="V112">
            <v>7.0000000000000007E-2</v>
          </cell>
          <cell r="W112">
            <v>0.03</v>
          </cell>
          <cell r="X112">
            <v>0.6</v>
          </cell>
          <cell r="Y112">
            <v>13</v>
          </cell>
          <cell r="Z112">
            <v>0</v>
          </cell>
          <cell r="AA112">
            <v>20</v>
          </cell>
          <cell r="AB112">
            <v>673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#DIV/0!</v>
          </cell>
        </row>
        <row r="113">
          <cell r="A113" t="str">
            <v>B022</v>
          </cell>
          <cell r="B113" t="str">
            <v>Berenjena, con cáscara, cocida, sin sal</v>
          </cell>
          <cell r="C113" t="str">
            <v>Pulpa</v>
          </cell>
          <cell r="D113">
            <v>100</v>
          </cell>
          <cell r="E113">
            <v>91.8</v>
          </cell>
          <cell r="F113">
            <v>37</v>
          </cell>
          <cell r="G113">
            <v>155</v>
          </cell>
          <cell r="H113">
            <v>0.8</v>
          </cell>
          <cell r="I113">
            <v>0.2</v>
          </cell>
          <cell r="J113">
            <v>6.7</v>
          </cell>
          <cell r="K113">
            <v>4.2</v>
          </cell>
          <cell r="L113">
            <v>2.5</v>
          </cell>
          <cell r="M113">
            <v>0.5</v>
          </cell>
          <cell r="N113">
            <v>7</v>
          </cell>
          <cell r="O113">
            <v>0.2</v>
          </cell>
          <cell r="P113">
            <v>1</v>
          </cell>
          <cell r="Q113">
            <v>15</v>
          </cell>
          <cell r="R113">
            <v>0</v>
          </cell>
          <cell r="S113">
            <v>0.1</v>
          </cell>
          <cell r="T113">
            <v>11</v>
          </cell>
          <cell r="U113">
            <v>118</v>
          </cell>
          <cell r="V113">
            <v>0.08</v>
          </cell>
          <cell r="W113">
            <v>0.02</v>
          </cell>
          <cell r="X113">
            <v>0.6</v>
          </cell>
          <cell r="Y113">
            <v>14</v>
          </cell>
          <cell r="Z113">
            <v>0</v>
          </cell>
          <cell r="AA113">
            <v>1</v>
          </cell>
          <cell r="AB113">
            <v>6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#DIV/0!</v>
          </cell>
        </row>
        <row r="114">
          <cell r="A114" t="str">
            <v>B023</v>
          </cell>
          <cell r="B114" t="str">
            <v>Berenjena, con cáscara, cruda</v>
          </cell>
          <cell r="C114" t="str">
            <v>Pulpa</v>
          </cell>
          <cell r="D114">
            <v>75</v>
          </cell>
          <cell r="E114">
            <v>92.5</v>
          </cell>
          <cell r="F114">
            <v>35</v>
          </cell>
          <cell r="G114">
            <v>145</v>
          </cell>
          <cell r="H114">
            <v>1</v>
          </cell>
          <cell r="I114">
            <v>0.2</v>
          </cell>
          <cell r="J114">
            <v>5.7</v>
          </cell>
          <cell r="K114">
            <v>2.7</v>
          </cell>
          <cell r="L114">
            <v>3</v>
          </cell>
          <cell r="M114">
            <v>0.5</v>
          </cell>
          <cell r="N114">
            <v>10</v>
          </cell>
          <cell r="O114">
            <v>0.4</v>
          </cell>
          <cell r="P114">
            <v>2</v>
          </cell>
          <cell r="Q114">
            <v>29</v>
          </cell>
          <cell r="R114">
            <v>0</v>
          </cell>
          <cell r="S114">
            <v>0.1</v>
          </cell>
          <cell r="T114">
            <v>14</v>
          </cell>
          <cell r="U114">
            <v>227</v>
          </cell>
          <cell r="V114">
            <v>0.08</v>
          </cell>
          <cell r="W114">
            <v>0.05</v>
          </cell>
          <cell r="X114">
            <v>1</v>
          </cell>
          <cell r="Y114">
            <v>21</v>
          </cell>
          <cell r="Z114">
            <v>0</v>
          </cell>
          <cell r="AA114">
            <v>5</v>
          </cell>
          <cell r="AB114">
            <v>10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#DIV/0!</v>
          </cell>
        </row>
        <row r="115">
          <cell r="A115" t="str">
            <v>B024</v>
          </cell>
          <cell r="B115" t="str">
            <v>Berro, crudo</v>
          </cell>
          <cell r="C115" t="str">
            <v>Hojas</v>
          </cell>
          <cell r="D115">
            <v>90</v>
          </cell>
          <cell r="E115">
            <v>93.6</v>
          </cell>
          <cell r="F115">
            <v>27</v>
          </cell>
          <cell r="G115">
            <v>112</v>
          </cell>
          <cell r="H115">
            <v>1.7</v>
          </cell>
          <cell r="I115">
            <v>0.3</v>
          </cell>
          <cell r="J115">
            <v>3.3</v>
          </cell>
          <cell r="K115">
            <v>1.3</v>
          </cell>
          <cell r="L115">
            <v>2</v>
          </cell>
          <cell r="M115">
            <v>1.1000000000000001</v>
          </cell>
          <cell r="N115">
            <v>195</v>
          </cell>
          <cell r="O115">
            <v>1.6</v>
          </cell>
          <cell r="P115">
            <v>50</v>
          </cell>
          <cell r="Q115">
            <v>58</v>
          </cell>
          <cell r="R115">
            <v>0</v>
          </cell>
          <cell r="S115">
            <v>0.2</v>
          </cell>
          <cell r="T115">
            <v>19</v>
          </cell>
          <cell r="U115">
            <v>317</v>
          </cell>
          <cell r="V115">
            <v>0.08</v>
          </cell>
          <cell r="W115">
            <v>0.16</v>
          </cell>
          <cell r="X115">
            <v>0.8</v>
          </cell>
          <cell r="Y115">
            <v>80</v>
          </cell>
          <cell r="Z115">
            <v>0</v>
          </cell>
          <cell r="AA115">
            <v>70</v>
          </cell>
          <cell r="AB115">
            <v>240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#DIV/0!</v>
          </cell>
        </row>
        <row r="116">
          <cell r="A116" t="str">
            <v>B025</v>
          </cell>
          <cell r="B116" t="str">
            <v>Brócoli, crudo</v>
          </cell>
          <cell r="C116" t="str">
            <v>Flor</v>
          </cell>
          <cell r="D116">
            <v>40</v>
          </cell>
          <cell r="E116">
            <v>88.9</v>
          </cell>
          <cell r="F116">
            <v>46</v>
          </cell>
          <cell r="G116">
            <v>195</v>
          </cell>
          <cell r="H116">
            <v>3</v>
          </cell>
          <cell r="I116">
            <v>0.3</v>
          </cell>
          <cell r="J116">
            <v>6.6</v>
          </cell>
          <cell r="K116">
            <v>4</v>
          </cell>
          <cell r="L116">
            <v>2.6</v>
          </cell>
          <cell r="M116">
            <v>1.2</v>
          </cell>
          <cell r="N116">
            <v>60</v>
          </cell>
          <cell r="O116">
            <v>1.1000000000000001</v>
          </cell>
          <cell r="P116">
            <v>33</v>
          </cell>
          <cell r="Q116">
            <v>70</v>
          </cell>
          <cell r="R116">
            <v>2</v>
          </cell>
          <cell r="S116">
            <v>0.4</v>
          </cell>
          <cell r="T116">
            <v>21</v>
          </cell>
          <cell r="U116">
            <v>317</v>
          </cell>
          <cell r="V116">
            <v>7.0000000000000007E-2</v>
          </cell>
          <cell r="W116">
            <v>0.14000000000000001</v>
          </cell>
          <cell r="X116">
            <v>0.9</v>
          </cell>
          <cell r="Y116">
            <v>63</v>
          </cell>
          <cell r="Z116">
            <v>0</v>
          </cell>
          <cell r="AA116">
            <v>89</v>
          </cell>
          <cell r="AB116">
            <v>31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#DIV/0!</v>
          </cell>
        </row>
        <row r="117">
          <cell r="A117" t="str">
            <v>B026</v>
          </cell>
          <cell r="B117" t="str">
            <v>Calabaza, sin cáscara, cruda</v>
          </cell>
          <cell r="C117" t="str">
            <v>Pulpa</v>
          </cell>
          <cell r="D117">
            <v>90</v>
          </cell>
          <cell r="E117">
            <v>93.9</v>
          </cell>
          <cell r="F117">
            <v>31</v>
          </cell>
          <cell r="G117">
            <v>129</v>
          </cell>
          <cell r="H117">
            <v>0.8</v>
          </cell>
          <cell r="I117">
            <v>0.4</v>
          </cell>
          <cell r="J117">
            <v>4.5</v>
          </cell>
          <cell r="K117">
            <v>1.6</v>
          </cell>
          <cell r="L117">
            <v>2.9</v>
          </cell>
          <cell r="M117">
            <v>0.4</v>
          </cell>
          <cell r="N117">
            <v>24</v>
          </cell>
          <cell r="O117">
            <v>0.3</v>
          </cell>
          <cell r="P117">
            <v>0</v>
          </cell>
          <cell r="Q117">
            <v>16</v>
          </cell>
          <cell r="R117">
            <v>1</v>
          </cell>
          <cell r="S117">
            <v>0.2</v>
          </cell>
          <cell r="T117">
            <v>10</v>
          </cell>
          <cell r="U117">
            <v>130</v>
          </cell>
          <cell r="V117">
            <v>0.03</v>
          </cell>
          <cell r="W117">
            <v>0.03</v>
          </cell>
          <cell r="X117">
            <v>0.1</v>
          </cell>
          <cell r="Y117">
            <v>10</v>
          </cell>
          <cell r="Z117">
            <v>0</v>
          </cell>
          <cell r="AA117">
            <v>16</v>
          </cell>
          <cell r="AB117">
            <v>75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 t="e">
            <v>#DIV/0!</v>
          </cell>
        </row>
        <row r="118">
          <cell r="A118" t="str">
            <v>B027</v>
          </cell>
          <cell r="B118" t="str">
            <v>Cebolla cabezona, cruda</v>
          </cell>
          <cell r="C118" t="str">
            <v>Pulpa</v>
          </cell>
          <cell r="D118">
            <v>95</v>
          </cell>
          <cell r="E118">
            <v>90.3</v>
          </cell>
          <cell r="F118">
            <v>40</v>
          </cell>
          <cell r="G118">
            <v>171</v>
          </cell>
          <cell r="H118">
            <v>1.4</v>
          </cell>
          <cell r="I118">
            <v>0.1</v>
          </cell>
          <cell r="J118">
            <v>7.7</v>
          </cell>
          <cell r="K118">
            <v>6</v>
          </cell>
          <cell r="L118">
            <v>1.7</v>
          </cell>
          <cell r="M118">
            <v>0.5</v>
          </cell>
          <cell r="N118">
            <v>24</v>
          </cell>
          <cell r="O118">
            <v>0.3</v>
          </cell>
          <cell r="P118">
            <v>4</v>
          </cell>
          <cell r="Q118">
            <v>40</v>
          </cell>
          <cell r="R118">
            <v>3</v>
          </cell>
          <cell r="S118">
            <v>0.2</v>
          </cell>
          <cell r="T118">
            <v>7</v>
          </cell>
          <cell r="U118">
            <v>154</v>
          </cell>
          <cell r="V118">
            <v>0.04</v>
          </cell>
          <cell r="W118">
            <v>0.03</v>
          </cell>
          <cell r="X118">
            <v>0.2</v>
          </cell>
          <cell r="Y118">
            <v>18</v>
          </cell>
          <cell r="Z118">
            <v>0</v>
          </cell>
          <cell r="AA118">
            <v>10</v>
          </cell>
          <cell r="AB118">
            <v>1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 t="e">
            <v>#DIV/0!</v>
          </cell>
        </row>
        <row r="119">
          <cell r="A119" t="str">
            <v>B028</v>
          </cell>
          <cell r="B119" t="str">
            <v>Cebolla junca, hojas, cruda</v>
          </cell>
          <cell r="C119" t="str">
            <v>Hojas</v>
          </cell>
          <cell r="D119">
            <v>45</v>
          </cell>
          <cell r="E119">
            <v>90.3</v>
          </cell>
          <cell r="F119">
            <v>41</v>
          </cell>
          <cell r="G119">
            <v>172</v>
          </cell>
          <cell r="H119">
            <v>1.6</v>
          </cell>
          <cell r="I119">
            <v>0.2</v>
          </cell>
          <cell r="J119">
            <v>7.1</v>
          </cell>
          <cell r="K119">
            <v>5</v>
          </cell>
          <cell r="L119">
            <v>2.1</v>
          </cell>
          <cell r="M119">
            <v>0.8</v>
          </cell>
          <cell r="N119">
            <v>44</v>
          </cell>
          <cell r="O119">
            <v>1.5</v>
          </cell>
          <cell r="P119">
            <v>16</v>
          </cell>
          <cell r="Q119">
            <v>31</v>
          </cell>
          <cell r="R119">
            <v>0</v>
          </cell>
          <cell r="S119">
            <v>0.4</v>
          </cell>
          <cell r="T119">
            <v>20</v>
          </cell>
          <cell r="U119">
            <v>276</v>
          </cell>
          <cell r="V119">
            <v>0.06</v>
          </cell>
          <cell r="W119">
            <v>0.09</v>
          </cell>
          <cell r="X119">
            <v>0.6</v>
          </cell>
          <cell r="Y119">
            <v>64</v>
          </cell>
          <cell r="Z119">
            <v>0</v>
          </cell>
          <cell r="AA119">
            <v>15</v>
          </cell>
          <cell r="AB119">
            <v>60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#DIV/0!</v>
          </cell>
        </row>
        <row r="120">
          <cell r="A120" t="str">
            <v>B029</v>
          </cell>
          <cell r="B120" t="str">
            <v>Cebolla junca, tallos, cruda</v>
          </cell>
          <cell r="C120" t="str">
            <v>Tallos</v>
          </cell>
          <cell r="D120">
            <v>40</v>
          </cell>
          <cell r="E120">
            <v>91.4</v>
          </cell>
          <cell r="F120">
            <v>37</v>
          </cell>
          <cell r="G120">
            <v>156</v>
          </cell>
          <cell r="H120">
            <v>1.2</v>
          </cell>
          <cell r="I120">
            <v>0.1</v>
          </cell>
          <cell r="J120">
            <v>6.8</v>
          </cell>
          <cell r="K120">
            <v>4.8</v>
          </cell>
          <cell r="L120">
            <v>2</v>
          </cell>
          <cell r="M120">
            <v>0.5</v>
          </cell>
          <cell r="N120">
            <v>57</v>
          </cell>
          <cell r="O120">
            <v>0.5</v>
          </cell>
          <cell r="P120">
            <v>15</v>
          </cell>
          <cell r="Q120">
            <v>31</v>
          </cell>
          <cell r="R120">
            <v>0</v>
          </cell>
          <cell r="S120">
            <v>0.2</v>
          </cell>
          <cell r="T120">
            <v>17</v>
          </cell>
          <cell r="U120">
            <v>232</v>
          </cell>
          <cell r="V120">
            <v>0.04</v>
          </cell>
          <cell r="W120">
            <v>0.05</v>
          </cell>
          <cell r="X120">
            <v>0.3</v>
          </cell>
          <cell r="Y120">
            <v>26</v>
          </cell>
          <cell r="Z120">
            <v>0</v>
          </cell>
          <cell r="AA120">
            <v>13</v>
          </cell>
          <cell r="AB120">
            <v>200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#DIV/0!</v>
          </cell>
        </row>
        <row r="121">
          <cell r="A121" t="str">
            <v>B030</v>
          </cell>
          <cell r="B121" t="str">
            <v xml:space="preserve">Cebolla puerro, cruda </v>
          </cell>
          <cell r="C121" t="str">
            <v>Tallos</v>
          </cell>
          <cell r="D121">
            <v>95</v>
          </cell>
          <cell r="E121">
            <v>83.1</v>
          </cell>
          <cell r="F121">
            <v>69</v>
          </cell>
          <cell r="G121">
            <v>291</v>
          </cell>
          <cell r="H121">
            <v>1.6</v>
          </cell>
          <cell r="I121">
            <v>0.1</v>
          </cell>
          <cell r="J121">
            <v>14.4</v>
          </cell>
          <cell r="K121">
            <v>12.6</v>
          </cell>
          <cell r="L121">
            <v>1.8</v>
          </cell>
          <cell r="M121">
            <v>0.8</v>
          </cell>
          <cell r="N121">
            <v>58</v>
          </cell>
          <cell r="O121">
            <v>0.8</v>
          </cell>
          <cell r="P121">
            <v>20</v>
          </cell>
          <cell r="Q121">
            <v>51</v>
          </cell>
          <cell r="R121">
            <v>0</v>
          </cell>
          <cell r="S121">
            <v>0.1</v>
          </cell>
          <cell r="T121">
            <v>28</v>
          </cell>
          <cell r="U121">
            <v>180</v>
          </cell>
          <cell r="V121">
            <v>7.0000000000000007E-2</v>
          </cell>
          <cell r="W121">
            <v>0.05</v>
          </cell>
          <cell r="X121">
            <v>0.5</v>
          </cell>
          <cell r="Y121">
            <v>64</v>
          </cell>
          <cell r="Z121">
            <v>0</v>
          </cell>
          <cell r="AA121">
            <v>12</v>
          </cell>
          <cell r="AB121">
            <v>50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#DIV/0!</v>
          </cell>
        </row>
        <row r="122">
          <cell r="A122" t="str">
            <v>B031</v>
          </cell>
          <cell r="B122" t="str">
            <v>Cebolla, deshidratada</v>
          </cell>
          <cell r="C122" t="str">
            <v>Pulpa</v>
          </cell>
          <cell r="D122">
            <v>100</v>
          </cell>
          <cell r="E122">
            <v>3.9</v>
          </cell>
          <cell r="F122">
            <v>391</v>
          </cell>
          <cell r="G122">
            <v>1659</v>
          </cell>
          <cell r="H122">
            <v>8.6</v>
          </cell>
          <cell r="I122">
            <v>0.5</v>
          </cell>
          <cell r="J122">
            <v>83.6</v>
          </cell>
          <cell r="K122">
            <v>74.400000000000006</v>
          </cell>
          <cell r="L122">
            <v>9.1999999999999993</v>
          </cell>
          <cell r="M122">
            <v>3.4</v>
          </cell>
          <cell r="N122">
            <v>257</v>
          </cell>
          <cell r="O122">
            <v>1.6</v>
          </cell>
          <cell r="P122">
            <v>21</v>
          </cell>
          <cell r="Q122">
            <v>303</v>
          </cell>
          <cell r="R122">
            <v>26</v>
          </cell>
          <cell r="S122">
            <v>1.9</v>
          </cell>
          <cell r="T122">
            <v>92</v>
          </cell>
          <cell r="U122">
            <v>1622</v>
          </cell>
          <cell r="V122">
            <v>0.5</v>
          </cell>
          <cell r="W122">
            <v>0.1</v>
          </cell>
          <cell r="X122">
            <v>1</v>
          </cell>
          <cell r="Y122">
            <v>166</v>
          </cell>
          <cell r="Z122">
            <v>0</v>
          </cell>
          <cell r="AA122">
            <v>75</v>
          </cell>
          <cell r="AB122">
            <v>12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 t="e">
            <v>#DIV/0!</v>
          </cell>
        </row>
        <row r="123">
          <cell r="A123" t="str">
            <v>B032</v>
          </cell>
          <cell r="B123" t="str">
            <v xml:space="preserve">Cebolla, pasta escaldada </v>
          </cell>
          <cell r="C123">
            <v>0</v>
          </cell>
          <cell r="D123">
            <v>100</v>
          </cell>
          <cell r="E123">
            <v>79.7</v>
          </cell>
          <cell r="F123">
            <v>97</v>
          </cell>
          <cell r="G123">
            <v>408</v>
          </cell>
          <cell r="H123">
            <v>1.5</v>
          </cell>
          <cell r="I123">
            <v>3.5</v>
          </cell>
          <cell r="J123">
            <v>13.8</v>
          </cell>
          <cell r="K123">
            <v>11.5</v>
          </cell>
          <cell r="L123">
            <v>2.2999999999999998</v>
          </cell>
          <cell r="M123">
            <v>1.4</v>
          </cell>
          <cell r="N123">
            <v>31</v>
          </cell>
          <cell r="O123">
            <v>0.6</v>
          </cell>
          <cell r="P123">
            <v>369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338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1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 t="e">
            <v>#DIV/0!</v>
          </cell>
        </row>
        <row r="124">
          <cell r="A124" t="str">
            <v>B033</v>
          </cell>
          <cell r="B124" t="str">
            <v>Champiñón, crudo</v>
          </cell>
          <cell r="C124" t="str">
            <v>Sombrero y Tallo</v>
          </cell>
          <cell r="D124">
            <v>100</v>
          </cell>
          <cell r="E124">
            <v>92.4</v>
          </cell>
          <cell r="F124">
            <v>32</v>
          </cell>
          <cell r="G124">
            <v>134</v>
          </cell>
          <cell r="H124">
            <v>3.1</v>
          </cell>
          <cell r="I124">
            <v>0.6</v>
          </cell>
          <cell r="J124">
            <v>3</v>
          </cell>
          <cell r="K124">
            <v>2</v>
          </cell>
          <cell r="L124">
            <v>1</v>
          </cell>
          <cell r="M124">
            <v>0.8</v>
          </cell>
          <cell r="N124">
            <v>6</v>
          </cell>
          <cell r="O124">
            <v>0.6</v>
          </cell>
          <cell r="P124">
            <v>5</v>
          </cell>
          <cell r="Q124">
            <v>80</v>
          </cell>
          <cell r="R124">
            <v>3</v>
          </cell>
          <cell r="S124">
            <v>0.5</v>
          </cell>
          <cell r="T124">
            <v>9</v>
          </cell>
          <cell r="U124">
            <v>318</v>
          </cell>
          <cell r="V124">
            <v>0.09</v>
          </cell>
          <cell r="W124">
            <v>0.4</v>
          </cell>
          <cell r="X124">
            <v>3.9</v>
          </cell>
          <cell r="Y124">
            <v>17</v>
          </cell>
          <cell r="Z124">
            <v>0.04</v>
          </cell>
          <cell r="AA124">
            <v>2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 t="e">
            <v>#DIV/0!</v>
          </cell>
        </row>
        <row r="125">
          <cell r="A125" t="str">
            <v>B034</v>
          </cell>
          <cell r="B125" t="str">
            <v>Champiñón, en conserva</v>
          </cell>
          <cell r="C125" t="str">
            <v>Sombrero y Tallo</v>
          </cell>
          <cell r="D125">
            <v>100</v>
          </cell>
          <cell r="E125">
            <v>90</v>
          </cell>
          <cell r="F125">
            <v>43</v>
          </cell>
          <cell r="G125">
            <v>180</v>
          </cell>
          <cell r="H125">
            <v>1.9</v>
          </cell>
          <cell r="I125">
            <v>0.4</v>
          </cell>
          <cell r="J125">
            <v>6.6</v>
          </cell>
          <cell r="K125">
            <v>4.0999999999999996</v>
          </cell>
          <cell r="L125">
            <v>2.5</v>
          </cell>
          <cell r="M125">
            <v>1.1000000000000001</v>
          </cell>
          <cell r="N125">
            <v>11</v>
          </cell>
          <cell r="O125">
            <v>0.8</v>
          </cell>
          <cell r="P125">
            <v>425</v>
          </cell>
          <cell r="Q125">
            <v>65</v>
          </cell>
          <cell r="R125">
            <v>2</v>
          </cell>
          <cell r="S125">
            <v>0.7</v>
          </cell>
          <cell r="T125">
            <v>15</v>
          </cell>
          <cell r="U125">
            <v>123</v>
          </cell>
          <cell r="V125">
            <v>0.09</v>
          </cell>
          <cell r="W125">
            <v>0.09</v>
          </cell>
          <cell r="X125">
            <v>1.4</v>
          </cell>
          <cell r="Y125">
            <v>12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 t="e">
            <v>#DIV/0!</v>
          </cell>
        </row>
        <row r="126">
          <cell r="A126" t="str">
            <v>B035</v>
          </cell>
          <cell r="B126" t="str">
            <v>Cilantro, crudo</v>
          </cell>
          <cell r="C126" t="str">
            <v>Hojas</v>
          </cell>
          <cell r="D126">
            <v>90</v>
          </cell>
          <cell r="E126">
            <v>89</v>
          </cell>
          <cell r="F126">
            <v>44</v>
          </cell>
          <cell r="G126">
            <v>184</v>
          </cell>
          <cell r="H126">
            <v>2.2999999999999998</v>
          </cell>
          <cell r="I126">
            <v>0.6</v>
          </cell>
          <cell r="J126">
            <v>5.9</v>
          </cell>
          <cell r="K126">
            <v>3.1</v>
          </cell>
          <cell r="L126">
            <v>2.8</v>
          </cell>
          <cell r="M126">
            <v>2.2000000000000002</v>
          </cell>
          <cell r="N126">
            <v>82</v>
          </cell>
          <cell r="O126">
            <v>1.8</v>
          </cell>
          <cell r="P126">
            <v>46</v>
          </cell>
          <cell r="Q126">
            <v>60</v>
          </cell>
          <cell r="R126">
            <v>0</v>
          </cell>
          <cell r="S126">
            <v>0.5</v>
          </cell>
          <cell r="T126">
            <v>26</v>
          </cell>
          <cell r="U126">
            <v>521</v>
          </cell>
          <cell r="V126">
            <v>0.26</v>
          </cell>
          <cell r="W126">
            <v>0.21</v>
          </cell>
          <cell r="X126">
            <v>1.5</v>
          </cell>
          <cell r="Y126">
            <v>62</v>
          </cell>
          <cell r="Z126">
            <v>0</v>
          </cell>
          <cell r="AA126">
            <v>68</v>
          </cell>
          <cell r="AB126">
            <v>390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 t="e">
            <v>#DIV/0!</v>
          </cell>
        </row>
        <row r="127">
          <cell r="A127" t="str">
            <v>B036</v>
          </cell>
          <cell r="B127" t="str">
            <v xml:space="preserve">Col o repollitas de bruselas, cruda </v>
          </cell>
          <cell r="C127" t="str">
            <v>Flor</v>
          </cell>
          <cell r="D127">
            <v>80</v>
          </cell>
          <cell r="E127">
            <v>85.8</v>
          </cell>
          <cell r="F127">
            <v>60</v>
          </cell>
          <cell r="G127">
            <v>254</v>
          </cell>
          <cell r="H127">
            <v>3.4</v>
          </cell>
          <cell r="I127">
            <v>0.3</v>
          </cell>
          <cell r="J127">
            <v>9.1</v>
          </cell>
          <cell r="K127">
            <v>5.3</v>
          </cell>
          <cell r="L127">
            <v>3.8</v>
          </cell>
          <cell r="M127">
            <v>1.4</v>
          </cell>
          <cell r="N127">
            <v>42</v>
          </cell>
          <cell r="O127">
            <v>1.4</v>
          </cell>
          <cell r="P127">
            <v>25</v>
          </cell>
          <cell r="Q127">
            <v>71</v>
          </cell>
          <cell r="R127">
            <v>10</v>
          </cell>
          <cell r="S127">
            <v>0.4</v>
          </cell>
          <cell r="T127">
            <v>23</v>
          </cell>
          <cell r="U127">
            <v>389</v>
          </cell>
          <cell r="V127">
            <v>0.14000000000000001</v>
          </cell>
          <cell r="W127">
            <v>0.13</v>
          </cell>
          <cell r="X127">
            <v>0.7</v>
          </cell>
          <cell r="Y127">
            <v>61</v>
          </cell>
          <cell r="Z127">
            <v>0</v>
          </cell>
          <cell r="AA127">
            <v>94</v>
          </cell>
          <cell r="AB127">
            <v>43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 t="e">
            <v>#DIV/0!</v>
          </cell>
        </row>
        <row r="128">
          <cell r="A128" t="str">
            <v>B037</v>
          </cell>
          <cell r="B128" t="str">
            <v>Col silvestre, cruda</v>
          </cell>
          <cell r="C128" t="str">
            <v>Flor</v>
          </cell>
          <cell r="D128">
            <v>60</v>
          </cell>
          <cell r="E128">
            <v>86.7</v>
          </cell>
          <cell r="F128">
            <v>50</v>
          </cell>
          <cell r="G128">
            <v>210</v>
          </cell>
          <cell r="H128">
            <v>2.5</v>
          </cell>
          <cell r="I128">
            <v>0.5</v>
          </cell>
          <cell r="J128">
            <v>8.4</v>
          </cell>
          <cell r="K128">
            <v>7.6</v>
          </cell>
          <cell r="L128">
            <v>0.8</v>
          </cell>
          <cell r="M128">
            <v>1.9</v>
          </cell>
          <cell r="N128">
            <v>60</v>
          </cell>
          <cell r="O128">
            <v>1.2</v>
          </cell>
          <cell r="P128">
            <v>0</v>
          </cell>
          <cell r="Q128">
            <v>43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0.13</v>
          </cell>
          <cell r="W128">
            <v>0.06</v>
          </cell>
          <cell r="X128">
            <v>1</v>
          </cell>
          <cell r="Y128">
            <v>0</v>
          </cell>
          <cell r="Z128">
            <v>0</v>
          </cell>
          <cell r="AA128">
            <v>125</v>
          </cell>
          <cell r="AB128">
            <v>65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#DIV/0!</v>
          </cell>
        </row>
        <row r="129">
          <cell r="A129" t="str">
            <v>B038</v>
          </cell>
          <cell r="B129" t="str">
            <v>Coliflor, cocido sin sal</v>
          </cell>
          <cell r="C129" t="str">
            <v>Flor</v>
          </cell>
          <cell r="D129">
            <v>100</v>
          </cell>
          <cell r="E129">
            <v>90.6</v>
          </cell>
          <cell r="F129">
            <v>41</v>
          </cell>
          <cell r="G129">
            <v>173</v>
          </cell>
          <cell r="H129">
            <v>1.9</v>
          </cell>
          <cell r="I129">
            <v>0.2</v>
          </cell>
          <cell r="J129">
            <v>6.7</v>
          </cell>
          <cell r="K129">
            <v>4.2</v>
          </cell>
          <cell r="L129">
            <v>2.4</v>
          </cell>
          <cell r="M129">
            <v>0.6</v>
          </cell>
          <cell r="N129">
            <v>16</v>
          </cell>
          <cell r="O129">
            <v>0.3</v>
          </cell>
          <cell r="P129">
            <v>3</v>
          </cell>
          <cell r="Q129">
            <v>49</v>
          </cell>
          <cell r="R129">
            <v>0</v>
          </cell>
          <cell r="S129">
            <v>0.3</v>
          </cell>
          <cell r="T129">
            <v>10</v>
          </cell>
          <cell r="U129">
            <v>87</v>
          </cell>
          <cell r="V129">
            <v>0.04</v>
          </cell>
          <cell r="W129">
            <v>0.03</v>
          </cell>
          <cell r="X129">
            <v>0.9</v>
          </cell>
          <cell r="Y129">
            <v>36</v>
          </cell>
          <cell r="Z129">
            <v>0</v>
          </cell>
          <cell r="AA129">
            <v>18</v>
          </cell>
          <cell r="AB129">
            <v>1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#DIV/0!</v>
          </cell>
        </row>
        <row r="130">
          <cell r="A130" t="str">
            <v>B039</v>
          </cell>
          <cell r="B130" t="str">
            <v>Coliflor, crudo</v>
          </cell>
          <cell r="C130" t="str">
            <v>Flor</v>
          </cell>
          <cell r="D130">
            <v>80</v>
          </cell>
          <cell r="E130">
            <v>91.7</v>
          </cell>
          <cell r="F130">
            <v>36</v>
          </cell>
          <cell r="G130">
            <v>152</v>
          </cell>
          <cell r="H130">
            <v>1.9</v>
          </cell>
          <cell r="I130">
            <v>0.1</v>
          </cell>
          <cell r="J130">
            <v>5.7</v>
          </cell>
          <cell r="K130">
            <v>3.3</v>
          </cell>
          <cell r="L130">
            <v>2.4</v>
          </cell>
          <cell r="M130">
            <v>0.6</v>
          </cell>
          <cell r="N130">
            <v>25</v>
          </cell>
          <cell r="O130">
            <v>0.7</v>
          </cell>
          <cell r="P130">
            <v>41</v>
          </cell>
          <cell r="Q130">
            <v>57</v>
          </cell>
          <cell r="R130">
            <v>0</v>
          </cell>
          <cell r="S130">
            <v>0.3</v>
          </cell>
          <cell r="T130">
            <v>12</v>
          </cell>
          <cell r="U130">
            <v>310</v>
          </cell>
          <cell r="V130">
            <v>0.03</v>
          </cell>
          <cell r="W130">
            <v>0.08</v>
          </cell>
          <cell r="X130">
            <v>0.5</v>
          </cell>
          <cell r="Y130">
            <v>57</v>
          </cell>
          <cell r="Z130">
            <v>0</v>
          </cell>
          <cell r="AA130">
            <v>55</v>
          </cell>
          <cell r="AB130">
            <v>15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 t="e">
            <v>#DIV/0!</v>
          </cell>
        </row>
        <row r="131">
          <cell r="A131" t="str">
            <v>B040</v>
          </cell>
          <cell r="B131" t="str">
            <v>Colinabo, sin cáscara, crudo</v>
          </cell>
          <cell r="C131" t="str">
            <v>Raíz</v>
          </cell>
          <cell r="D131">
            <v>60</v>
          </cell>
          <cell r="E131">
            <v>91.6</v>
          </cell>
          <cell r="F131">
            <v>35</v>
          </cell>
          <cell r="G131">
            <v>149</v>
          </cell>
          <cell r="H131">
            <v>1.7</v>
          </cell>
          <cell r="I131">
            <v>0.1</v>
          </cell>
          <cell r="J131">
            <v>5.7</v>
          </cell>
          <cell r="K131">
            <v>3.3</v>
          </cell>
          <cell r="L131">
            <v>2.4</v>
          </cell>
          <cell r="M131">
            <v>0.9</v>
          </cell>
          <cell r="N131">
            <v>48</v>
          </cell>
          <cell r="O131">
            <v>0.4</v>
          </cell>
          <cell r="P131">
            <v>13</v>
          </cell>
          <cell r="Q131">
            <v>46</v>
          </cell>
          <cell r="R131">
            <v>0</v>
          </cell>
          <cell r="S131">
            <v>0.2</v>
          </cell>
          <cell r="T131">
            <v>19</v>
          </cell>
          <cell r="U131">
            <v>333</v>
          </cell>
          <cell r="V131">
            <v>0.06</v>
          </cell>
          <cell r="W131">
            <v>0.03</v>
          </cell>
          <cell r="X131">
            <v>0.5</v>
          </cell>
          <cell r="Y131">
            <v>21</v>
          </cell>
          <cell r="Z131">
            <v>0</v>
          </cell>
          <cell r="AA131">
            <v>60</v>
          </cell>
          <cell r="AB131">
            <v>1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 t="e">
            <v>#DIV/0!</v>
          </cell>
        </row>
        <row r="132">
          <cell r="A132" t="str">
            <v>B041</v>
          </cell>
          <cell r="B132" t="str">
            <v xml:space="preserve">Espárrago, cocido, sin sal </v>
          </cell>
          <cell r="C132" t="str">
            <v>Tallos</v>
          </cell>
          <cell r="D132">
            <v>100</v>
          </cell>
          <cell r="E132">
            <v>92</v>
          </cell>
          <cell r="F132">
            <v>35</v>
          </cell>
          <cell r="G132">
            <v>146</v>
          </cell>
          <cell r="H132">
            <v>2.6</v>
          </cell>
          <cell r="I132">
            <v>0.3</v>
          </cell>
          <cell r="J132">
            <v>4.4000000000000004</v>
          </cell>
          <cell r="K132">
            <v>2.4</v>
          </cell>
          <cell r="L132">
            <v>2</v>
          </cell>
          <cell r="M132">
            <v>0.7</v>
          </cell>
          <cell r="N132">
            <v>23</v>
          </cell>
          <cell r="O132">
            <v>0.9</v>
          </cell>
          <cell r="P132">
            <v>14</v>
          </cell>
          <cell r="Q132">
            <v>54</v>
          </cell>
          <cell r="R132">
            <v>0</v>
          </cell>
          <cell r="S132">
            <v>0.6</v>
          </cell>
          <cell r="T132">
            <v>14</v>
          </cell>
          <cell r="U132">
            <v>224</v>
          </cell>
          <cell r="V132">
            <v>0.16</v>
          </cell>
          <cell r="W132">
            <v>0.14000000000000001</v>
          </cell>
          <cell r="X132">
            <v>1.1000000000000001</v>
          </cell>
          <cell r="Y132">
            <v>149</v>
          </cell>
          <cell r="Z132">
            <v>0</v>
          </cell>
          <cell r="AA132">
            <v>8</v>
          </cell>
          <cell r="AB132">
            <v>56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 t="e">
            <v>#DIV/0!</v>
          </cell>
        </row>
        <row r="133">
          <cell r="A133" t="str">
            <v>B042</v>
          </cell>
          <cell r="B133" t="str">
            <v>Espárrago, crudo</v>
          </cell>
          <cell r="C133" t="str">
            <v>Tallos</v>
          </cell>
          <cell r="D133">
            <v>95</v>
          </cell>
          <cell r="E133">
            <v>92.7</v>
          </cell>
          <cell r="F133">
            <v>32</v>
          </cell>
          <cell r="G133">
            <v>133</v>
          </cell>
          <cell r="H133">
            <v>2</v>
          </cell>
          <cell r="I133">
            <v>0.2</v>
          </cell>
          <cell r="J133">
            <v>4.4000000000000004</v>
          </cell>
          <cell r="K133">
            <v>2.2999999999999998</v>
          </cell>
          <cell r="L133">
            <v>2.1</v>
          </cell>
          <cell r="M133">
            <v>0.7</v>
          </cell>
          <cell r="N133">
            <v>25</v>
          </cell>
          <cell r="O133">
            <v>1.7</v>
          </cell>
          <cell r="P133">
            <v>2</v>
          </cell>
          <cell r="Q133">
            <v>47</v>
          </cell>
          <cell r="R133">
            <v>8</v>
          </cell>
          <cell r="S133">
            <v>0.5</v>
          </cell>
          <cell r="T133">
            <v>14</v>
          </cell>
          <cell r="U133">
            <v>202</v>
          </cell>
          <cell r="V133">
            <v>0.15</v>
          </cell>
          <cell r="W133">
            <v>0.14000000000000001</v>
          </cell>
          <cell r="X133">
            <v>0.9</v>
          </cell>
          <cell r="Y133">
            <v>113</v>
          </cell>
          <cell r="Z133">
            <v>0</v>
          </cell>
          <cell r="AA133">
            <v>18</v>
          </cell>
          <cell r="AB133">
            <v>38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 t="e">
            <v>#DIV/0!</v>
          </cell>
        </row>
        <row r="134">
          <cell r="A134" t="str">
            <v>B043</v>
          </cell>
          <cell r="B134" t="str">
            <v>Espinaca, cocida, sin sal</v>
          </cell>
          <cell r="C134" t="str">
            <v>Hojas</v>
          </cell>
          <cell r="D134">
            <v>100</v>
          </cell>
          <cell r="E134">
            <v>91.1</v>
          </cell>
          <cell r="F134">
            <v>35</v>
          </cell>
          <cell r="G134">
            <v>146</v>
          </cell>
          <cell r="H134">
            <v>2.9</v>
          </cell>
          <cell r="I134">
            <v>0.1</v>
          </cell>
          <cell r="J134">
            <v>4.0999999999999996</v>
          </cell>
          <cell r="K134">
            <v>1.5</v>
          </cell>
          <cell r="L134">
            <v>2.6</v>
          </cell>
          <cell r="M134">
            <v>1.7</v>
          </cell>
          <cell r="N134">
            <v>132</v>
          </cell>
          <cell r="O134">
            <v>1.9</v>
          </cell>
          <cell r="P134">
            <v>67</v>
          </cell>
          <cell r="Q134">
            <v>54</v>
          </cell>
          <cell r="R134">
            <v>8.8000000000000007</v>
          </cell>
          <cell r="S134">
            <v>0.7</v>
          </cell>
          <cell r="T134">
            <v>41</v>
          </cell>
          <cell r="U134">
            <v>427</v>
          </cell>
          <cell r="V134">
            <v>0.1</v>
          </cell>
          <cell r="W134">
            <v>0.2</v>
          </cell>
          <cell r="X134">
            <v>0.9</v>
          </cell>
          <cell r="Y134">
            <v>146</v>
          </cell>
          <cell r="Z134">
            <v>0</v>
          </cell>
          <cell r="AA134">
            <v>14</v>
          </cell>
          <cell r="AB134">
            <v>479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 t="e">
            <v>#DIV/0!</v>
          </cell>
        </row>
        <row r="135">
          <cell r="A135" t="str">
            <v>B044</v>
          </cell>
          <cell r="B135" t="str">
            <v>Espinaca, cruda</v>
          </cell>
          <cell r="C135" t="str">
            <v>Hojas</v>
          </cell>
          <cell r="D135">
            <v>60</v>
          </cell>
          <cell r="E135">
            <v>91.4</v>
          </cell>
          <cell r="F135">
            <v>34</v>
          </cell>
          <cell r="G135">
            <v>142</v>
          </cell>
          <cell r="H135">
            <v>2.9</v>
          </cell>
          <cell r="I135">
            <v>0.2</v>
          </cell>
          <cell r="J135">
            <v>3.8</v>
          </cell>
          <cell r="K135">
            <v>1.1000000000000001</v>
          </cell>
          <cell r="L135">
            <v>2.6</v>
          </cell>
          <cell r="M135">
            <v>1.7</v>
          </cell>
          <cell r="N135">
            <v>123</v>
          </cell>
          <cell r="O135">
            <v>2.4</v>
          </cell>
          <cell r="P135">
            <v>66</v>
          </cell>
          <cell r="Q135">
            <v>42</v>
          </cell>
          <cell r="R135">
            <v>1</v>
          </cell>
          <cell r="S135">
            <v>0.5</v>
          </cell>
          <cell r="T135">
            <v>79</v>
          </cell>
          <cell r="U135">
            <v>474</v>
          </cell>
          <cell r="V135">
            <v>0.08</v>
          </cell>
          <cell r="W135">
            <v>0.19</v>
          </cell>
          <cell r="X135">
            <v>0.7</v>
          </cell>
          <cell r="Y135">
            <v>194</v>
          </cell>
          <cell r="Z135">
            <v>0</v>
          </cell>
          <cell r="AA135">
            <v>26</v>
          </cell>
          <cell r="AB135">
            <v>533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 t="e">
            <v>#DIV/0!</v>
          </cell>
        </row>
        <row r="136">
          <cell r="A136" t="str">
            <v>B045</v>
          </cell>
          <cell r="B136" t="str">
            <v>Fríjol verde, cocido con sal</v>
          </cell>
          <cell r="C136" t="str">
            <v>Semilla</v>
          </cell>
          <cell r="D136">
            <v>100</v>
          </cell>
          <cell r="E136">
            <v>63</v>
          </cell>
          <cell r="F136">
            <v>147</v>
          </cell>
          <cell r="G136">
            <v>624</v>
          </cell>
          <cell r="H136">
            <v>9.3000000000000007</v>
          </cell>
          <cell r="I136">
            <v>0.4</v>
          </cell>
          <cell r="J136">
            <v>25.5</v>
          </cell>
          <cell r="K136">
            <v>23.3</v>
          </cell>
          <cell r="L136">
            <v>2.2000000000000002</v>
          </cell>
          <cell r="M136">
            <v>1.8</v>
          </cell>
          <cell r="N136">
            <v>31</v>
          </cell>
          <cell r="O136">
            <v>1.9</v>
          </cell>
          <cell r="P136">
            <v>216</v>
          </cell>
          <cell r="Q136">
            <v>185</v>
          </cell>
          <cell r="R136">
            <v>0</v>
          </cell>
          <cell r="S136">
            <v>1.3</v>
          </cell>
          <cell r="T136">
            <v>48</v>
          </cell>
          <cell r="U136">
            <v>486</v>
          </cell>
          <cell r="V136">
            <v>0.53</v>
          </cell>
          <cell r="W136">
            <v>0.11</v>
          </cell>
          <cell r="X136">
            <v>1.6</v>
          </cell>
          <cell r="Y136">
            <v>0</v>
          </cell>
          <cell r="Z136">
            <v>0</v>
          </cell>
          <cell r="AA136">
            <v>7</v>
          </cell>
          <cell r="AB136">
            <v>3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 t="e">
            <v>#DIV/0!</v>
          </cell>
        </row>
        <row r="137">
          <cell r="A137" t="str">
            <v>B046</v>
          </cell>
          <cell r="B137" t="str">
            <v>Fríjol verde, crudo</v>
          </cell>
          <cell r="C137" t="str">
            <v>Semilla</v>
          </cell>
          <cell r="D137">
            <v>50</v>
          </cell>
          <cell r="E137">
            <v>58.2</v>
          </cell>
          <cell r="F137">
            <v>166</v>
          </cell>
          <cell r="G137">
            <v>702</v>
          </cell>
          <cell r="H137">
            <v>10.5</v>
          </cell>
          <cell r="I137">
            <v>0.4</v>
          </cell>
          <cell r="J137">
            <v>29</v>
          </cell>
          <cell r="K137">
            <v>27</v>
          </cell>
          <cell r="L137">
            <v>2</v>
          </cell>
          <cell r="M137">
            <v>1.9</v>
          </cell>
          <cell r="N137">
            <v>67</v>
          </cell>
          <cell r="O137">
            <v>3.3</v>
          </cell>
          <cell r="P137">
            <v>0</v>
          </cell>
          <cell r="Q137">
            <v>220</v>
          </cell>
          <cell r="R137">
            <v>0</v>
          </cell>
          <cell r="S137">
            <v>0</v>
          </cell>
          <cell r="T137">
            <v>0</v>
          </cell>
          <cell r="U137">
            <v>756</v>
          </cell>
          <cell r="V137">
            <v>0.39</v>
          </cell>
          <cell r="W137">
            <v>0.08</v>
          </cell>
          <cell r="X137">
            <v>1.4</v>
          </cell>
          <cell r="Y137">
            <v>0</v>
          </cell>
          <cell r="Z137">
            <v>0</v>
          </cell>
          <cell r="AA137">
            <v>16</v>
          </cell>
          <cell r="AB137">
            <v>4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 t="e">
            <v>#DIV/0!</v>
          </cell>
        </row>
        <row r="138">
          <cell r="A138" t="str">
            <v>B047</v>
          </cell>
          <cell r="B138" t="str">
            <v>Guascas, crudas</v>
          </cell>
          <cell r="C138" t="str">
            <v>Hojas</v>
          </cell>
          <cell r="D138">
            <v>35</v>
          </cell>
          <cell r="E138">
            <v>86.1</v>
          </cell>
          <cell r="F138">
            <v>50</v>
          </cell>
          <cell r="G138">
            <v>214</v>
          </cell>
          <cell r="H138">
            <v>3.2</v>
          </cell>
          <cell r="I138">
            <v>0.5</v>
          </cell>
          <cell r="J138">
            <v>8.3000000000000007</v>
          </cell>
          <cell r="K138">
            <v>0</v>
          </cell>
          <cell r="L138">
            <v>0</v>
          </cell>
          <cell r="M138">
            <v>1.9</v>
          </cell>
          <cell r="N138">
            <v>245</v>
          </cell>
          <cell r="O138">
            <v>7.1</v>
          </cell>
          <cell r="P138">
            <v>0</v>
          </cell>
          <cell r="Q138">
            <v>45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0.11</v>
          </cell>
          <cell r="W138">
            <v>0.27</v>
          </cell>
          <cell r="X138">
            <v>2.1</v>
          </cell>
          <cell r="Y138">
            <v>0</v>
          </cell>
          <cell r="Z138">
            <v>0</v>
          </cell>
          <cell r="AA138">
            <v>30</v>
          </cell>
          <cell r="AB138">
            <v>320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 t="e">
            <v>#DIV/0!</v>
          </cell>
        </row>
        <row r="139">
          <cell r="A139" t="str">
            <v>B048</v>
          </cell>
          <cell r="B139" t="str">
            <v>Guatila, sin cáscara, cruda</v>
          </cell>
          <cell r="C139" t="str">
            <v>Pulpa</v>
          </cell>
          <cell r="D139">
            <v>65</v>
          </cell>
          <cell r="E139">
            <v>93.5</v>
          </cell>
          <cell r="F139">
            <v>27</v>
          </cell>
          <cell r="G139">
            <v>115</v>
          </cell>
          <cell r="H139">
            <v>0.8</v>
          </cell>
          <cell r="I139">
            <v>0</v>
          </cell>
          <cell r="J139">
            <v>5.2</v>
          </cell>
          <cell r="K139">
            <v>3.5</v>
          </cell>
          <cell r="L139">
            <v>1.7</v>
          </cell>
          <cell r="M139">
            <v>0.5</v>
          </cell>
          <cell r="N139">
            <v>15</v>
          </cell>
          <cell r="O139">
            <v>0.4</v>
          </cell>
          <cell r="P139">
            <v>2</v>
          </cell>
          <cell r="Q139">
            <v>23</v>
          </cell>
          <cell r="R139">
            <v>0</v>
          </cell>
          <cell r="S139">
            <v>0.7</v>
          </cell>
          <cell r="T139">
            <v>12</v>
          </cell>
          <cell r="U139">
            <v>125</v>
          </cell>
          <cell r="V139">
            <v>0.03</v>
          </cell>
          <cell r="W139">
            <v>0.04</v>
          </cell>
          <cell r="X139">
            <v>0.6</v>
          </cell>
          <cell r="Y139">
            <v>93</v>
          </cell>
          <cell r="Z139">
            <v>0</v>
          </cell>
          <cell r="AA139">
            <v>15</v>
          </cell>
          <cell r="AB139">
            <v>4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 t="e">
            <v>#DIV/0!</v>
          </cell>
        </row>
        <row r="140">
          <cell r="A140" t="str">
            <v>B049</v>
          </cell>
          <cell r="B140" t="str">
            <v>Guisantes dulces, crudos</v>
          </cell>
          <cell r="C140" t="str">
            <v>Semilla</v>
          </cell>
          <cell r="D140">
            <v>95</v>
          </cell>
          <cell r="E140">
            <v>86.2</v>
          </cell>
          <cell r="F140">
            <v>53</v>
          </cell>
          <cell r="G140">
            <v>226</v>
          </cell>
          <cell r="H140">
            <v>2.6</v>
          </cell>
          <cell r="I140">
            <v>0.1</v>
          </cell>
          <cell r="J140">
            <v>10.5</v>
          </cell>
          <cell r="K140">
            <v>0</v>
          </cell>
          <cell r="L140">
            <v>0</v>
          </cell>
          <cell r="M140">
            <v>0.6</v>
          </cell>
          <cell r="N140">
            <v>44</v>
          </cell>
          <cell r="O140">
            <v>0.8</v>
          </cell>
          <cell r="P140">
            <v>4</v>
          </cell>
          <cell r="Q140">
            <v>54</v>
          </cell>
          <cell r="R140">
            <v>0</v>
          </cell>
          <cell r="S140">
            <v>0.6</v>
          </cell>
          <cell r="T140">
            <v>25</v>
          </cell>
          <cell r="U140">
            <v>150</v>
          </cell>
          <cell r="V140">
            <v>0.17</v>
          </cell>
          <cell r="W140">
            <v>0.1</v>
          </cell>
          <cell r="X140">
            <v>0.8</v>
          </cell>
          <cell r="Y140">
            <v>7</v>
          </cell>
          <cell r="Z140">
            <v>0</v>
          </cell>
          <cell r="AA140">
            <v>30</v>
          </cell>
          <cell r="AB140">
            <v>33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 t="e">
            <v>#DIV/0!</v>
          </cell>
        </row>
        <row r="141">
          <cell r="A141" t="str">
            <v>B050</v>
          </cell>
          <cell r="B141" t="str">
            <v>Haba verde, cruda</v>
          </cell>
          <cell r="C141" t="str">
            <v>Semilla</v>
          </cell>
          <cell r="D141">
            <v>60</v>
          </cell>
          <cell r="E141">
            <v>65.7</v>
          </cell>
          <cell r="F141">
            <v>144</v>
          </cell>
          <cell r="G141">
            <v>607</v>
          </cell>
          <cell r="H141">
            <v>9.9</v>
          </cell>
          <cell r="I141">
            <v>0.6</v>
          </cell>
          <cell r="J141">
            <v>22.5</v>
          </cell>
          <cell r="K141">
            <v>18.3</v>
          </cell>
          <cell r="L141">
            <v>4.2</v>
          </cell>
          <cell r="M141">
            <v>1.3</v>
          </cell>
          <cell r="N141">
            <v>33</v>
          </cell>
          <cell r="O141">
            <v>2</v>
          </cell>
          <cell r="P141">
            <v>26</v>
          </cell>
          <cell r="Q141">
            <v>143</v>
          </cell>
          <cell r="R141">
            <v>4</v>
          </cell>
          <cell r="S141">
            <v>0.6</v>
          </cell>
          <cell r="T141">
            <v>33</v>
          </cell>
          <cell r="U141">
            <v>386</v>
          </cell>
          <cell r="V141">
            <v>0.28999999999999998</v>
          </cell>
          <cell r="W141">
            <v>0.15</v>
          </cell>
          <cell r="X141">
            <v>1.6</v>
          </cell>
          <cell r="Y141">
            <v>96</v>
          </cell>
          <cell r="Z141">
            <v>0</v>
          </cell>
          <cell r="AA141">
            <v>32</v>
          </cell>
          <cell r="AB141">
            <v>19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 t="e">
            <v>#DIV/0!</v>
          </cell>
        </row>
        <row r="142">
          <cell r="A142" t="str">
            <v>B051</v>
          </cell>
          <cell r="B142" t="str">
            <v>Habichuela, cocida, sin sal</v>
          </cell>
          <cell r="C142" t="str">
            <v>Pulpa</v>
          </cell>
          <cell r="D142">
            <v>100</v>
          </cell>
          <cell r="E142">
            <v>92.7</v>
          </cell>
          <cell r="F142">
            <v>32</v>
          </cell>
          <cell r="G142">
            <v>135</v>
          </cell>
          <cell r="H142">
            <v>1.6</v>
          </cell>
          <cell r="I142">
            <v>0.1</v>
          </cell>
          <cell r="J142">
            <v>4.8</v>
          </cell>
          <cell r="K142">
            <v>2</v>
          </cell>
          <cell r="L142">
            <v>2.8</v>
          </cell>
          <cell r="M142">
            <v>0.8</v>
          </cell>
          <cell r="N142">
            <v>46</v>
          </cell>
          <cell r="O142">
            <v>0.6</v>
          </cell>
          <cell r="P142">
            <v>1</v>
          </cell>
          <cell r="Q142">
            <v>30</v>
          </cell>
          <cell r="R142">
            <v>3.8</v>
          </cell>
          <cell r="S142">
            <v>0.2</v>
          </cell>
          <cell r="T142">
            <v>18</v>
          </cell>
          <cell r="U142">
            <v>149</v>
          </cell>
          <cell r="V142">
            <v>7.0000000000000007E-2</v>
          </cell>
          <cell r="W142">
            <v>0.1</v>
          </cell>
          <cell r="X142">
            <v>0.4</v>
          </cell>
          <cell r="Y142">
            <v>33</v>
          </cell>
          <cell r="Z142">
            <v>0</v>
          </cell>
          <cell r="AA142">
            <v>8</v>
          </cell>
          <cell r="AB142">
            <v>37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 t="e">
            <v>#DIV/0!</v>
          </cell>
        </row>
        <row r="143">
          <cell r="A143" t="str">
            <v>B052</v>
          </cell>
          <cell r="B143" t="str">
            <v>Habichuela, cruda</v>
          </cell>
          <cell r="C143" t="str">
            <v>Pulpa</v>
          </cell>
          <cell r="D143">
            <v>90</v>
          </cell>
          <cell r="E143">
            <v>90</v>
          </cell>
          <cell r="F143">
            <v>43</v>
          </cell>
          <cell r="G143">
            <v>182</v>
          </cell>
          <cell r="H143">
            <v>2.1</v>
          </cell>
          <cell r="I143">
            <v>0</v>
          </cell>
          <cell r="J143">
            <v>7.2</v>
          </cell>
          <cell r="K143">
            <v>4.2</v>
          </cell>
          <cell r="L143">
            <v>3</v>
          </cell>
          <cell r="M143">
            <v>0.7</v>
          </cell>
          <cell r="N143">
            <v>40</v>
          </cell>
          <cell r="O143">
            <v>1</v>
          </cell>
          <cell r="P143">
            <v>6</v>
          </cell>
          <cell r="Q143">
            <v>39</v>
          </cell>
          <cell r="R143">
            <v>1</v>
          </cell>
          <cell r="S143">
            <v>0.2</v>
          </cell>
          <cell r="T143">
            <v>22</v>
          </cell>
          <cell r="U143">
            <v>209</v>
          </cell>
          <cell r="V143">
            <v>0.06</v>
          </cell>
          <cell r="W143">
            <v>0.1</v>
          </cell>
          <cell r="X143">
            <v>0.7</v>
          </cell>
          <cell r="Y143">
            <v>34</v>
          </cell>
          <cell r="Z143">
            <v>0</v>
          </cell>
          <cell r="AA143">
            <v>10</v>
          </cell>
          <cell r="AB143">
            <v>33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 t="e">
            <v>#DIV/0!</v>
          </cell>
        </row>
        <row r="144">
          <cell r="A144" t="str">
            <v>B053</v>
          </cell>
          <cell r="B144" t="str">
            <v>Harina de Ahuyama, cruda</v>
          </cell>
          <cell r="C144">
            <v>0</v>
          </cell>
          <cell r="D144">
            <v>100</v>
          </cell>
          <cell r="E144">
            <v>6.1</v>
          </cell>
          <cell r="F144">
            <v>357</v>
          </cell>
          <cell r="G144">
            <v>1513</v>
          </cell>
          <cell r="H144">
            <v>6.6</v>
          </cell>
          <cell r="I144">
            <v>2.5</v>
          </cell>
          <cell r="J144">
            <v>77</v>
          </cell>
          <cell r="K144">
            <v>0</v>
          </cell>
          <cell r="L144">
            <v>0</v>
          </cell>
          <cell r="M144">
            <v>7.9</v>
          </cell>
          <cell r="N144">
            <v>186</v>
          </cell>
          <cell r="O144">
            <v>2</v>
          </cell>
          <cell r="P144">
            <v>0</v>
          </cell>
          <cell r="Q144">
            <v>402</v>
          </cell>
          <cell r="R144">
            <v>0</v>
          </cell>
          <cell r="S144">
            <v>0</v>
          </cell>
          <cell r="T144">
            <v>13</v>
          </cell>
          <cell r="U144">
            <v>0</v>
          </cell>
          <cell r="V144">
            <v>0.21</v>
          </cell>
          <cell r="W144">
            <v>0.79</v>
          </cell>
          <cell r="X144">
            <v>8.1999999999999993</v>
          </cell>
          <cell r="Y144">
            <v>0</v>
          </cell>
          <cell r="Z144">
            <v>0</v>
          </cell>
          <cell r="AA144">
            <v>0</v>
          </cell>
          <cell r="AB144">
            <v>1300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 t="e">
            <v>#DIV/0!</v>
          </cell>
        </row>
        <row r="145">
          <cell r="A145" t="str">
            <v>B054</v>
          </cell>
          <cell r="B145" t="str">
            <v>Harina de arracacha, cruda</v>
          </cell>
          <cell r="C145">
            <v>0</v>
          </cell>
          <cell r="D145">
            <v>100</v>
          </cell>
          <cell r="E145">
            <v>8</v>
          </cell>
          <cell r="F145">
            <v>368</v>
          </cell>
          <cell r="G145">
            <v>1564</v>
          </cell>
          <cell r="H145">
            <v>0.6</v>
          </cell>
          <cell r="I145">
            <v>0.8</v>
          </cell>
          <cell r="J145">
            <v>89.7</v>
          </cell>
          <cell r="K145">
            <v>0</v>
          </cell>
          <cell r="L145">
            <v>0</v>
          </cell>
          <cell r="M145">
            <v>0.9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10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 t="e">
            <v>#DIV/0!</v>
          </cell>
        </row>
        <row r="146">
          <cell r="A146" t="str">
            <v>B055</v>
          </cell>
          <cell r="B146" t="str">
            <v>Harina de papa común, cruda</v>
          </cell>
          <cell r="C146">
            <v>0</v>
          </cell>
          <cell r="D146">
            <v>100</v>
          </cell>
          <cell r="E146">
            <v>6.5</v>
          </cell>
          <cell r="F146">
            <v>369</v>
          </cell>
          <cell r="G146">
            <v>1567</v>
          </cell>
          <cell r="H146">
            <v>7.2</v>
          </cell>
          <cell r="I146">
            <v>0.4</v>
          </cell>
          <cell r="J146">
            <v>83.6</v>
          </cell>
          <cell r="K146">
            <v>82.3</v>
          </cell>
          <cell r="L146">
            <v>1.3</v>
          </cell>
          <cell r="M146">
            <v>2.2999999999999998</v>
          </cell>
          <cell r="N146">
            <v>65</v>
          </cell>
          <cell r="O146">
            <v>1.4</v>
          </cell>
          <cell r="P146">
            <v>55</v>
          </cell>
          <cell r="Q146">
            <v>167</v>
          </cell>
          <cell r="R146">
            <v>13</v>
          </cell>
          <cell r="S146">
            <v>0.5</v>
          </cell>
          <cell r="T146">
            <v>65</v>
          </cell>
          <cell r="U146">
            <v>1001</v>
          </cell>
          <cell r="V146">
            <v>0.23</v>
          </cell>
          <cell r="W146">
            <v>0.05</v>
          </cell>
          <cell r="X146">
            <v>3.5</v>
          </cell>
          <cell r="Y146">
            <v>25</v>
          </cell>
          <cell r="Z146">
            <v>0</v>
          </cell>
          <cell r="AA146">
            <v>4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 t="e">
            <v>#DIV/0!</v>
          </cell>
        </row>
        <row r="147">
          <cell r="A147" t="str">
            <v>B056</v>
          </cell>
          <cell r="B147" t="str">
            <v>Harina de papa criolla, cruda</v>
          </cell>
          <cell r="C147">
            <v>0</v>
          </cell>
          <cell r="D147">
            <v>100</v>
          </cell>
          <cell r="E147">
            <v>6.6</v>
          </cell>
          <cell r="F147">
            <v>361</v>
          </cell>
          <cell r="G147">
            <v>1533</v>
          </cell>
          <cell r="H147">
            <v>4.5999999999999996</v>
          </cell>
          <cell r="I147">
            <v>0.1</v>
          </cell>
          <cell r="J147">
            <v>85.3</v>
          </cell>
          <cell r="K147">
            <v>0</v>
          </cell>
          <cell r="L147">
            <v>0</v>
          </cell>
          <cell r="M147">
            <v>3.4</v>
          </cell>
          <cell r="N147">
            <v>6</v>
          </cell>
          <cell r="O147">
            <v>5.8</v>
          </cell>
          <cell r="P147">
            <v>22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 t="e">
            <v>#DIV/0!</v>
          </cell>
        </row>
        <row r="148">
          <cell r="A148" t="str">
            <v>B057</v>
          </cell>
          <cell r="B148" t="str">
            <v>Harina de plátano, cruda</v>
          </cell>
          <cell r="C148">
            <v>0</v>
          </cell>
          <cell r="D148">
            <v>100</v>
          </cell>
          <cell r="E148">
            <v>13.9</v>
          </cell>
          <cell r="F148">
            <v>340</v>
          </cell>
          <cell r="G148">
            <v>1445</v>
          </cell>
          <cell r="H148">
            <v>3.3</v>
          </cell>
          <cell r="I148">
            <v>0.3</v>
          </cell>
          <cell r="J148">
            <v>80.5</v>
          </cell>
          <cell r="K148">
            <v>79.599999999999994</v>
          </cell>
          <cell r="L148">
            <v>0.9</v>
          </cell>
          <cell r="M148">
            <v>1.9</v>
          </cell>
          <cell r="N148">
            <v>11</v>
          </cell>
          <cell r="O148">
            <v>1.2</v>
          </cell>
          <cell r="P148">
            <v>0</v>
          </cell>
          <cell r="Q148">
            <v>65</v>
          </cell>
          <cell r="R148">
            <v>0</v>
          </cell>
          <cell r="S148">
            <v>0.6</v>
          </cell>
          <cell r="T148">
            <v>209</v>
          </cell>
          <cell r="U148">
            <v>0</v>
          </cell>
          <cell r="V148">
            <v>7.0000000000000007E-2</v>
          </cell>
          <cell r="W148">
            <v>0.04</v>
          </cell>
          <cell r="X148">
            <v>1</v>
          </cell>
          <cell r="Y148">
            <v>0</v>
          </cell>
          <cell r="Z148">
            <v>0</v>
          </cell>
          <cell r="AA148">
            <v>2</v>
          </cell>
          <cell r="AB148">
            <v>12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 t="e">
            <v>#DIV/0!</v>
          </cell>
        </row>
        <row r="149">
          <cell r="A149" t="str">
            <v>B058</v>
          </cell>
          <cell r="B149" t="str">
            <v>Harina de yuca, cruda</v>
          </cell>
          <cell r="C149">
            <v>0</v>
          </cell>
          <cell r="D149">
            <v>100</v>
          </cell>
          <cell r="E149">
            <v>12</v>
          </cell>
          <cell r="F149">
            <v>351</v>
          </cell>
          <cell r="G149">
            <v>1492</v>
          </cell>
          <cell r="H149">
            <v>1.1000000000000001</v>
          </cell>
          <cell r="I149">
            <v>0.3</v>
          </cell>
          <cell r="J149">
            <v>85.9</v>
          </cell>
          <cell r="K149">
            <v>85.7</v>
          </cell>
          <cell r="L149">
            <v>0.3</v>
          </cell>
          <cell r="M149">
            <v>0.7</v>
          </cell>
          <cell r="N149">
            <v>53</v>
          </cell>
          <cell r="O149">
            <v>1.1000000000000001</v>
          </cell>
          <cell r="P149">
            <v>1</v>
          </cell>
          <cell r="Q149">
            <v>28</v>
          </cell>
          <cell r="R149">
            <v>0</v>
          </cell>
          <cell r="S149">
            <v>0.4</v>
          </cell>
          <cell r="T149">
            <v>37</v>
          </cell>
          <cell r="U149">
            <v>340</v>
          </cell>
          <cell r="V149">
            <v>0.06</v>
          </cell>
          <cell r="W149">
            <v>0.08</v>
          </cell>
          <cell r="X149">
            <v>0.8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 t="e">
            <v>#DIV/0!</v>
          </cell>
        </row>
        <row r="150">
          <cell r="A150" t="str">
            <v>B059</v>
          </cell>
          <cell r="B150" t="str">
            <v>Lechuga común, cruda</v>
          </cell>
          <cell r="C150" t="str">
            <v>Hojas</v>
          </cell>
          <cell r="D150">
            <v>55</v>
          </cell>
          <cell r="E150">
            <v>96</v>
          </cell>
          <cell r="F150">
            <v>18</v>
          </cell>
          <cell r="G150">
            <v>74</v>
          </cell>
          <cell r="H150">
            <v>0.8</v>
          </cell>
          <cell r="I150">
            <v>0.1</v>
          </cell>
          <cell r="J150">
            <v>2.6</v>
          </cell>
          <cell r="K150">
            <v>0.9</v>
          </cell>
          <cell r="L150">
            <v>1.7</v>
          </cell>
          <cell r="M150">
            <v>0.5</v>
          </cell>
          <cell r="N150">
            <v>21</v>
          </cell>
          <cell r="O150">
            <v>0.9</v>
          </cell>
          <cell r="P150">
            <v>6</v>
          </cell>
          <cell r="Q150">
            <v>27</v>
          </cell>
          <cell r="R150">
            <v>2</v>
          </cell>
          <cell r="S150">
            <v>0.3</v>
          </cell>
          <cell r="T150">
            <v>6</v>
          </cell>
          <cell r="U150">
            <v>143</v>
          </cell>
          <cell r="V150">
            <v>0.06</v>
          </cell>
          <cell r="W150">
            <v>0.04</v>
          </cell>
          <cell r="X150">
            <v>0.4</v>
          </cell>
          <cell r="Y150">
            <v>53</v>
          </cell>
          <cell r="Z150">
            <v>0</v>
          </cell>
          <cell r="AA150">
            <v>3</v>
          </cell>
          <cell r="AB150">
            <v>10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 t="e">
            <v>#DIV/0!</v>
          </cell>
        </row>
        <row r="151">
          <cell r="A151" t="str">
            <v>B060</v>
          </cell>
          <cell r="B151" t="str">
            <v>Lechuga, romana, cruda</v>
          </cell>
          <cell r="C151" t="str">
            <v>Hojas</v>
          </cell>
          <cell r="D151">
            <v>55</v>
          </cell>
          <cell r="E151">
            <v>94.8</v>
          </cell>
          <cell r="F151">
            <v>23</v>
          </cell>
          <cell r="G151">
            <v>95</v>
          </cell>
          <cell r="H151">
            <v>1.1000000000000001</v>
          </cell>
          <cell r="I151">
            <v>0.1</v>
          </cell>
          <cell r="J151">
            <v>3.3</v>
          </cell>
          <cell r="K151">
            <v>1.2</v>
          </cell>
          <cell r="L151">
            <v>2.1</v>
          </cell>
          <cell r="M151">
            <v>0.7</v>
          </cell>
          <cell r="N151">
            <v>30</v>
          </cell>
          <cell r="O151">
            <v>1</v>
          </cell>
          <cell r="P151">
            <v>8</v>
          </cell>
          <cell r="Q151">
            <v>30</v>
          </cell>
          <cell r="R151">
            <v>2</v>
          </cell>
          <cell r="S151">
            <v>0.2</v>
          </cell>
          <cell r="T151">
            <v>14</v>
          </cell>
          <cell r="U151">
            <v>247</v>
          </cell>
          <cell r="V151">
            <v>7.0000000000000007E-2</v>
          </cell>
          <cell r="W151">
            <v>7.0000000000000007E-2</v>
          </cell>
          <cell r="X151">
            <v>0.3</v>
          </cell>
          <cell r="Y151">
            <v>136</v>
          </cell>
          <cell r="Z151">
            <v>0</v>
          </cell>
          <cell r="AA151">
            <v>6</v>
          </cell>
          <cell r="AB151">
            <v>290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 t="e">
            <v>#DIV/0!</v>
          </cell>
        </row>
        <row r="152">
          <cell r="A152" t="str">
            <v>B061</v>
          </cell>
          <cell r="B152" t="str">
            <v>Nabo, sin cáscara, crudo</v>
          </cell>
          <cell r="C152" t="str">
            <v>Raíz</v>
          </cell>
          <cell r="D152">
            <v>80</v>
          </cell>
          <cell r="E152">
            <v>92.6</v>
          </cell>
          <cell r="F152">
            <v>30</v>
          </cell>
          <cell r="G152">
            <v>125</v>
          </cell>
          <cell r="H152">
            <v>0.7</v>
          </cell>
          <cell r="I152">
            <v>0</v>
          </cell>
          <cell r="J152">
            <v>5.9</v>
          </cell>
          <cell r="K152">
            <v>4.3</v>
          </cell>
          <cell r="L152">
            <v>1.6</v>
          </cell>
          <cell r="M152">
            <v>0.8</v>
          </cell>
          <cell r="N152">
            <v>41</v>
          </cell>
          <cell r="O152">
            <v>0.5</v>
          </cell>
          <cell r="P152">
            <v>65</v>
          </cell>
          <cell r="Q152">
            <v>29</v>
          </cell>
          <cell r="R152">
            <v>20</v>
          </cell>
          <cell r="S152">
            <v>0.2</v>
          </cell>
          <cell r="T152">
            <v>11</v>
          </cell>
          <cell r="U152">
            <v>216</v>
          </cell>
          <cell r="V152">
            <v>0.04</v>
          </cell>
          <cell r="W152">
            <v>0.03</v>
          </cell>
          <cell r="X152">
            <v>0.4</v>
          </cell>
          <cell r="Y152">
            <v>15</v>
          </cell>
          <cell r="Z152">
            <v>0</v>
          </cell>
          <cell r="AA152">
            <v>20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 t="e">
            <v>#DIV/0!</v>
          </cell>
        </row>
        <row r="153">
          <cell r="A153" t="str">
            <v>B062</v>
          </cell>
          <cell r="B153" t="str">
            <v>Ocra, cruda</v>
          </cell>
          <cell r="C153" t="str">
            <v>Pulpa</v>
          </cell>
          <cell r="D153">
            <v>0</v>
          </cell>
          <cell r="E153">
            <v>89.8</v>
          </cell>
          <cell r="F153">
            <v>45</v>
          </cell>
          <cell r="G153">
            <v>188</v>
          </cell>
          <cell r="H153">
            <v>1.9</v>
          </cell>
          <cell r="I153">
            <v>0.2</v>
          </cell>
          <cell r="J153">
            <v>7.2</v>
          </cell>
          <cell r="K153">
            <v>4</v>
          </cell>
          <cell r="L153">
            <v>3.2</v>
          </cell>
          <cell r="M153">
            <v>0.9</v>
          </cell>
          <cell r="N153">
            <v>82</v>
          </cell>
          <cell r="O153">
            <v>0.6</v>
          </cell>
          <cell r="P153">
            <v>7</v>
          </cell>
          <cell r="Q153">
            <v>61</v>
          </cell>
          <cell r="R153">
            <v>0</v>
          </cell>
          <cell r="S153">
            <v>0.6</v>
          </cell>
          <cell r="T153">
            <v>57</v>
          </cell>
          <cell r="U153">
            <v>300</v>
          </cell>
          <cell r="V153">
            <v>0.2</v>
          </cell>
          <cell r="W153">
            <v>0.06</v>
          </cell>
          <cell r="X153">
            <v>1</v>
          </cell>
          <cell r="Y153">
            <v>72</v>
          </cell>
          <cell r="Z153">
            <v>0</v>
          </cell>
          <cell r="AA153">
            <v>22</v>
          </cell>
          <cell r="AB153">
            <v>47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 t="e">
            <v>#DIV/0!</v>
          </cell>
        </row>
        <row r="154">
          <cell r="A154" t="str">
            <v>B063</v>
          </cell>
          <cell r="B154" t="str">
            <v>Palmito, crudo</v>
          </cell>
          <cell r="C154" t="str">
            <v>Tallos</v>
          </cell>
          <cell r="D154">
            <v>95</v>
          </cell>
          <cell r="E154">
            <v>82.8</v>
          </cell>
          <cell r="F154">
            <v>67</v>
          </cell>
          <cell r="G154">
            <v>283</v>
          </cell>
          <cell r="H154">
            <v>1.6</v>
          </cell>
          <cell r="I154">
            <v>0.2</v>
          </cell>
          <cell r="J154">
            <v>13.9</v>
          </cell>
          <cell r="K154">
            <v>12.4</v>
          </cell>
          <cell r="L154">
            <v>1.5</v>
          </cell>
          <cell r="M154">
            <v>1.5</v>
          </cell>
          <cell r="N154">
            <v>40</v>
          </cell>
          <cell r="O154">
            <v>1.7</v>
          </cell>
          <cell r="P154">
            <v>14</v>
          </cell>
          <cell r="Q154">
            <v>101</v>
          </cell>
          <cell r="R154">
            <v>0</v>
          </cell>
          <cell r="S154">
            <v>3.7</v>
          </cell>
          <cell r="T154">
            <v>10</v>
          </cell>
          <cell r="U154">
            <v>1806</v>
          </cell>
          <cell r="V154">
            <v>0.06</v>
          </cell>
          <cell r="W154">
            <v>0.06</v>
          </cell>
          <cell r="X154">
            <v>1.1000000000000001</v>
          </cell>
          <cell r="Y154">
            <v>24</v>
          </cell>
          <cell r="Z154">
            <v>0</v>
          </cell>
          <cell r="AA154">
            <v>11</v>
          </cell>
          <cell r="AB154">
            <v>30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 t="e">
            <v>#DIV/0!</v>
          </cell>
        </row>
        <row r="155">
          <cell r="A155" t="str">
            <v>B064</v>
          </cell>
          <cell r="B155" t="str">
            <v>Papa, variedad cerosa, sabanera, con cáscara, cocida, sin sal</v>
          </cell>
          <cell r="C155" t="str">
            <v>Médula y corteza</v>
          </cell>
          <cell r="D155">
            <v>100</v>
          </cell>
          <cell r="E155">
            <v>75.400000000000006</v>
          </cell>
          <cell r="F155">
            <v>99</v>
          </cell>
          <cell r="G155">
            <v>418</v>
          </cell>
          <cell r="H155">
            <v>2.2999999999999998</v>
          </cell>
          <cell r="I155">
            <v>0.1</v>
          </cell>
          <cell r="J155">
            <v>21</v>
          </cell>
          <cell r="K155">
            <v>18.7</v>
          </cell>
          <cell r="L155">
            <v>2.2999999999999998</v>
          </cell>
          <cell r="M155">
            <v>1.2</v>
          </cell>
          <cell r="N155">
            <v>8</v>
          </cell>
          <cell r="O155">
            <v>0.8</v>
          </cell>
          <cell r="P155">
            <v>9</v>
          </cell>
          <cell r="Q155">
            <v>49</v>
          </cell>
          <cell r="R155">
            <v>3.5</v>
          </cell>
          <cell r="S155">
            <v>0.3</v>
          </cell>
          <cell r="T155">
            <v>28</v>
          </cell>
          <cell r="U155">
            <v>415</v>
          </cell>
          <cell r="V155">
            <v>0.09</v>
          </cell>
          <cell r="W155">
            <v>0.06</v>
          </cell>
          <cell r="X155">
            <v>1.3</v>
          </cell>
          <cell r="Y155">
            <v>11</v>
          </cell>
          <cell r="Z155">
            <v>0</v>
          </cell>
          <cell r="AA155">
            <v>14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 t="e">
            <v>#DIV/0!</v>
          </cell>
        </row>
        <row r="156">
          <cell r="A156" t="str">
            <v>B065</v>
          </cell>
          <cell r="B156" t="str">
            <v>Papa, variedad cerosa, sabanera, con cáscara, cruda</v>
          </cell>
          <cell r="C156" t="str">
            <v>Médula y corteza</v>
          </cell>
          <cell r="D156">
            <v>100</v>
          </cell>
          <cell r="E156">
            <v>79.7</v>
          </cell>
          <cell r="F156">
            <v>80</v>
          </cell>
          <cell r="G156">
            <v>341</v>
          </cell>
          <cell r="H156">
            <v>2.2000000000000002</v>
          </cell>
          <cell r="I156">
            <v>0.1</v>
          </cell>
          <cell r="J156">
            <v>16.899999999999999</v>
          </cell>
          <cell r="K156">
            <v>15.3</v>
          </cell>
          <cell r="L156">
            <v>1.6</v>
          </cell>
          <cell r="M156">
            <v>1.1000000000000001</v>
          </cell>
          <cell r="N156">
            <v>12</v>
          </cell>
          <cell r="O156">
            <v>0.8</v>
          </cell>
          <cell r="P156">
            <v>6</v>
          </cell>
          <cell r="Q156">
            <v>58</v>
          </cell>
          <cell r="R156">
            <v>0</v>
          </cell>
          <cell r="S156">
            <v>0.3</v>
          </cell>
          <cell r="T156">
            <v>23</v>
          </cell>
          <cell r="U156">
            <v>422</v>
          </cell>
          <cell r="V156">
            <v>0.08</v>
          </cell>
          <cell r="W156">
            <v>0.03</v>
          </cell>
          <cell r="X156">
            <v>1.1000000000000001</v>
          </cell>
          <cell r="Y156">
            <v>16</v>
          </cell>
          <cell r="Z156">
            <v>0</v>
          </cell>
          <cell r="AA156">
            <v>20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 t="e">
            <v>#DIV/0!</v>
          </cell>
        </row>
        <row r="157">
          <cell r="A157" t="str">
            <v>B066</v>
          </cell>
          <cell r="B157" t="str">
            <v>Papa, variedad cerosa, sabanera, con cáscara, frita, sin sal</v>
          </cell>
          <cell r="C157" t="str">
            <v>Médula</v>
          </cell>
          <cell r="D157">
            <v>100</v>
          </cell>
          <cell r="E157">
            <v>36.5</v>
          </cell>
          <cell r="F157">
            <v>274</v>
          </cell>
          <cell r="G157">
            <v>1156</v>
          </cell>
          <cell r="H157">
            <v>5.9</v>
          </cell>
          <cell r="I157">
            <v>5.6</v>
          </cell>
          <cell r="J157">
            <v>49.9</v>
          </cell>
          <cell r="K157">
            <v>0</v>
          </cell>
          <cell r="L157">
            <v>0</v>
          </cell>
          <cell r="M157">
            <v>2.1</v>
          </cell>
          <cell r="N157">
            <v>14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0.6</v>
          </cell>
          <cell r="T157">
            <v>36</v>
          </cell>
          <cell r="U157">
            <v>741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 t="e">
            <v>#DIV/0!</v>
          </cell>
        </row>
        <row r="158">
          <cell r="A158" t="str">
            <v>B067</v>
          </cell>
          <cell r="B158" t="str">
            <v>Papa, variedad cerosa, sabanera, sin cáscara, cocida, sin sal</v>
          </cell>
          <cell r="C158" t="str">
            <v>Médula</v>
          </cell>
          <cell r="D158">
            <v>100</v>
          </cell>
          <cell r="E158">
            <v>75.7</v>
          </cell>
          <cell r="F158">
            <v>98</v>
          </cell>
          <cell r="G158">
            <v>416</v>
          </cell>
          <cell r="H158">
            <v>2.1</v>
          </cell>
          <cell r="I158">
            <v>0.1</v>
          </cell>
          <cell r="J158">
            <v>21.4</v>
          </cell>
          <cell r="K158">
            <v>19.7</v>
          </cell>
          <cell r="L158">
            <v>1.7</v>
          </cell>
          <cell r="M158">
            <v>0.7</v>
          </cell>
          <cell r="N158">
            <v>7</v>
          </cell>
          <cell r="O158">
            <v>0.8</v>
          </cell>
          <cell r="P158">
            <v>6</v>
          </cell>
          <cell r="Q158">
            <v>49</v>
          </cell>
          <cell r="R158">
            <v>3</v>
          </cell>
          <cell r="S158">
            <v>0.3</v>
          </cell>
          <cell r="T158">
            <v>20</v>
          </cell>
          <cell r="U158">
            <v>355</v>
          </cell>
          <cell r="V158">
            <v>0.1</v>
          </cell>
          <cell r="W158">
            <v>0.02</v>
          </cell>
          <cell r="X158">
            <v>1.3</v>
          </cell>
          <cell r="Y158">
            <v>9</v>
          </cell>
          <cell r="Z158">
            <v>0</v>
          </cell>
          <cell r="AA158">
            <v>6</v>
          </cell>
          <cell r="AB158">
            <v>2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 t="e">
            <v>#DIV/0!</v>
          </cell>
        </row>
        <row r="159">
          <cell r="A159" t="str">
            <v>B068</v>
          </cell>
          <cell r="B159" t="str">
            <v>Papa, variedad cerosa, sabanera, sin cáscara, cruda</v>
          </cell>
          <cell r="C159" t="str">
            <v>Médula</v>
          </cell>
          <cell r="D159">
            <v>80</v>
          </cell>
          <cell r="E159">
            <v>81.7</v>
          </cell>
          <cell r="F159">
            <v>74</v>
          </cell>
          <cell r="G159">
            <v>313</v>
          </cell>
          <cell r="H159">
            <v>1.9</v>
          </cell>
          <cell r="I159">
            <v>0.1</v>
          </cell>
          <cell r="J159">
            <v>15.3</v>
          </cell>
          <cell r="K159">
            <v>13.3</v>
          </cell>
          <cell r="L159">
            <v>2.1</v>
          </cell>
          <cell r="M159">
            <v>1</v>
          </cell>
          <cell r="N159">
            <v>14</v>
          </cell>
          <cell r="O159">
            <v>0.3</v>
          </cell>
          <cell r="P159">
            <v>11</v>
          </cell>
          <cell r="Q159">
            <v>57</v>
          </cell>
          <cell r="R159">
            <v>3</v>
          </cell>
          <cell r="S159">
            <v>0.2</v>
          </cell>
          <cell r="T159">
            <v>22</v>
          </cell>
          <cell r="U159">
            <v>321</v>
          </cell>
          <cell r="V159">
            <v>0.08</v>
          </cell>
          <cell r="W159">
            <v>0.02</v>
          </cell>
          <cell r="X159">
            <v>0.9</v>
          </cell>
          <cell r="Y159">
            <v>16</v>
          </cell>
          <cell r="Z159">
            <v>0</v>
          </cell>
          <cell r="AA159">
            <v>16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 t="e">
            <v>#DIV/0!</v>
          </cell>
        </row>
        <row r="160">
          <cell r="A160" t="str">
            <v>B069</v>
          </cell>
          <cell r="B160" t="str">
            <v>Papa, variedad cerosa, sabanera, sin cáscara, frita, tipo francesa, sin sal</v>
          </cell>
          <cell r="C160" t="str">
            <v>Médula</v>
          </cell>
          <cell r="D160">
            <v>100</v>
          </cell>
          <cell r="E160">
            <v>41.1</v>
          </cell>
          <cell r="F160">
            <v>313</v>
          </cell>
          <cell r="G160">
            <v>1310</v>
          </cell>
          <cell r="H160">
            <v>3.4</v>
          </cell>
          <cell r="I160">
            <v>15.5</v>
          </cell>
          <cell r="J160">
            <v>38.200000000000003</v>
          </cell>
          <cell r="K160">
            <v>34.5</v>
          </cell>
          <cell r="L160">
            <v>3.7</v>
          </cell>
          <cell r="M160">
            <v>1.8</v>
          </cell>
          <cell r="N160">
            <v>16</v>
          </cell>
          <cell r="O160">
            <v>0.7</v>
          </cell>
          <cell r="P160">
            <v>25</v>
          </cell>
          <cell r="Q160">
            <v>75</v>
          </cell>
          <cell r="R160">
            <v>1</v>
          </cell>
          <cell r="S160">
            <v>0.6</v>
          </cell>
          <cell r="T160">
            <v>40</v>
          </cell>
          <cell r="U160">
            <v>696</v>
          </cell>
          <cell r="V160">
            <v>0.17</v>
          </cell>
          <cell r="W160">
            <v>0.04</v>
          </cell>
          <cell r="X160">
            <v>2.9</v>
          </cell>
          <cell r="Y160">
            <v>30</v>
          </cell>
          <cell r="Z160">
            <v>0</v>
          </cell>
          <cell r="AA160">
            <v>4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 t="e">
            <v>#DIV/0!</v>
          </cell>
        </row>
        <row r="161">
          <cell r="A161" t="str">
            <v>B070</v>
          </cell>
          <cell r="B161" t="str">
            <v>Papa, variedad harinosa, criolla, con cáscara, cocida, sin sal</v>
          </cell>
          <cell r="C161" t="str">
            <v>Médula y corteza</v>
          </cell>
          <cell r="D161">
            <v>100</v>
          </cell>
          <cell r="E161">
            <v>79.400000000000006</v>
          </cell>
          <cell r="F161">
            <v>85</v>
          </cell>
          <cell r="G161">
            <v>358</v>
          </cell>
          <cell r="H161">
            <v>1.4</v>
          </cell>
          <cell r="I161">
            <v>0</v>
          </cell>
          <cell r="J161">
            <v>18.100000000000001</v>
          </cell>
          <cell r="K161">
            <v>15.2</v>
          </cell>
          <cell r="L161">
            <v>3</v>
          </cell>
          <cell r="M161">
            <v>1</v>
          </cell>
          <cell r="N161">
            <v>4</v>
          </cell>
          <cell r="O161">
            <v>0.5</v>
          </cell>
          <cell r="P161">
            <v>2</v>
          </cell>
          <cell r="Q161">
            <v>41</v>
          </cell>
          <cell r="R161">
            <v>0</v>
          </cell>
          <cell r="S161">
            <v>0.4</v>
          </cell>
          <cell r="T161">
            <v>21</v>
          </cell>
          <cell r="U161">
            <v>482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 t="e">
            <v>#DIV/0!</v>
          </cell>
        </row>
        <row r="162">
          <cell r="A162" t="str">
            <v>B071</v>
          </cell>
          <cell r="B162" t="str">
            <v>Papa variedad harinosa, criolla, con cáscara, cruda</v>
          </cell>
          <cell r="C162" t="str">
            <v>Médula y corteza</v>
          </cell>
          <cell r="D162">
            <v>100</v>
          </cell>
          <cell r="E162">
            <v>75.400000000000006</v>
          </cell>
          <cell r="F162">
            <v>96</v>
          </cell>
          <cell r="G162">
            <v>406</v>
          </cell>
          <cell r="H162">
            <v>2.2000000000000002</v>
          </cell>
          <cell r="I162">
            <v>0.1</v>
          </cell>
          <cell r="J162">
            <v>21.1</v>
          </cell>
          <cell r="K162">
            <v>20.5</v>
          </cell>
          <cell r="L162">
            <v>0.6</v>
          </cell>
          <cell r="M162">
            <v>1.2</v>
          </cell>
          <cell r="N162">
            <v>11</v>
          </cell>
          <cell r="O162">
            <v>1</v>
          </cell>
          <cell r="P162">
            <v>18</v>
          </cell>
          <cell r="Q162">
            <v>36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0.11</v>
          </cell>
          <cell r="W162">
            <v>0.03</v>
          </cell>
          <cell r="X162">
            <v>2.4</v>
          </cell>
          <cell r="Y162">
            <v>0</v>
          </cell>
          <cell r="Z162">
            <v>0</v>
          </cell>
          <cell r="AA162">
            <v>32</v>
          </cell>
          <cell r="AB162">
            <v>2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 t="e">
            <v>#DIV/0!</v>
          </cell>
        </row>
        <row r="163">
          <cell r="A163" t="str">
            <v>B072</v>
          </cell>
          <cell r="B163" t="str">
            <v>Papa, variedad harinosa, criolla, sin cáscara, cruda</v>
          </cell>
          <cell r="C163" t="str">
            <v>Médula</v>
          </cell>
          <cell r="D163">
            <v>92</v>
          </cell>
          <cell r="E163">
            <v>73.2</v>
          </cell>
          <cell r="F163">
            <v>106</v>
          </cell>
          <cell r="G163">
            <v>448</v>
          </cell>
          <cell r="H163">
            <v>2</v>
          </cell>
          <cell r="I163">
            <v>0.4</v>
          </cell>
          <cell r="J163">
            <v>23.3</v>
          </cell>
          <cell r="K163">
            <v>22.9</v>
          </cell>
          <cell r="L163">
            <v>0.4</v>
          </cell>
          <cell r="M163">
            <v>1.1000000000000001</v>
          </cell>
          <cell r="N163">
            <v>6</v>
          </cell>
          <cell r="O163">
            <v>0.4</v>
          </cell>
          <cell r="P163">
            <v>0</v>
          </cell>
          <cell r="Q163">
            <v>52</v>
          </cell>
          <cell r="R163">
            <v>0</v>
          </cell>
          <cell r="S163">
            <v>0.3</v>
          </cell>
          <cell r="T163">
            <v>0</v>
          </cell>
          <cell r="U163">
            <v>0</v>
          </cell>
          <cell r="V163">
            <v>0.08</v>
          </cell>
          <cell r="W163">
            <v>0.06</v>
          </cell>
          <cell r="X163">
            <v>1.8</v>
          </cell>
          <cell r="Y163">
            <v>0</v>
          </cell>
          <cell r="Z163">
            <v>0</v>
          </cell>
          <cell r="AA163">
            <v>9</v>
          </cell>
          <cell r="AB163">
            <v>2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 t="e">
            <v>#DIV/0!</v>
          </cell>
        </row>
        <row r="164">
          <cell r="A164" t="str">
            <v>B073</v>
          </cell>
          <cell r="B164" t="str">
            <v>Papa, variedad harinosa, pastusa, con cáscara, cocida, sin sal</v>
          </cell>
          <cell r="C164" t="str">
            <v>Médula y corteza</v>
          </cell>
          <cell r="D164">
            <v>100</v>
          </cell>
          <cell r="E164">
            <v>78.900000000000006</v>
          </cell>
          <cell r="F164">
            <v>85</v>
          </cell>
          <cell r="G164">
            <v>359</v>
          </cell>
          <cell r="H164">
            <v>2.4</v>
          </cell>
          <cell r="I164">
            <v>0.1</v>
          </cell>
          <cell r="J164">
            <v>17.2</v>
          </cell>
          <cell r="K164">
            <v>14.5</v>
          </cell>
          <cell r="L164">
            <v>2.7</v>
          </cell>
          <cell r="M164">
            <v>1.4</v>
          </cell>
          <cell r="N164">
            <v>6</v>
          </cell>
          <cell r="O164">
            <v>1</v>
          </cell>
          <cell r="P164">
            <v>9</v>
          </cell>
          <cell r="Q164">
            <v>49</v>
          </cell>
          <cell r="R164">
            <v>3.5</v>
          </cell>
          <cell r="S164">
            <v>0.4</v>
          </cell>
          <cell r="T164">
            <v>22</v>
          </cell>
          <cell r="U164">
            <v>417</v>
          </cell>
          <cell r="V164">
            <v>0.09</v>
          </cell>
          <cell r="W164">
            <v>0.03</v>
          </cell>
          <cell r="X164">
            <v>1.2</v>
          </cell>
          <cell r="Y164">
            <v>9</v>
          </cell>
          <cell r="Z164">
            <v>0</v>
          </cell>
          <cell r="AA164">
            <v>13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 t="e">
            <v>#DIV/0!</v>
          </cell>
        </row>
        <row r="165">
          <cell r="A165" t="str">
            <v>B074</v>
          </cell>
          <cell r="B165" t="str">
            <v>Papa, variedad harinosa, pastusa, con cáscara, cruda</v>
          </cell>
          <cell r="C165" t="str">
            <v>Médula y corteza</v>
          </cell>
          <cell r="D165">
            <v>100</v>
          </cell>
          <cell r="E165">
            <v>77.7</v>
          </cell>
          <cell r="F165">
            <v>89</v>
          </cell>
          <cell r="G165">
            <v>376</v>
          </cell>
          <cell r="H165">
            <v>2.1</v>
          </cell>
          <cell r="I165">
            <v>0.1</v>
          </cell>
          <cell r="J165">
            <v>18.899999999999999</v>
          </cell>
          <cell r="K165">
            <v>17.100000000000001</v>
          </cell>
          <cell r="L165">
            <v>1.8</v>
          </cell>
          <cell r="M165">
            <v>1.1000000000000001</v>
          </cell>
          <cell r="N165">
            <v>12</v>
          </cell>
          <cell r="O165">
            <v>0.8</v>
          </cell>
          <cell r="P165">
            <v>6</v>
          </cell>
          <cell r="Q165">
            <v>57</v>
          </cell>
          <cell r="R165">
            <v>0</v>
          </cell>
          <cell r="S165">
            <v>0.3</v>
          </cell>
          <cell r="T165">
            <v>23</v>
          </cell>
          <cell r="U165">
            <v>422</v>
          </cell>
          <cell r="V165">
            <v>0.08</v>
          </cell>
          <cell r="W165">
            <v>0.03</v>
          </cell>
          <cell r="X165">
            <v>1.1000000000000001</v>
          </cell>
          <cell r="Y165">
            <v>16</v>
          </cell>
          <cell r="Z165">
            <v>0</v>
          </cell>
          <cell r="AA165">
            <v>20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 t="e">
            <v>#DIV/0!</v>
          </cell>
        </row>
        <row r="166">
          <cell r="A166" t="str">
            <v>B075</v>
          </cell>
          <cell r="B166" t="str">
            <v>Papa, variedad harinosa, pastusa, sin cáscara, cocida, sin sal</v>
          </cell>
          <cell r="C166" t="str">
            <v>Médula</v>
          </cell>
          <cell r="D166">
            <v>100</v>
          </cell>
          <cell r="E166">
            <v>76.3</v>
          </cell>
          <cell r="F166">
            <v>96</v>
          </cell>
          <cell r="G166">
            <v>407</v>
          </cell>
          <cell r="H166">
            <v>2</v>
          </cell>
          <cell r="I166">
            <v>0.1</v>
          </cell>
          <cell r="J166">
            <v>20.9</v>
          </cell>
          <cell r="K166">
            <v>19.100000000000001</v>
          </cell>
          <cell r="L166">
            <v>1.8</v>
          </cell>
          <cell r="M166">
            <v>0.7</v>
          </cell>
          <cell r="N166">
            <v>6</v>
          </cell>
          <cell r="O166">
            <v>0.3</v>
          </cell>
          <cell r="P166">
            <v>6</v>
          </cell>
          <cell r="Q166">
            <v>47</v>
          </cell>
          <cell r="R166">
            <v>3</v>
          </cell>
          <cell r="S166">
            <v>0.3</v>
          </cell>
          <cell r="T166">
            <v>20</v>
          </cell>
          <cell r="U166">
            <v>352</v>
          </cell>
          <cell r="V166">
            <v>0.15</v>
          </cell>
          <cell r="W166">
            <v>0.02</v>
          </cell>
          <cell r="X166">
            <v>1.3</v>
          </cell>
          <cell r="Y166">
            <v>9</v>
          </cell>
          <cell r="Z166">
            <v>0</v>
          </cell>
          <cell r="AA166">
            <v>7</v>
          </cell>
          <cell r="AB166">
            <v>1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 t="e">
            <v>#DIV/0!</v>
          </cell>
        </row>
        <row r="167">
          <cell r="A167" t="str">
            <v>B076</v>
          </cell>
          <cell r="B167" t="str">
            <v>Papa, variedad harinosa, pastusa, sin cáscara, cruda</v>
          </cell>
          <cell r="C167" t="str">
            <v>Médula</v>
          </cell>
          <cell r="D167">
            <v>90</v>
          </cell>
          <cell r="E167">
            <v>76.2</v>
          </cell>
          <cell r="F167">
            <v>97</v>
          </cell>
          <cell r="G167">
            <v>410</v>
          </cell>
          <cell r="H167">
            <v>2</v>
          </cell>
          <cell r="I167">
            <v>0.2</v>
          </cell>
          <cell r="J167">
            <v>20.9</v>
          </cell>
          <cell r="K167">
            <v>19</v>
          </cell>
          <cell r="L167">
            <v>1.9</v>
          </cell>
          <cell r="M167">
            <v>0.8</v>
          </cell>
          <cell r="N167">
            <v>8</v>
          </cell>
          <cell r="O167">
            <v>0.8</v>
          </cell>
          <cell r="P167">
            <v>10</v>
          </cell>
          <cell r="Q167">
            <v>59</v>
          </cell>
          <cell r="R167">
            <v>2.6</v>
          </cell>
          <cell r="S167">
            <v>0.3</v>
          </cell>
          <cell r="T167">
            <v>22</v>
          </cell>
          <cell r="U167">
            <v>445</v>
          </cell>
          <cell r="V167">
            <v>0.11</v>
          </cell>
          <cell r="W167">
            <v>0.06</v>
          </cell>
          <cell r="X167">
            <v>1.5</v>
          </cell>
          <cell r="Y167">
            <v>16</v>
          </cell>
          <cell r="Z167">
            <v>0</v>
          </cell>
          <cell r="AA167">
            <v>18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 t="e">
            <v>#DIV/0!</v>
          </cell>
        </row>
        <row r="168">
          <cell r="A168" t="str">
            <v>B077</v>
          </cell>
          <cell r="B168" t="str">
            <v>Pepino Cohombro, crudo</v>
          </cell>
          <cell r="C168" t="str">
            <v>Pulpa sin semillas</v>
          </cell>
          <cell r="D168">
            <v>75</v>
          </cell>
          <cell r="E168">
            <v>96.7</v>
          </cell>
          <cell r="F168">
            <v>14</v>
          </cell>
          <cell r="G168">
            <v>57</v>
          </cell>
          <cell r="H168">
            <v>0.5</v>
          </cell>
          <cell r="I168">
            <v>0.1</v>
          </cell>
          <cell r="J168">
            <v>2.2999999999999998</v>
          </cell>
          <cell r="K168">
            <v>1.6</v>
          </cell>
          <cell r="L168">
            <v>0.7</v>
          </cell>
          <cell r="M168">
            <v>0.4</v>
          </cell>
          <cell r="N168">
            <v>18</v>
          </cell>
          <cell r="O168">
            <v>0.3</v>
          </cell>
          <cell r="P168">
            <v>2</v>
          </cell>
          <cell r="Q168">
            <v>22</v>
          </cell>
          <cell r="R168">
            <v>3</v>
          </cell>
          <cell r="S168">
            <v>0.1</v>
          </cell>
          <cell r="T168">
            <v>12</v>
          </cell>
          <cell r="U168">
            <v>141</v>
          </cell>
          <cell r="V168">
            <v>0.02</v>
          </cell>
          <cell r="W168">
            <v>0.02</v>
          </cell>
          <cell r="X168">
            <v>0.1</v>
          </cell>
          <cell r="Y168">
            <v>14</v>
          </cell>
          <cell r="Z168">
            <v>0</v>
          </cell>
          <cell r="AA168">
            <v>8</v>
          </cell>
          <cell r="AB168">
            <v>2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 t="e">
            <v>#DIV/0!</v>
          </cell>
        </row>
        <row r="169">
          <cell r="A169" t="str">
            <v>B078</v>
          </cell>
          <cell r="B169" t="str">
            <v>Pepino de rellenar, crudo</v>
          </cell>
          <cell r="C169" t="str">
            <v>Pulpa sin semillas</v>
          </cell>
          <cell r="D169">
            <v>90</v>
          </cell>
          <cell r="E169">
            <v>94.5</v>
          </cell>
          <cell r="F169">
            <v>21</v>
          </cell>
          <cell r="G169">
            <v>89</v>
          </cell>
          <cell r="H169">
            <v>0.6</v>
          </cell>
          <cell r="I169">
            <v>0.2</v>
          </cell>
          <cell r="J169">
            <v>3.8</v>
          </cell>
          <cell r="K169">
            <v>3</v>
          </cell>
          <cell r="L169">
            <v>0.8</v>
          </cell>
          <cell r="M169">
            <v>0.8</v>
          </cell>
          <cell r="N169">
            <v>15</v>
          </cell>
          <cell r="O169">
            <v>0.7</v>
          </cell>
          <cell r="P169">
            <v>4</v>
          </cell>
          <cell r="Q169">
            <v>24</v>
          </cell>
          <cell r="R169">
            <v>0</v>
          </cell>
          <cell r="S169">
            <v>0</v>
          </cell>
          <cell r="T169">
            <v>10</v>
          </cell>
          <cell r="U169">
            <v>68</v>
          </cell>
          <cell r="V169">
            <v>0.04</v>
          </cell>
          <cell r="W169">
            <v>0.05</v>
          </cell>
          <cell r="X169">
            <v>0.2</v>
          </cell>
          <cell r="Y169">
            <v>0</v>
          </cell>
          <cell r="Z169">
            <v>0</v>
          </cell>
          <cell r="AA169">
            <v>14</v>
          </cell>
          <cell r="AB169">
            <v>3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 t="e">
            <v>#DIV/0!</v>
          </cell>
        </row>
        <row r="170">
          <cell r="A170" t="str">
            <v>B079</v>
          </cell>
          <cell r="B170" t="str">
            <v>Perejil, crudo</v>
          </cell>
          <cell r="C170" t="str">
            <v>Hojas</v>
          </cell>
          <cell r="D170">
            <v>90</v>
          </cell>
          <cell r="E170">
            <v>86.9</v>
          </cell>
          <cell r="F170">
            <v>55</v>
          </cell>
          <cell r="G170">
            <v>230</v>
          </cell>
          <cell r="H170">
            <v>2.9</v>
          </cell>
          <cell r="I170">
            <v>1</v>
          </cell>
          <cell r="J170">
            <v>6.9</v>
          </cell>
          <cell r="K170">
            <v>3.6</v>
          </cell>
          <cell r="L170">
            <v>3.3</v>
          </cell>
          <cell r="M170">
            <v>2.2000000000000002</v>
          </cell>
          <cell r="N170">
            <v>138</v>
          </cell>
          <cell r="O170">
            <v>6.6</v>
          </cell>
          <cell r="P170">
            <v>56</v>
          </cell>
          <cell r="Q170">
            <v>59</v>
          </cell>
          <cell r="R170">
            <v>0</v>
          </cell>
          <cell r="S170">
            <v>1.1000000000000001</v>
          </cell>
          <cell r="T170">
            <v>50</v>
          </cell>
          <cell r="U170">
            <v>554</v>
          </cell>
          <cell r="V170">
            <v>0.11</v>
          </cell>
          <cell r="W170">
            <v>0.09</v>
          </cell>
          <cell r="X170">
            <v>1.3</v>
          </cell>
          <cell r="Y170">
            <v>152</v>
          </cell>
          <cell r="Z170">
            <v>0</v>
          </cell>
          <cell r="AA170">
            <v>161</v>
          </cell>
          <cell r="AB170">
            <v>421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 t="e">
            <v>#DIV/0!</v>
          </cell>
        </row>
        <row r="171">
          <cell r="A171" t="str">
            <v>B080</v>
          </cell>
          <cell r="B171" t="str">
            <v>Pimentón rojo, crudo</v>
          </cell>
          <cell r="C171" t="str">
            <v>Pulpa sin semillas</v>
          </cell>
          <cell r="D171">
            <v>85</v>
          </cell>
          <cell r="E171">
            <v>91.9</v>
          </cell>
          <cell r="F171">
            <v>35</v>
          </cell>
          <cell r="G171">
            <v>149</v>
          </cell>
          <cell r="H171">
            <v>1</v>
          </cell>
          <cell r="I171">
            <v>0.3</v>
          </cell>
          <cell r="J171">
            <v>6.3</v>
          </cell>
          <cell r="K171">
            <v>4.5999999999999996</v>
          </cell>
          <cell r="L171">
            <v>1.7</v>
          </cell>
          <cell r="M171">
            <v>0.5</v>
          </cell>
          <cell r="N171">
            <v>7</v>
          </cell>
          <cell r="O171">
            <v>0.4</v>
          </cell>
          <cell r="P171">
            <v>2</v>
          </cell>
          <cell r="Q171">
            <v>24</v>
          </cell>
          <cell r="R171">
            <v>1</v>
          </cell>
          <cell r="S171">
            <v>0.2</v>
          </cell>
          <cell r="T171">
            <v>12</v>
          </cell>
          <cell r="U171">
            <v>211</v>
          </cell>
          <cell r="V171">
            <v>0.05</v>
          </cell>
          <cell r="W171">
            <v>7.0000000000000007E-2</v>
          </cell>
          <cell r="X171">
            <v>1.1000000000000001</v>
          </cell>
          <cell r="Y171">
            <v>35</v>
          </cell>
          <cell r="Z171">
            <v>0</v>
          </cell>
          <cell r="AA171">
            <v>160</v>
          </cell>
          <cell r="AB171">
            <v>184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#DIV/0!</v>
          </cell>
        </row>
        <row r="172">
          <cell r="A172" t="str">
            <v>B081</v>
          </cell>
          <cell r="B172" t="str">
            <v>Pimentón verde, crudo</v>
          </cell>
          <cell r="C172" t="str">
            <v>Pulpa sin semillas</v>
          </cell>
          <cell r="D172">
            <v>80</v>
          </cell>
          <cell r="E172">
            <v>93.7</v>
          </cell>
          <cell r="F172">
            <v>28</v>
          </cell>
          <cell r="G172">
            <v>118</v>
          </cell>
          <cell r="H172">
            <v>0.9</v>
          </cell>
          <cell r="I172">
            <v>0.1</v>
          </cell>
          <cell r="J172">
            <v>4.9000000000000004</v>
          </cell>
          <cell r="K172">
            <v>3</v>
          </cell>
          <cell r="L172">
            <v>1.9</v>
          </cell>
          <cell r="M172">
            <v>0.4</v>
          </cell>
          <cell r="N172">
            <v>11</v>
          </cell>
          <cell r="O172">
            <v>0.4</v>
          </cell>
          <cell r="P172">
            <v>3</v>
          </cell>
          <cell r="Q172">
            <v>20</v>
          </cell>
          <cell r="R172">
            <v>1</v>
          </cell>
          <cell r="S172">
            <v>0.1</v>
          </cell>
          <cell r="T172">
            <v>10</v>
          </cell>
          <cell r="U172">
            <v>175</v>
          </cell>
          <cell r="V172">
            <v>0.06</v>
          </cell>
          <cell r="W172">
            <v>0.03</v>
          </cell>
          <cell r="X172">
            <v>0.5</v>
          </cell>
          <cell r="Y172">
            <v>10</v>
          </cell>
          <cell r="Z172">
            <v>0</v>
          </cell>
          <cell r="AA172">
            <v>93</v>
          </cell>
          <cell r="AB172">
            <v>20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#DIV/0!</v>
          </cell>
        </row>
        <row r="173">
          <cell r="A173" t="str">
            <v>B082</v>
          </cell>
          <cell r="B173" t="str">
            <v>Plátano áfrica, maduro, crudo</v>
          </cell>
          <cell r="C173" t="str">
            <v>Pulpa</v>
          </cell>
          <cell r="D173">
            <v>72</v>
          </cell>
          <cell r="E173">
            <v>66.3</v>
          </cell>
          <cell r="F173">
            <v>136</v>
          </cell>
          <cell r="G173">
            <v>578</v>
          </cell>
          <cell r="H173">
            <v>1.3</v>
          </cell>
          <cell r="I173">
            <v>0.3</v>
          </cell>
          <cell r="J173">
            <v>31</v>
          </cell>
          <cell r="K173">
            <v>28.7</v>
          </cell>
          <cell r="L173">
            <v>2.2999999999999998</v>
          </cell>
          <cell r="M173">
            <v>1.2</v>
          </cell>
          <cell r="N173">
            <v>4</v>
          </cell>
          <cell r="O173">
            <v>0.6</v>
          </cell>
          <cell r="P173">
            <v>4</v>
          </cell>
          <cell r="Q173">
            <v>35</v>
          </cell>
          <cell r="R173">
            <v>0.4</v>
          </cell>
          <cell r="S173">
            <v>0.1</v>
          </cell>
          <cell r="T173">
            <v>37</v>
          </cell>
          <cell r="U173">
            <v>499</v>
          </cell>
          <cell r="V173">
            <v>0.05</v>
          </cell>
          <cell r="W173">
            <v>0.05</v>
          </cell>
          <cell r="X173">
            <v>0.6</v>
          </cell>
          <cell r="Y173">
            <v>22</v>
          </cell>
          <cell r="Z173">
            <v>0</v>
          </cell>
          <cell r="AA173">
            <v>18</v>
          </cell>
          <cell r="AB173">
            <v>57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 t="e">
            <v>#DIV/0!</v>
          </cell>
        </row>
        <row r="174">
          <cell r="A174" t="str">
            <v>B083</v>
          </cell>
          <cell r="B174" t="str">
            <v>Plátano áfrica, verde, crudo</v>
          </cell>
          <cell r="C174" t="str">
            <v>Pulpa</v>
          </cell>
          <cell r="D174">
            <v>68</v>
          </cell>
          <cell r="E174">
            <v>59.8</v>
          </cell>
          <cell r="F174">
            <v>163</v>
          </cell>
          <cell r="G174">
            <v>690</v>
          </cell>
          <cell r="H174">
            <v>1</v>
          </cell>
          <cell r="I174">
            <v>0.2</v>
          </cell>
          <cell r="J174">
            <v>38.1</v>
          </cell>
          <cell r="K174">
            <v>35.799999999999997</v>
          </cell>
          <cell r="L174">
            <v>2.2999999999999998</v>
          </cell>
          <cell r="M174">
            <v>0.9</v>
          </cell>
          <cell r="N174">
            <v>8</v>
          </cell>
          <cell r="O174">
            <v>0.5</v>
          </cell>
          <cell r="P174">
            <v>30</v>
          </cell>
          <cell r="Q174">
            <v>43</v>
          </cell>
          <cell r="R174">
            <v>0.5</v>
          </cell>
          <cell r="S174">
            <v>0.1</v>
          </cell>
          <cell r="T174">
            <v>0</v>
          </cell>
          <cell r="U174">
            <v>0</v>
          </cell>
          <cell r="V174">
            <v>0.09</v>
          </cell>
          <cell r="W174">
            <v>0.14000000000000001</v>
          </cell>
          <cell r="X174">
            <v>0.6</v>
          </cell>
          <cell r="Y174">
            <v>0</v>
          </cell>
          <cell r="Z174">
            <v>0</v>
          </cell>
          <cell r="AA174">
            <v>19</v>
          </cell>
          <cell r="AB174">
            <v>56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#DIV/0!</v>
          </cell>
        </row>
        <row r="175">
          <cell r="A175" t="str">
            <v>B084</v>
          </cell>
          <cell r="B175" t="str">
            <v>Plátano colí o guíneo, verde, crudo</v>
          </cell>
          <cell r="C175" t="str">
            <v>Pulpa</v>
          </cell>
          <cell r="D175">
            <v>60</v>
          </cell>
          <cell r="E175">
            <v>67.400000000000006</v>
          </cell>
          <cell r="F175">
            <v>128</v>
          </cell>
          <cell r="G175">
            <v>544</v>
          </cell>
          <cell r="H175">
            <v>1.3</v>
          </cell>
          <cell r="I175">
            <v>0.1</v>
          </cell>
          <cell r="J175">
            <v>30.3</v>
          </cell>
          <cell r="K175">
            <v>29.9</v>
          </cell>
          <cell r="L175">
            <v>0.4</v>
          </cell>
          <cell r="M175">
            <v>0.9</v>
          </cell>
          <cell r="N175">
            <v>4</v>
          </cell>
          <cell r="O175">
            <v>0.7</v>
          </cell>
          <cell r="P175">
            <v>0</v>
          </cell>
          <cell r="Q175">
            <v>38</v>
          </cell>
          <cell r="R175">
            <v>0</v>
          </cell>
          <cell r="S175">
            <v>0.2</v>
          </cell>
          <cell r="T175">
            <v>0</v>
          </cell>
          <cell r="U175">
            <v>0</v>
          </cell>
          <cell r="V175">
            <v>0.04</v>
          </cell>
          <cell r="W175">
            <v>0.04</v>
          </cell>
          <cell r="X175">
            <v>0.6</v>
          </cell>
          <cell r="Y175">
            <v>0</v>
          </cell>
          <cell r="Z175">
            <v>0</v>
          </cell>
          <cell r="AA175">
            <v>15</v>
          </cell>
          <cell r="AB175">
            <v>16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 t="e">
            <v>#DIV/0!</v>
          </cell>
        </row>
        <row r="176">
          <cell r="A176" t="str">
            <v>B085</v>
          </cell>
          <cell r="B176" t="str">
            <v>Plátano dominico, maduro, crudo</v>
          </cell>
          <cell r="C176" t="str">
            <v>Pulpa</v>
          </cell>
          <cell r="D176">
            <v>65</v>
          </cell>
          <cell r="E176">
            <v>66.3</v>
          </cell>
          <cell r="F176">
            <v>136</v>
          </cell>
          <cell r="G176">
            <v>578</v>
          </cell>
          <cell r="H176">
            <v>1.1000000000000001</v>
          </cell>
          <cell r="I176">
            <v>0.3</v>
          </cell>
          <cell r="J176">
            <v>31.1</v>
          </cell>
          <cell r="K176">
            <v>28.8</v>
          </cell>
          <cell r="L176">
            <v>2.4</v>
          </cell>
          <cell r="M176">
            <v>1.2</v>
          </cell>
          <cell r="N176">
            <v>4</v>
          </cell>
          <cell r="O176">
            <v>0.8</v>
          </cell>
          <cell r="P176">
            <v>4</v>
          </cell>
          <cell r="Q176">
            <v>35</v>
          </cell>
          <cell r="R176">
            <v>0.8</v>
          </cell>
          <cell r="S176">
            <v>0.1</v>
          </cell>
          <cell r="T176">
            <v>37</v>
          </cell>
          <cell r="U176">
            <v>499</v>
          </cell>
          <cell r="V176">
            <v>0.05</v>
          </cell>
          <cell r="W176">
            <v>0.02</v>
          </cell>
          <cell r="X176">
            <v>0.5</v>
          </cell>
          <cell r="Y176">
            <v>22</v>
          </cell>
          <cell r="Z176">
            <v>0</v>
          </cell>
          <cell r="AA176">
            <v>17</v>
          </cell>
          <cell r="AB176">
            <v>57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 t="e">
            <v>#DIV/0!</v>
          </cell>
        </row>
        <row r="177">
          <cell r="A177" t="str">
            <v>B086</v>
          </cell>
          <cell r="B177" t="str">
            <v>Plátano dominico, verde, crudo</v>
          </cell>
          <cell r="C177" t="str">
            <v>Pulpa</v>
          </cell>
          <cell r="D177">
            <v>60</v>
          </cell>
          <cell r="E177">
            <v>58.4</v>
          </cell>
          <cell r="F177">
            <v>166</v>
          </cell>
          <cell r="G177">
            <v>703</v>
          </cell>
          <cell r="H177">
            <v>1.2</v>
          </cell>
          <cell r="I177">
            <v>0.1</v>
          </cell>
          <cell r="J177">
            <v>39.4</v>
          </cell>
          <cell r="K177">
            <v>38.299999999999997</v>
          </cell>
          <cell r="L177">
            <v>1.1000000000000001</v>
          </cell>
          <cell r="M177">
            <v>0.9</v>
          </cell>
          <cell r="N177">
            <v>8</v>
          </cell>
          <cell r="O177">
            <v>0.9</v>
          </cell>
          <cell r="P177">
            <v>10</v>
          </cell>
          <cell r="Q177">
            <v>31</v>
          </cell>
          <cell r="R177">
            <v>0.8</v>
          </cell>
          <cell r="S177">
            <v>0.1</v>
          </cell>
          <cell r="T177">
            <v>0</v>
          </cell>
          <cell r="U177">
            <v>0</v>
          </cell>
          <cell r="V177">
            <v>7.0000000000000007E-2</v>
          </cell>
          <cell r="W177">
            <v>0.03</v>
          </cell>
          <cell r="X177">
            <v>0.6</v>
          </cell>
          <cell r="Y177">
            <v>0</v>
          </cell>
          <cell r="Z177">
            <v>0</v>
          </cell>
          <cell r="AA177">
            <v>20</v>
          </cell>
          <cell r="AB177">
            <v>100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 t="e">
            <v>#DIV/0!</v>
          </cell>
        </row>
        <row r="178">
          <cell r="A178" t="str">
            <v>B087</v>
          </cell>
          <cell r="B178" t="str">
            <v>Plátano espermo, maduro, crudo</v>
          </cell>
          <cell r="C178" t="str">
            <v>Pulpa</v>
          </cell>
          <cell r="D178">
            <v>60</v>
          </cell>
          <cell r="E178">
            <v>69.099999999999994</v>
          </cell>
          <cell r="F178">
            <v>125</v>
          </cell>
          <cell r="G178">
            <v>529</v>
          </cell>
          <cell r="H178">
            <v>1.2</v>
          </cell>
          <cell r="I178">
            <v>0.3</v>
          </cell>
          <cell r="J178">
            <v>28.2</v>
          </cell>
          <cell r="K178">
            <v>25.9</v>
          </cell>
          <cell r="L178">
            <v>2.2999999999999998</v>
          </cell>
          <cell r="M178">
            <v>1.2</v>
          </cell>
          <cell r="N178">
            <v>3</v>
          </cell>
          <cell r="O178">
            <v>0.5</v>
          </cell>
          <cell r="P178">
            <v>4</v>
          </cell>
          <cell r="Q178">
            <v>30</v>
          </cell>
          <cell r="R178">
            <v>0</v>
          </cell>
          <cell r="S178">
            <v>0.1</v>
          </cell>
          <cell r="T178">
            <v>37</v>
          </cell>
          <cell r="U178">
            <v>499</v>
          </cell>
          <cell r="V178">
            <v>0.06</v>
          </cell>
          <cell r="W178">
            <v>0.06</v>
          </cell>
          <cell r="X178">
            <v>0.5</v>
          </cell>
          <cell r="Y178">
            <v>22</v>
          </cell>
          <cell r="Z178">
            <v>0</v>
          </cell>
          <cell r="AA178">
            <v>17</v>
          </cell>
          <cell r="AB178">
            <v>58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 t="e">
            <v>#DIV/0!</v>
          </cell>
        </row>
        <row r="179">
          <cell r="A179" t="str">
            <v>B088</v>
          </cell>
          <cell r="B179" t="str">
            <v>Plátano hartón, maduro, cocido, sin sal</v>
          </cell>
          <cell r="C179" t="str">
            <v>Pulpa</v>
          </cell>
          <cell r="D179">
            <v>100</v>
          </cell>
          <cell r="E179">
            <v>68.400000000000006</v>
          </cell>
          <cell r="F179">
            <v>130</v>
          </cell>
          <cell r="G179">
            <v>550</v>
          </cell>
          <cell r="H179">
            <v>0.8</v>
          </cell>
          <cell r="I179">
            <v>0.2</v>
          </cell>
          <cell r="J179">
            <v>30.1</v>
          </cell>
          <cell r="K179">
            <v>27.8</v>
          </cell>
          <cell r="L179">
            <v>2.2999999999999998</v>
          </cell>
          <cell r="M179">
            <v>0.6</v>
          </cell>
          <cell r="N179">
            <v>4</v>
          </cell>
          <cell r="O179">
            <v>0.5</v>
          </cell>
          <cell r="P179">
            <v>5</v>
          </cell>
          <cell r="Q179">
            <v>30</v>
          </cell>
          <cell r="R179">
            <v>0</v>
          </cell>
          <cell r="S179">
            <v>0.2</v>
          </cell>
          <cell r="T179">
            <v>34</v>
          </cell>
          <cell r="U179">
            <v>414</v>
          </cell>
          <cell r="V179">
            <v>0.05</v>
          </cell>
          <cell r="W179">
            <v>0.05</v>
          </cell>
          <cell r="X179">
            <v>0.6</v>
          </cell>
          <cell r="Y179">
            <v>26</v>
          </cell>
          <cell r="Z179">
            <v>0</v>
          </cell>
          <cell r="AA179">
            <v>9</v>
          </cell>
          <cell r="AB179">
            <v>56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 t="e">
            <v>#DIV/0!</v>
          </cell>
        </row>
        <row r="180">
          <cell r="A180" t="str">
            <v>B089</v>
          </cell>
          <cell r="B180" t="str">
            <v>plátano hartón, maduro, crudo</v>
          </cell>
          <cell r="C180" t="str">
            <v>Pulpa</v>
          </cell>
          <cell r="D180">
            <v>72</v>
          </cell>
          <cell r="E180">
            <v>67.3</v>
          </cell>
          <cell r="F180">
            <v>132</v>
          </cell>
          <cell r="G180">
            <v>559</v>
          </cell>
          <cell r="H180">
            <v>1.1000000000000001</v>
          </cell>
          <cell r="I180">
            <v>0.2</v>
          </cell>
          <cell r="J180">
            <v>30.3</v>
          </cell>
          <cell r="K180">
            <v>28</v>
          </cell>
          <cell r="L180">
            <v>2.2999999999999998</v>
          </cell>
          <cell r="M180">
            <v>1.2</v>
          </cell>
          <cell r="N180">
            <v>3</v>
          </cell>
          <cell r="O180">
            <v>0.5</v>
          </cell>
          <cell r="P180">
            <v>4</v>
          </cell>
          <cell r="Q180">
            <v>36</v>
          </cell>
          <cell r="R180">
            <v>0</v>
          </cell>
          <cell r="S180">
            <v>0.1</v>
          </cell>
          <cell r="T180">
            <v>37</v>
          </cell>
          <cell r="U180">
            <v>500</v>
          </cell>
          <cell r="V180">
            <v>7.0000000000000007E-2</v>
          </cell>
          <cell r="W180">
            <v>0.05</v>
          </cell>
          <cell r="X180">
            <v>0.5</v>
          </cell>
          <cell r="Y180">
            <v>22</v>
          </cell>
          <cell r="Z180">
            <v>0</v>
          </cell>
          <cell r="AA180">
            <v>15</v>
          </cell>
          <cell r="AB180">
            <v>54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 t="e">
            <v>#DIV/0!</v>
          </cell>
        </row>
        <row r="181">
          <cell r="A181" t="str">
            <v>B090</v>
          </cell>
          <cell r="B181" t="str">
            <v>plátano hartón, maduro, frito, en tajadas, sin sal</v>
          </cell>
          <cell r="C181" t="str">
            <v>Pulpa</v>
          </cell>
          <cell r="D181">
            <v>100</v>
          </cell>
          <cell r="E181">
            <v>34.700000000000003</v>
          </cell>
          <cell r="F181">
            <v>312</v>
          </cell>
          <cell r="G181">
            <v>1314</v>
          </cell>
          <cell r="H181">
            <v>1.2</v>
          </cell>
          <cell r="I181">
            <v>10.199999999999999</v>
          </cell>
          <cell r="J181">
            <v>52.6</v>
          </cell>
          <cell r="K181">
            <v>50.1</v>
          </cell>
          <cell r="L181">
            <v>2.5</v>
          </cell>
          <cell r="M181">
            <v>1.2</v>
          </cell>
          <cell r="N181">
            <v>3</v>
          </cell>
          <cell r="O181">
            <v>0.8</v>
          </cell>
          <cell r="P181">
            <v>4</v>
          </cell>
          <cell r="Q181">
            <v>33</v>
          </cell>
          <cell r="R181">
            <v>0</v>
          </cell>
          <cell r="S181">
            <v>0.3</v>
          </cell>
          <cell r="T181">
            <v>40</v>
          </cell>
          <cell r="U181">
            <v>434</v>
          </cell>
          <cell r="V181">
            <v>0.05</v>
          </cell>
          <cell r="W181">
            <v>0.05</v>
          </cell>
          <cell r="X181">
            <v>0.8</v>
          </cell>
          <cell r="Y181">
            <v>24</v>
          </cell>
          <cell r="Z181">
            <v>0</v>
          </cell>
          <cell r="AA181">
            <v>20</v>
          </cell>
          <cell r="AB181">
            <v>61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 t="e">
            <v>#DIV/0!</v>
          </cell>
        </row>
        <row r="182">
          <cell r="A182" t="str">
            <v>B091</v>
          </cell>
          <cell r="B182" t="str">
            <v>Plátano hartón, verde, cocido, sin sal</v>
          </cell>
          <cell r="C182" t="str">
            <v>Pulpa</v>
          </cell>
          <cell r="D182">
            <v>100</v>
          </cell>
          <cell r="E182">
            <v>67.099999999999994</v>
          </cell>
          <cell r="F182">
            <v>133</v>
          </cell>
          <cell r="G182">
            <v>563</v>
          </cell>
          <cell r="H182">
            <v>0.9</v>
          </cell>
          <cell r="I182">
            <v>0.3</v>
          </cell>
          <cell r="J182">
            <v>30.6</v>
          </cell>
          <cell r="K182">
            <v>28.3</v>
          </cell>
          <cell r="L182">
            <v>2.2999999999999998</v>
          </cell>
          <cell r="M182">
            <v>1.1000000000000001</v>
          </cell>
          <cell r="N182">
            <v>7</v>
          </cell>
          <cell r="O182">
            <v>0.5</v>
          </cell>
          <cell r="P182">
            <v>0</v>
          </cell>
          <cell r="Q182">
            <v>22</v>
          </cell>
          <cell r="R182">
            <v>0</v>
          </cell>
          <cell r="S182">
            <v>0.2</v>
          </cell>
          <cell r="T182">
            <v>25</v>
          </cell>
          <cell r="U182">
            <v>277</v>
          </cell>
          <cell r="V182">
            <v>0.06</v>
          </cell>
          <cell r="W182">
            <v>0.17</v>
          </cell>
          <cell r="X182">
            <v>1.6</v>
          </cell>
          <cell r="Y182">
            <v>0</v>
          </cell>
          <cell r="Z182">
            <v>0</v>
          </cell>
          <cell r="AA182">
            <v>0</v>
          </cell>
          <cell r="AB182">
            <v>45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 t="e">
            <v>#DIV/0!</v>
          </cell>
        </row>
        <row r="183">
          <cell r="A183" t="str">
            <v>B092</v>
          </cell>
          <cell r="B183" t="str">
            <v>Plátano hartón, verde, crudo</v>
          </cell>
          <cell r="C183" t="str">
            <v>Pulpa</v>
          </cell>
          <cell r="D183">
            <v>68</v>
          </cell>
          <cell r="E183">
            <v>58.5</v>
          </cell>
          <cell r="F183">
            <v>166</v>
          </cell>
          <cell r="G183">
            <v>705</v>
          </cell>
          <cell r="H183">
            <v>1.2</v>
          </cell>
          <cell r="I183">
            <v>0.2</v>
          </cell>
          <cell r="J183">
            <v>39.299999999999997</v>
          </cell>
          <cell r="K183">
            <v>38.1</v>
          </cell>
          <cell r="L183">
            <v>1.2</v>
          </cell>
          <cell r="M183">
            <v>0.8</v>
          </cell>
          <cell r="N183">
            <v>8</v>
          </cell>
          <cell r="O183">
            <v>0.4</v>
          </cell>
          <cell r="P183">
            <v>26</v>
          </cell>
          <cell r="Q183">
            <v>20</v>
          </cell>
          <cell r="R183">
            <v>0</v>
          </cell>
          <cell r="S183">
            <v>0.1</v>
          </cell>
          <cell r="T183">
            <v>0</v>
          </cell>
          <cell r="U183">
            <v>627</v>
          </cell>
          <cell r="V183">
            <v>0.06</v>
          </cell>
          <cell r="W183">
            <v>0.04</v>
          </cell>
          <cell r="X183">
            <v>0.5</v>
          </cell>
          <cell r="Y183">
            <v>0</v>
          </cell>
          <cell r="Z183">
            <v>0</v>
          </cell>
          <cell r="AA183">
            <v>20</v>
          </cell>
          <cell r="AB183">
            <v>105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 t="e">
            <v>#DIV/0!</v>
          </cell>
        </row>
        <row r="184">
          <cell r="A184" t="str">
            <v>B093</v>
          </cell>
          <cell r="B184" t="str">
            <v>plátano hartón, verde, frito, en patacón, sin sal</v>
          </cell>
          <cell r="C184" t="str">
            <v>Pulpa</v>
          </cell>
          <cell r="D184">
            <v>100</v>
          </cell>
          <cell r="E184">
            <v>36.1</v>
          </cell>
          <cell r="F184">
            <v>353</v>
          </cell>
          <cell r="G184">
            <v>1476</v>
          </cell>
          <cell r="H184">
            <v>1.6</v>
          </cell>
          <cell r="I184">
            <v>19.2</v>
          </cell>
          <cell r="J184">
            <v>41.8</v>
          </cell>
          <cell r="K184">
            <v>38.299999999999997</v>
          </cell>
          <cell r="L184">
            <v>3.5</v>
          </cell>
          <cell r="M184">
            <v>1.4</v>
          </cell>
          <cell r="N184">
            <v>4</v>
          </cell>
          <cell r="O184">
            <v>0.7</v>
          </cell>
          <cell r="P184">
            <v>2</v>
          </cell>
          <cell r="Q184">
            <v>42</v>
          </cell>
          <cell r="R184">
            <v>0</v>
          </cell>
          <cell r="S184">
            <v>0.2</v>
          </cell>
          <cell r="T184">
            <v>53</v>
          </cell>
          <cell r="U184">
            <v>482</v>
          </cell>
          <cell r="V184">
            <v>0.05</v>
          </cell>
          <cell r="W184">
            <v>0.1</v>
          </cell>
          <cell r="X184">
            <v>0.8</v>
          </cell>
          <cell r="Y184">
            <v>15</v>
          </cell>
          <cell r="Z184">
            <v>0</v>
          </cell>
          <cell r="AA184">
            <v>3</v>
          </cell>
          <cell r="AB184">
            <v>60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 t="e">
            <v>#DIV/0!</v>
          </cell>
        </row>
        <row r="185">
          <cell r="A185" t="str">
            <v>B094</v>
          </cell>
          <cell r="B185" t="str">
            <v>Plátano, maritú, maduro, crudo</v>
          </cell>
          <cell r="C185" t="str">
            <v>Pulpa</v>
          </cell>
          <cell r="D185">
            <v>60</v>
          </cell>
          <cell r="E185">
            <v>67.5</v>
          </cell>
          <cell r="F185">
            <v>132</v>
          </cell>
          <cell r="G185">
            <v>560</v>
          </cell>
          <cell r="H185">
            <v>1.3</v>
          </cell>
          <cell r="I185">
            <v>0.3</v>
          </cell>
          <cell r="J185">
            <v>29.9</v>
          </cell>
          <cell r="K185">
            <v>27.6</v>
          </cell>
          <cell r="L185">
            <v>2.2999999999999998</v>
          </cell>
          <cell r="M185">
            <v>1</v>
          </cell>
          <cell r="N185">
            <v>3</v>
          </cell>
          <cell r="O185">
            <v>0.5</v>
          </cell>
          <cell r="P185">
            <v>4</v>
          </cell>
          <cell r="Q185">
            <v>36</v>
          </cell>
          <cell r="R185">
            <v>0</v>
          </cell>
          <cell r="S185">
            <v>0.1</v>
          </cell>
          <cell r="T185">
            <v>37</v>
          </cell>
          <cell r="U185">
            <v>500</v>
          </cell>
          <cell r="V185">
            <v>0.05</v>
          </cell>
          <cell r="W185">
            <v>0.05</v>
          </cell>
          <cell r="X185">
            <v>0.7</v>
          </cell>
          <cell r="Y185">
            <v>22</v>
          </cell>
          <cell r="Z185">
            <v>0</v>
          </cell>
          <cell r="AA185">
            <v>15</v>
          </cell>
          <cell r="AB185">
            <v>60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 t="e">
            <v>#DIV/0!</v>
          </cell>
        </row>
        <row r="186">
          <cell r="A186" t="str">
            <v>B095</v>
          </cell>
          <cell r="B186" t="str">
            <v>Plátano popocho, verde, crudo</v>
          </cell>
          <cell r="C186" t="str">
            <v>Pulpa</v>
          </cell>
          <cell r="D186">
            <v>60</v>
          </cell>
          <cell r="E186">
            <v>68.900000000000006</v>
          </cell>
          <cell r="F186">
            <v>123</v>
          </cell>
          <cell r="G186">
            <v>521</v>
          </cell>
          <cell r="H186">
            <v>1</v>
          </cell>
          <cell r="I186">
            <v>0.2</v>
          </cell>
          <cell r="J186">
            <v>29</v>
          </cell>
          <cell r="K186">
            <v>28.5</v>
          </cell>
          <cell r="L186">
            <v>0.5</v>
          </cell>
          <cell r="M186">
            <v>0.9</v>
          </cell>
          <cell r="N186">
            <v>6</v>
          </cell>
          <cell r="O186">
            <v>0.4</v>
          </cell>
          <cell r="P186">
            <v>0</v>
          </cell>
          <cell r="Q186">
            <v>40</v>
          </cell>
          <cell r="R186">
            <v>0</v>
          </cell>
          <cell r="S186">
            <v>0.1</v>
          </cell>
          <cell r="T186">
            <v>0</v>
          </cell>
          <cell r="U186">
            <v>0</v>
          </cell>
          <cell r="V186">
            <v>7.0000000000000007E-2</v>
          </cell>
          <cell r="W186">
            <v>0.04</v>
          </cell>
          <cell r="X186">
            <v>0.5</v>
          </cell>
          <cell r="Y186">
            <v>0</v>
          </cell>
          <cell r="Z186">
            <v>0</v>
          </cell>
          <cell r="AA186">
            <v>20</v>
          </cell>
          <cell r="AB186">
            <v>130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 t="e">
            <v>#DIV/0!</v>
          </cell>
        </row>
        <row r="187">
          <cell r="A187" t="str">
            <v>B096</v>
          </cell>
          <cell r="B187" t="str">
            <v>Rábano, sin cáscara, crudo</v>
          </cell>
          <cell r="C187" t="str">
            <v>Raíz</v>
          </cell>
          <cell r="D187">
            <v>90</v>
          </cell>
          <cell r="E187">
            <v>94.7</v>
          </cell>
          <cell r="F187">
            <v>22</v>
          </cell>
          <cell r="G187">
            <v>93</v>
          </cell>
          <cell r="H187">
            <v>0.8</v>
          </cell>
          <cell r="I187">
            <v>0.1</v>
          </cell>
          <cell r="J187">
            <v>3.7</v>
          </cell>
          <cell r="K187">
            <v>2.1</v>
          </cell>
          <cell r="L187">
            <v>1.6</v>
          </cell>
          <cell r="M187">
            <v>0.7</v>
          </cell>
          <cell r="N187">
            <v>23</v>
          </cell>
          <cell r="O187">
            <v>0.6</v>
          </cell>
          <cell r="P187">
            <v>13</v>
          </cell>
          <cell r="Q187">
            <v>24</v>
          </cell>
          <cell r="R187">
            <v>1</v>
          </cell>
          <cell r="S187">
            <v>0.3</v>
          </cell>
          <cell r="T187">
            <v>10</v>
          </cell>
          <cell r="U187">
            <v>235</v>
          </cell>
          <cell r="V187">
            <v>0.03</v>
          </cell>
          <cell r="W187">
            <v>0.03</v>
          </cell>
          <cell r="X187">
            <v>0.3</v>
          </cell>
          <cell r="Y187">
            <v>29</v>
          </cell>
          <cell r="Z187">
            <v>0</v>
          </cell>
          <cell r="AA187">
            <v>20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 t="e">
            <v>#DIV/0!</v>
          </cell>
        </row>
        <row r="188">
          <cell r="A188" t="str">
            <v>B097</v>
          </cell>
          <cell r="B188" t="str">
            <v>Remolacha, sin cáscara, cocida, sin sal</v>
          </cell>
          <cell r="C188" t="str">
            <v>Pulpa</v>
          </cell>
          <cell r="D188">
            <v>100</v>
          </cell>
          <cell r="E188">
            <v>87.1</v>
          </cell>
          <cell r="F188">
            <v>53</v>
          </cell>
          <cell r="G188">
            <v>224</v>
          </cell>
          <cell r="H188">
            <v>1.5</v>
          </cell>
          <cell r="I188">
            <v>0.2</v>
          </cell>
          <cell r="J188">
            <v>10.1</v>
          </cell>
          <cell r="K188">
            <v>7.4</v>
          </cell>
          <cell r="L188">
            <v>2.7</v>
          </cell>
          <cell r="M188">
            <v>1.1000000000000001</v>
          </cell>
          <cell r="N188">
            <v>17</v>
          </cell>
          <cell r="O188">
            <v>0.8</v>
          </cell>
          <cell r="P188">
            <v>77</v>
          </cell>
          <cell r="Q188">
            <v>45</v>
          </cell>
          <cell r="R188">
            <v>0</v>
          </cell>
          <cell r="S188">
            <v>0.5</v>
          </cell>
          <cell r="T188">
            <v>23</v>
          </cell>
          <cell r="U188">
            <v>377</v>
          </cell>
          <cell r="V188">
            <v>0.03</v>
          </cell>
          <cell r="W188">
            <v>0.05</v>
          </cell>
          <cell r="X188">
            <v>0.2</v>
          </cell>
          <cell r="Y188">
            <v>80</v>
          </cell>
          <cell r="Z188">
            <v>0.03</v>
          </cell>
          <cell r="AA188">
            <v>3</v>
          </cell>
          <cell r="AB188">
            <v>5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 t="e">
            <v>#DIV/0!</v>
          </cell>
        </row>
        <row r="189">
          <cell r="A189" t="str">
            <v>B098</v>
          </cell>
          <cell r="B189" t="str">
            <v>Remolacha, sin cáscara, cruda</v>
          </cell>
          <cell r="C189" t="str">
            <v>Pulpa</v>
          </cell>
          <cell r="D189">
            <v>80</v>
          </cell>
          <cell r="E189">
            <v>87.2</v>
          </cell>
          <cell r="F189">
            <v>53</v>
          </cell>
          <cell r="G189">
            <v>226</v>
          </cell>
          <cell r="H189">
            <v>1.4</v>
          </cell>
          <cell r="I189">
            <v>0.1</v>
          </cell>
          <cell r="J189">
            <v>10.3</v>
          </cell>
          <cell r="K189">
            <v>7.5</v>
          </cell>
          <cell r="L189">
            <v>2.8</v>
          </cell>
          <cell r="M189">
            <v>1</v>
          </cell>
          <cell r="N189">
            <v>16</v>
          </cell>
          <cell r="O189">
            <v>0.8</v>
          </cell>
          <cell r="P189">
            <v>71</v>
          </cell>
          <cell r="Q189">
            <v>40</v>
          </cell>
          <cell r="R189">
            <v>0</v>
          </cell>
          <cell r="S189">
            <v>0.4</v>
          </cell>
          <cell r="T189">
            <v>23</v>
          </cell>
          <cell r="U189">
            <v>352</v>
          </cell>
          <cell r="V189">
            <v>0.03</v>
          </cell>
          <cell r="W189">
            <v>0.04</v>
          </cell>
          <cell r="X189">
            <v>0.3</v>
          </cell>
          <cell r="Y189">
            <v>109</v>
          </cell>
          <cell r="Z189">
            <v>0</v>
          </cell>
          <cell r="AA189">
            <v>6</v>
          </cell>
          <cell r="AB189">
            <v>2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 t="e">
            <v>#DIV/0!</v>
          </cell>
        </row>
        <row r="190">
          <cell r="A190" t="str">
            <v>B099</v>
          </cell>
          <cell r="B190" t="str">
            <v>Repollo blanco, crudo</v>
          </cell>
          <cell r="C190" t="str">
            <v>Hojas</v>
          </cell>
          <cell r="D190">
            <v>70</v>
          </cell>
          <cell r="E190">
            <v>90.7</v>
          </cell>
          <cell r="F190">
            <v>40</v>
          </cell>
          <cell r="G190">
            <v>169</v>
          </cell>
          <cell r="H190">
            <v>1.8</v>
          </cell>
          <cell r="I190">
            <v>0.3</v>
          </cell>
          <cell r="J190">
            <v>6.4</v>
          </cell>
          <cell r="K190">
            <v>3.7</v>
          </cell>
          <cell r="L190">
            <v>2.6</v>
          </cell>
          <cell r="M190">
            <v>0.9</v>
          </cell>
          <cell r="N190">
            <v>44</v>
          </cell>
          <cell r="O190">
            <v>0.5</v>
          </cell>
          <cell r="P190">
            <v>18</v>
          </cell>
          <cell r="Q190">
            <v>40</v>
          </cell>
          <cell r="R190">
            <v>2</v>
          </cell>
          <cell r="S190">
            <v>0.2</v>
          </cell>
          <cell r="T190">
            <v>13</v>
          </cell>
          <cell r="U190">
            <v>224</v>
          </cell>
          <cell r="V190">
            <v>0.06</v>
          </cell>
          <cell r="W190">
            <v>0.08</v>
          </cell>
          <cell r="X190">
            <v>0.3</v>
          </cell>
          <cell r="Y190">
            <v>43</v>
          </cell>
          <cell r="Z190">
            <v>0</v>
          </cell>
          <cell r="AA190">
            <v>35</v>
          </cell>
          <cell r="AB190">
            <v>24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 t="e">
            <v>#DIV/0!</v>
          </cell>
        </row>
        <row r="191">
          <cell r="A191" t="str">
            <v>B100</v>
          </cell>
          <cell r="B191" t="str">
            <v>Repollo morado, cocido, sin sal</v>
          </cell>
          <cell r="C191" t="str">
            <v>Hojas</v>
          </cell>
          <cell r="D191">
            <v>100</v>
          </cell>
          <cell r="E191">
            <v>93.6</v>
          </cell>
          <cell r="F191">
            <v>30</v>
          </cell>
          <cell r="G191">
            <v>124</v>
          </cell>
          <cell r="H191">
            <v>1</v>
          </cell>
          <cell r="I191">
            <v>0.2</v>
          </cell>
          <cell r="J191">
            <v>4.7</v>
          </cell>
          <cell r="K191">
            <v>2.2000000000000002</v>
          </cell>
          <cell r="L191">
            <v>2.5</v>
          </cell>
          <cell r="M191">
            <v>0.5</v>
          </cell>
          <cell r="N191">
            <v>41</v>
          </cell>
          <cell r="O191">
            <v>0.5</v>
          </cell>
          <cell r="P191">
            <v>5</v>
          </cell>
          <cell r="Q191">
            <v>33</v>
          </cell>
          <cell r="R191">
            <v>1</v>
          </cell>
          <cell r="S191">
            <v>0.3</v>
          </cell>
          <cell r="T191">
            <v>17</v>
          </cell>
          <cell r="U191">
            <v>262</v>
          </cell>
          <cell r="V191">
            <v>7.0000000000000007E-2</v>
          </cell>
          <cell r="W191">
            <v>0.06</v>
          </cell>
          <cell r="X191">
            <v>0.3</v>
          </cell>
          <cell r="Y191">
            <v>29</v>
          </cell>
          <cell r="Z191">
            <v>0</v>
          </cell>
          <cell r="AA191">
            <v>33</v>
          </cell>
          <cell r="AB191">
            <v>3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 t="e">
            <v>#DIV/0!</v>
          </cell>
        </row>
        <row r="192">
          <cell r="A192" t="str">
            <v>B101</v>
          </cell>
          <cell r="B192" t="str">
            <v>Repollo morado, crudo</v>
          </cell>
          <cell r="C192" t="str">
            <v>Hojas</v>
          </cell>
          <cell r="D192">
            <v>85</v>
          </cell>
          <cell r="E192">
            <v>91.1</v>
          </cell>
          <cell r="F192">
            <v>39</v>
          </cell>
          <cell r="G192">
            <v>163</v>
          </cell>
          <cell r="H192">
            <v>1.4</v>
          </cell>
          <cell r="I192">
            <v>0.3</v>
          </cell>
          <cell r="J192">
            <v>6.5</v>
          </cell>
          <cell r="K192">
            <v>4.4000000000000004</v>
          </cell>
          <cell r="L192">
            <v>2.1</v>
          </cell>
          <cell r="M192">
            <v>0.7</v>
          </cell>
          <cell r="N192">
            <v>45</v>
          </cell>
          <cell r="O192">
            <v>0.6</v>
          </cell>
          <cell r="P192">
            <v>27</v>
          </cell>
          <cell r="Q192">
            <v>33</v>
          </cell>
          <cell r="R192">
            <v>2</v>
          </cell>
          <cell r="S192">
            <v>0.2</v>
          </cell>
          <cell r="T192">
            <v>16</v>
          </cell>
          <cell r="U192">
            <v>246</v>
          </cell>
          <cell r="V192">
            <v>7.0000000000000007E-2</v>
          </cell>
          <cell r="W192">
            <v>0.06</v>
          </cell>
          <cell r="X192">
            <v>0.4</v>
          </cell>
          <cell r="Y192">
            <v>18</v>
          </cell>
          <cell r="Z192">
            <v>0</v>
          </cell>
          <cell r="AA192">
            <v>56</v>
          </cell>
          <cell r="AB192">
            <v>4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 t="e">
            <v>#DIV/0!</v>
          </cell>
        </row>
        <row r="193">
          <cell r="A193" t="str">
            <v>B102</v>
          </cell>
          <cell r="B193" t="str">
            <v>Salsifí, sin cáscara crudo</v>
          </cell>
          <cell r="C193" t="str">
            <v>Raíz</v>
          </cell>
          <cell r="D193">
            <v>60</v>
          </cell>
          <cell r="E193">
            <v>75.400000000000006</v>
          </cell>
          <cell r="F193">
            <v>103</v>
          </cell>
          <cell r="G193">
            <v>435</v>
          </cell>
          <cell r="H193">
            <v>3.3</v>
          </cell>
          <cell r="I193">
            <v>0.3</v>
          </cell>
          <cell r="J193">
            <v>20.100000000000001</v>
          </cell>
          <cell r="K193">
            <v>16.8</v>
          </cell>
          <cell r="L193">
            <v>3.3</v>
          </cell>
          <cell r="M193">
            <v>0.9</v>
          </cell>
          <cell r="N193">
            <v>60</v>
          </cell>
          <cell r="O193">
            <v>0.7</v>
          </cell>
          <cell r="P193">
            <v>20</v>
          </cell>
          <cell r="Q193">
            <v>75</v>
          </cell>
          <cell r="R193">
            <v>0</v>
          </cell>
          <cell r="S193">
            <v>0.4</v>
          </cell>
          <cell r="T193">
            <v>23</v>
          </cell>
          <cell r="U193">
            <v>380</v>
          </cell>
          <cell r="V193">
            <v>0.08</v>
          </cell>
          <cell r="W193">
            <v>0.05</v>
          </cell>
          <cell r="X193">
            <v>0.5</v>
          </cell>
          <cell r="Y193">
            <v>26</v>
          </cell>
          <cell r="Z193">
            <v>0</v>
          </cell>
          <cell r="AA193">
            <v>8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 t="e">
            <v>#DIV/0!</v>
          </cell>
        </row>
        <row r="194">
          <cell r="A194" t="str">
            <v>B103</v>
          </cell>
          <cell r="B194" t="str">
            <v>Tomate, crudo</v>
          </cell>
          <cell r="C194" t="str">
            <v>Pulpa</v>
          </cell>
          <cell r="D194">
            <v>80</v>
          </cell>
          <cell r="E194">
            <v>94.3</v>
          </cell>
          <cell r="F194">
            <v>23</v>
          </cell>
          <cell r="G194">
            <v>98</v>
          </cell>
          <cell r="H194">
            <v>0.9</v>
          </cell>
          <cell r="I194">
            <v>0.1</v>
          </cell>
          <cell r="J194">
            <v>4.0999999999999996</v>
          </cell>
          <cell r="K194">
            <v>2.9</v>
          </cell>
          <cell r="L194">
            <v>1.2</v>
          </cell>
          <cell r="M194">
            <v>0.6</v>
          </cell>
          <cell r="N194">
            <v>9</v>
          </cell>
          <cell r="O194">
            <v>0.5</v>
          </cell>
          <cell r="P194">
            <v>6</v>
          </cell>
          <cell r="Q194">
            <v>24</v>
          </cell>
          <cell r="R194">
            <v>2.2000000000000002</v>
          </cell>
          <cell r="S194">
            <v>0.1</v>
          </cell>
          <cell r="T194">
            <v>10</v>
          </cell>
          <cell r="U194">
            <v>236</v>
          </cell>
          <cell r="V194">
            <v>0.05</v>
          </cell>
          <cell r="W194">
            <v>0.05</v>
          </cell>
          <cell r="X194">
            <v>0.6</v>
          </cell>
          <cell r="Y194">
            <v>23</v>
          </cell>
          <cell r="Z194">
            <v>0</v>
          </cell>
          <cell r="AA194">
            <v>20</v>
          </cell>
          <cell r="AB194">
            <v>62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 t="e">
            <v>#DIV/0!</v>
          </cell>
        </row>
        <row r="195">
          <cell r="A195" t="str">
            <v>B104</v>
          </cell>
          <cell r="B195" t="str">
            <v>Tomate, escaldado, sin sal</v>
          </cell>
          <cell r="C195" t="str">
            <v>Pulpa</v>
          </cell>
          <cell r="D195">
            <v>100</v>
          </cell>
          <cell r="E195">
            <v>94.1</v>
          </cell>
          <cell r="F195">
            <v>25</v>
          </cell>
          <cell r="G195">
            <v>104</v>
          </cell>
          <cell r="H195">
            <v>0.9</v>
          </cell>
          <cell r="I195">
            <v>0.1</v>
          </cell>
          <cell r="J195">
            <v>4.3</v>
          </cell>
          <cell r="K195">
            <v>2.8</v>
          </cell>
          <cell r="L195">
            <v>1.5</v>
          </cell>
          <cell r="M195">
            <v>0.6</v>
          </cell>
          <cell r="N195">
            <v>12</v>
          </cell>
          <cell r="O195">
            <v>0.7</v>
          </cell>
          <cell r="P195">
            <v>7</v>
          </cell>
          <cell r="Q195">
            <v>28</v>
          </cell>
          <cell r="R195">
            <v>3</v>
          </cell>
          <cell r="S195">
            <v>0.1</v>
          </cell>
          <cell r="T195">
            <v>10</v>
          </cell>
          <cell r="U195">
            <v>227</v>
          </cell>
          <cell r="V195">
            <v>0.05</v>
          </cell>
          <cell r="W195">
            <v>0.02</v>
          </cell>
          <cell r="X195">
            <v>0.5</v>
          </cell>
          <cell r="Y195">
            <v>13</v>
          </cell>
          <cell r="Z195">
            <v>0</v>
          </cell>
          <cell r="AA195">
            <v>27</v>
          </cell>
          <cell r="AB195">
            <v>41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 t="e">
            <v>#DIV/0!</v>
          </cell>
        </row>
        <row r="196">
          <cell r="A196" t="str">
            <v>B105</v>
          </cell>
          <cell r="B196" t="str">
            <v>Tomate, extracto, fresco</v>
          </cell>
          <cell r="C196" t="str">
            <v>Extracto/jugo</v>
          </cell>
          <cell r="D196">
            <v>100</v>
          </cell>
          <cell r="E196">
            <v>94.4</v>
          </cell>
          <cell r="F196">
            <v>19</v>
          </cell>
          <cell r="G196">
            <v>82</v>
          </cell>
          <cell r="H196">
            <v>0.6</v>
          </cell>
          <cell r="I196">
            <v>0</v>
          </cell>
          <cell r="J196">
            <v>4</v>
          </cell>
          <cell r="K196">
            <v>3.5</v>
          </cell>
          <cell r="L196">
            <v>0.5</v>
          </cell>
          <cell r="M196">
            <v>1</v>
          </cell>
          <cell r="N196">
            <v>10</v>
          </cell>
          <cell r="O196">
            <v>0.4</v>
          </cell>
          <cell r="P196">
            <v>9</v>
          </cell>
          <cell r="Q196">
            <v>28</v>
          </cell>
          <cell r="R196">
            <v>2</v>
          </cell>
          <cell r="S196">
            <v>0.1</v>
          </cell>
          <cell r="T196">
            <v>11</v>
          </cell>
          <cell r="U196">
            <v>220</v>
          </cell>
          <cell r="V196">
            <v>0.08</v>
          </cell>
          <cell r="W196">
            <v>0.06</v>
          </cell>
          <cell r="X196">
            <v>0.7</v>
          </cell>
          <cell r="Y196">
            <v>20</v>
          </cell>
          <cell r="Z196">
            <v>0</v>
          </cell>
          <cell r="AA196">
            <v>11</v>
          </cell>
          <cell r="AB196">
            <v>25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 t="e">
            <v>#DIV/0!</v>
          </cell>
        </row>
        <row r="197">
          <cell r="A197" t="str">
            <v>B106</v>
          </cell>
          <cell r="B197" t="str">
            <v>Yuca blanca, sin cáscara, cocida sin sal</v>
          </cell>
          <cell r="C197" t="str">
            <v>Pulpa</v>
          </cell>
          <cell r="D197">
            <v>100</v>
          </cell>
          <cell r="E197">
            <v>61.6</v>
          </cell>
          <cell r="F197">
            <v>157</v>
          </cell>
          <cell r="G197">
            <v>664</v>
          </cell>
          <cell r="H197">
            <v>0.7</v>
          </cell>
          <cell r="I197">
            <v>0.2</v>
          </cell>
          <cell r="J197">
            <v>36.6</v>
          </cell>
          <cell r="K197">
            <v>33.9</v>
          </cell>
          <cell r="L197">
            <v>2.7</v>
          </cell>
          <cell r="M197">
            <v>0.9</v>
          </cell>
          <cell r="N197">
            <v>16</v>
          </cell>
          <cell r="O197">
            <v>0.5</v>
          </cell>
          <cell r="P197">
            <v>4</v>
          </cell>
          <cell r="Q197">
            <v>45</v>
          </cell>
          <cell r="R197">
            <v>0</v>
          </cell>
          <cell r="S197">
            <v>0.2</v>
          </cell>
          <cell r="T197">
            <v>16</v>
          </cell>
          <cell r="U197">
            <v>100</v>
          </cell>
          <cell r="V197">
            <v>0.03</v>
          </cell>
          <cell r="W197">
            <v>0.02</v>
          </cell>
          <cell r="X197">
            <v>0.5</v>
          </cell>
          <cell r="Y197">
            <v>11</v>
          </cell>
          <cell r="Z197">
            <v>0</v>
          </cell>
          <cell r="AA197">
            <v>21</v>
          </cell>
          <cell r="AB197">
            <v>1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 t="e">
            <v>#DIV/0!</v>
          </cell>
        </row>
        <row r="198">
          <cell r="A198" t="str">
            <v>B107</v>
          </cell>
          <cell r="B198" t="str">
            <v>Yuca blanca, sin cáscara, cruda</v>
          </cell>
          <cell r="C198" t="str">
            <v>Pulpa</v>
          </cell>
          <cell r="D198">
            <v>80</v>
          </cell>
          <cell r="E198">
            <v>60.9</v>
          </cell>
          <cell r="F198">
            <v>159</v>
          </cell>
          <cell r="G198">
            <v>675</v>
          </cell>
          <cell r="H198">
            <v>0.9</v>
          </cell>
          <cell r="I198">
            <v>0.3</v>
          </cell>
          <cell r="J198">
            <v>37.4</v>
          </cell>
          <cell r="K198">
            <v>35.6</v>
          </cell>
          <cell r="L198">
            <v>1.8</v>
          </cell>
          <cell r="M198">
            <v>0.6</v>
          </cell>
          <cell r="N198">
            <v>16</v>
          </cell>
          <cell r="O198">
            <v>0.3</v>
          </cell>
          <cell r="P198">
            <v>14</v>
          </cell>
          <cell r="Q198">
            <v>30</v>
          </cell>
          <cell r="R198">
            <v>0</v>
          </cell>
          <cell r="S198">
            <v>0.3</v>
          </cell>
          <cell r="T198">
            <v>21</v>
          </cell>
          <cell r="U198">
            <v>186</v>
          </cell>
          <cell r="V198">
            <v>0.04</v>
          </cell>
          <cell r="W198">
            <v>0.03</v>
          </cell>
          <cell r="X198">
            <v>0.8</v>
          </cell>
          <cell r="Y198">
            <v>27</v>
          </cell>
          <cell r="Z198">
            <v>0</v>
          </cell>
          <cell r="AA198">
            <v>30</v>
          </cell>
          <cell r="AB198">
            <v>1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 t="e">
            <v>#DIV/0!</v>
          </cell>
        </row>
        <row r="199">
          <cell r="A199" t="str">
            <v>B108</v>
          </cell>
          <cell r="B199" t="str">
            <v>Yuca blanca, sin cáscara, dorada, sin sal</v>
          </cell>
          <cell r="C199" t="str">
            <v>Pulpa</v>
          </cell>
          <cell r="D199">
            <v>100</v>
          </cell>
          <cell r="E199">
            <v>49.5</v>
          </cell>
          <cell r="F199">
            <v>231</v>
          </cell>
          <cell r="G199">
            <v>972</v>
          </cell>
          <cell r="H199">
            <v>0.9</v>
          </cell>
          <cell r="I199">
            <v>5.0999999999999996</v>
          </cell>
          <cell r="J199">
            <v>43.6</v>
          </cell>
          <cell r="K199">
            <v>40.1</v>
          </cell>
          <cell r="L199">
            <v>3.4</v>
          </cell>
          <cell r="M199">
            <v>1</v>
          </cell>
          <cell r="N199">
            <v>20</v>
          </cell>
          <cell r="O199">
            <v>0.9</v>
          </cell>
          <cell r="P199">
            <v>179</v>
          </cell>
          <cell r="Q199">
            <v>52</v>
          </cell>
          <cell r="R199">
            <v>0</v>
          </cell>
          <cell r="S199">
            <v>0.4</v>
          </cell>
          <cell r="T199">
            <v>21</v>
          </cell>
          <cell r="U199">
            <v>325</v>
          </cell>
          <cell r="V199">
            <v>0.04</v>
          </cell>
          <cell r="W199">
            <v>7.0000000000000007E-2</v>
          </cell>
          <cell r="X199">
            <v>0.5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 t="e">
            <v>#DIV/0!</v>
          </cell>
        </row>
        <row r="200">
          <cell r="A200" t="str">
            <v>B109</v>
          </cell>
          <cell r="B200" t="str">
            <v>Zanahoria, sin cáscara, cocida sin sal</v>
          </cell>
          <cell r="C200" t="str">
            <v>Pulpa</v>
          </cell>
          <cell r="D200">
            <v>100</v>
          </cell>
          <cell r="E200">
            <v>90.3</v>
          </cell>
          <cell r="F200">
            <v>43</v>
          </cell>
          <cell r="G200">
            <v>181</v>
          </cell>
          <cell r="H200">
            <v>0.8</v>
          </cell>
          <cell r="I200">
            <v>0.2</v>
          </cell>
          <cell r="J200">
            <v>8.1</v>
          </cell>
          <cell r="K200">
            <v>5.3</v>
          </cell>
          <cell r="L200">
            <v>2.8</v>
          </cell>
          <cell r="M200">
            <v>0.7</v>
          </cell>
          <cell r="N200">
            <v>30</v>
          </cell>
          <cell r="O200">
            <v>0.4</v>
          </cell>
          <cell r="P200">
            <v>22</v>
          </cell>
          <cell r="Q200">
            <v>29</v>
          </cell>
          <cell r="R200">
            <v>2</v>
          </cell>
          <cell r="S200">
            <v>0.2</v>
          </cell>
          <cell r="T200">
            <v>11</v>
          </cell>
          <cell r="U200">
            <v>265</v>
          </cell>
          <cell r="V200">
            <v>7.0000000000000007E-2</v>
          </cell>
          <cell r="W200">
            <v>0.04</v>
          </cell>
          <cell r="X200">
            <v>0.6</v>
          </cell>
          <cell r="Y200">
            <v>14</v>
          </cell>
          <cell r="Z200">
            <v>0</v>
          </cell>
          <cell r="AA200">
            <v>2</v>
          </cell>
          <cell r="AB200">
            <v>1667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 t="e">
            <v>#DIV/0!</v>
          </cell>
        </row>
        <row r="201">
          <cell r="A201" t="str">
            <v>B110</v>
          </cell>
          <cell r="B201" t="str">
            <v>Zanahoria, sin cáscara, cruda</v>
          </cell>
          <cell r="C201" t="str">
            <v>Pulpa</v>
          </cell>
          <cell r="D201">
            <v>85</v>
          </cell>
          <cell r="E201">
            <v>88.9</v>
          </cell>
          <cell r="F201">
            <v>47</v>
          </cell>
          <cell r="G201">
            <v>199</v>
          </cell>
          <cell r="H201">
            <v>0.7</v>
          </cell>
          <cell r="I201">
            <v>0.1</v>
          </cell>
          <cell r="J201">
            <v>9.5</v>
          </cell>
          <cell r="K201">
            <v>6.8</v>
          </cell>
          <cell r="L201">
            <v>2.7</v>
          </cell>
          <cell r="M201">
            <v>0.8</v>
          </cell>
          <cell r="N201">
            <v>27</v>
          </cell>
          <cell r="O201">
            <v>0.4</v>
          </cell>
          <cell r="P201">
            <v>35</v>
          </cell>
          <cell r="Q201">
            <v>35</v>
          </cell>
          <cell r="R201">
            <v>2</v>
          </cell>
          <cell r="S201">
            <v>0.2</v>
          </cell>
          <cell r="T201">
            <v>10</v>
          </cell>
          <cell r="U201">
            <v>320</v>
          </cell>
          <cell r="V201">
            <v>0.04</v>
          </cell>
          <cell r="W201">
            <v>0.04</v>
          </cell>
          <cell r="X201">
            <v>0.4</v>
          </cell>
          <cell r="Y201">
            <v>22</v>
          </cell>
          <cell r="Z201">
            <v>0</v>
          </cell>
          <cell r="AA201">
            <v>3</v>
          </cell>
          <cell r="AB201">
            <v>1318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 t="e">
            <v>#DIV/0!</v>
          </cell>
        </row>
        <row r="202">
          <cell r="A202" t="str">
            <v>B111</v>
          </cell>
          <cell r="B202" t="str">
            <v>Zapallo, crudo</v>
          </cell>
          <cell r="C202" t="str">
            <v>Pulpa sin Semillas</v>
          </cell>
          <cell r="D202">
            <v>65</v>
          </cell>
          <cell r="E202">
            <v>88.5</v>
          </cell>
          <cell r="F202">
            <v>46</v>
          </cell>
          <cell r="G202">
            <v>195</v>
          </cell>
          <cell r="H202">
            <v>0.9</v>
          </cell>
          <cell r="I202">
            <v>0.2</v>
          </cell>
          <cell r="J202">
            <v>9.5</v>
          </cell>
          <cell r="K202">
            <v>8.1999999999999993</v>
          </cell>
          <cell r="L202">
            <v>1.3</v>
          </cell>
          <cell r="M202">
            <v>0.9</v>
          </cell>
          <cell r="N202">
            <v>26</v>
          </cell>
          <cell r="O202">
            <v>0.7</v>
          </cell>
          <cell r="P202">
            <v>2</v>
          </cell>
          <cell r="Q202">
            <v>18</v>
          </cell>
          <cell r="R202">
            <v>0</v>
          </cell>
          <cell r="S202">
            <v>0.3</v>
          </cell>
          <cell r="T202">
            <v>9</v>
          </cell>
          <cell r="U202">
            <v>346</v>
          </cell>
          <cell r="V202">
            <v>0.04</v>
          </cell>
          <cell r="W202">
            <v>0.05</v>
          </cell>
          <cell r="X202">
            <v>0.4</v>
          </cell>
          <cell r="Y202">
            <v>16</v>
          </cell>
          <cell r="Z202">
            <v>0</v>
          </cell>
          <cell r="AA202">
            <v>4</v>
          </cell>
          <cell r="AB202">
            <v>340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 t="e">
            <v>#DIV/0!</v>
          </cell>
        </row>
        <row r="203">
          <cell r="A203" t="str">
            <v>C001</v>
          </cell>
          <cell r="B203" t="str">
            <v>Aguacate Hass, Crudo</v>
          </cell>
          <cell r="C203" t="str">
            <v>Pulpa sin Semilla</v>
          </cell>
          <cell r="D203">
            <v>64</v>
          </cell>
          <cell r="E203">
            <v>66.900000000000006</v>
          </cell>
          <cell r="F203">
            <v>221</v>
          </cell>
          <cell r="G203">
            <v>915</v>
          </cell>
          <cell r="H203">
            <v>1.3</v>
          </cell>
          <cell r="I203">
            <v>16.399999999999999</v>
          </cell>
          <cell r="J203">
            <v>13.5</v>
          </cell>
          <cell r="K203">
            <v>6.7</v>
          </cell>
          <cell r="L203">
            <v>6.8</v>
          </cell>
          <cell r="M203">
            <v>1.8</v>
          </cell>
          <cell r="N203">
            <v>8</v>
          </cell>
          <cell r="O203">
            <v>0.5</v>
          </cell>
          <cell r="P203">
            <v>0</v>
          </cell>
          <cell r="Q203">
            <v>12</v>
          </cell>
          <cell r="R203">
            <v>2</v>
          </cell>
          <cell r="S203">
            <v>0.7</v>
          </cell>
          <cell r="T203">
            <v>9</v>
          </cell>
          <cell r="U203">
            <v>143</v>
          </cell>
          <cell r="V203">
            <v>0.08</v>
          </cell>
          <cell r="W203">
            <v>0.14000000000000001</v>
          </cell>
          <cell r="X203">
            <v>1.6</v>
          </cell>
          <cell r="Y203">
            <v>89</v>
          </cell>
          <cell r="Z203">
            <v>0</v>
          </cell>
          <cell r="AA203">
            <v>5</v>
          </cell>
          <cell r="AB203">
            <v>7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 t="e">
            <v>#DIV/0!</v>
          </cell>
        </row>
        <row r="204">
          <cell r="A204" t="str">
            <v>C002</v>
          </cell>
          <cell r="B204" t="str">
            <v>Aguacate Lorena, crudo</v>
          </cell>
          <cell r="C204" t="str">
            <v>Pulpa sin semilla</v>
          </cell>
          <cell r="D204">
            <v>77</v>
          </cell>
          <cell r="E204">
            <v>74.3</v>
          </cell>
          <cell r="F204">
            <v>179</v>
          </cell>
          <cell r="G204">
            <v>741</v>
          </cell>
          <cell r="H204">
            <v>1.6</v>
          </cell>
          <cell r="I204">
            <v>13.3</v>
          </cell>
          <cell r="J204">
            <v>10</v>
          </cell>
          <cell r="K204">
            <v>3.4</v>
          </cell>
          <cell r="L204">
            <v>6.6</v>
          </cell>
          <cell r="M204">
            <v>0.8</v>
          </cell>
          <cell r="N204">
            <v>10</v>
          </cell>
          <cell r="O204">
            <v>0.4</v>
          </cell>
          <cell r="P204">
            <v>6</v>
          </cell>
          <cell r="Q204">
            <v>40</v>
          </cell>
          <cell r="R204">
            <v>2</v>
          </cell>
          <cell r="S204">
            <v>0.5</v>
          </cell>
          <cell r="T204">
            <v>27</v>
          </cell>
          <cell r="U204">
            <v>456</v>
          </cell>
          <cell r="V204">
            <v>0.05</v>
          </cell>
          <cell r="W204">
            <v>0.12</v>
          </cell>
          <cell r="X204">
            <v>1.4</v>
          </cell>
          <cell r="Y204">
            <v>81</v>
          </cell>
          <cell r="Z204">
            <v>0</v>
          </cell>
          <cell r="AA204">
            <v>8</v>
          </cell>
          <cell r="AB204">
            <v>3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 t="e">
            <v>#DIV/0!</v>
          </cell>
        </row>
        <row r="205">
          <cell r="A205" t="str">
            <v>C003</v>
          </cell>
          <cell r="B205" t="str">
            <v>Almendra, seca</v>
          </cell>
          <cell r="C205" t="str">
            <v>Nuez</v>
          </cell>
          <cell r="D205">
            <v>11</v>
          </cell>
          <cell r="E205">
            <v>12</v>
          </cell>
          <cell r="F205">
            <v>639</v>
          </cell>
          <cell r="G205">
            <v>2642</v>
          </cell>
          <cell r="H205">
            <v>18.600000000000001</v>
          </cell>
          <cell r="I205">
            <v>54.1</v>
          </cell>
          <cell r="J205">
            <v>13.9</v>
          </cell>
          <cell r="K205">
            <v>3</v>
          </cell>
          <cell r="L205">
            <v>10.9</v>
          </cell>
          <cell r="M205">
            <v>1.4</v>
          </cell>
          <cell r="N205">
            <v>228</v>
          </cell>
          <cell r="O205">
            <v>3.4</v>
          </cell>
          <cell r="P205">
            <v>21</v>
          </cell>
          <cell r="Q205">
            <v>480</v>
          </cell>
          <cell r="R205">
            <v>2</v>
          </cell>
          <cell r="S205">
            <v>3.1</v>
          </cell>
          <cell r="T205">
            <v>271</v>
          </cell>
          <cell r="U205">
            <v>699</v>
          </cell>
          <cell r="V205">
            <v>0.2</v>
          </cell>
          <cell r="W205">
            <v>0.61</v>
          </cell>
          <cell r="X205">
            <v>3.6</v>
          </cell>
          <cell r="Y205">
            <v>47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 t="e">
            <v>#DIV/0!</v>
          </cell>
        </row>
        <row r="206">
          <cell r="A206" t="str">
            <v>C004</v>
          </cell>
          <cell r="B206" t="str">
            <v>Anón, crudo</v>
          </cell>
          <cell r="C206" t="str">
            <v>Pulpa sin semilla</v>
          </cell>
          <cell r="D206">
            <v>40</v>
          </cell>
          <cell r="E206">
            <v>69.7</v>
          </cell>
          <cell r="F206">
            <v>124</v>
          </cell>
          <cell r="G206">
            <v>527</v>
          </cell>
          <cell r="H206">
            <v>2.2999999999999998</v>
          </cell>
          <cell r="I206">
            <v>0.1</v>
          </cell>
          <cell r="J206">
            <v>27</v>
          </cell>
          <cell r="K206">
            <v>23.9</v>
          </cell>
          <cell r="L206">
            <v>3.1</v>
          </cell>
          <cell r="M206">
            <v>0.9</v>
          </cell>
          <cell r="N206">
            <v>10</v>
          </cell>
          <cell r="O206">
            <v>0.4</v>
          </cell>
          <cell r="P206">
            <v>6</v>
          </cell>
          <cell r="Q206">
            <v>40</v>
          </cell>
          <cell r="R206">
            <v>0</v>
          </cell>
          <cell r="S206">
            <v>0.2</v>
          </cell>
          <cell r="T206">
            <v>26</v>
          </cell>
          <cell r="U206">
            <v>273</v>
          </cell>
          <cell r="V206">
            <v>0.1</v>
          </cell>
          <cell r="W206">
            <v>0.17</v>
          </cell>
          <cell r="X206">
            <v>0.8</v>
          </cell>
          <cell r="Y206">
            <v>14</v>
          </cell>
          <cell r="Z206">
            <v>0</v>
          </cell>
          <cell r="AA206">
            <v>40</v>
          </cell>
          <cell r="AB206">
            <v>1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 t="e">
            <v>#DIV/0!</v>
          </cell>
        </row>
        <row r="207">
          <cell r="A207" t="str">
            <v>C005</v>
          </cell>
          <cell r="B207" t="str">
            <v>Babaco, maduro, crudo</v>
          </cell>
          <cell r="C207" t="str">
            <v>Pulpa sin semilla</v>
          </cell>
          <cell r="D207">
            <v>45</v>
          </cell>
          <cell r="E207">
            <v>92.3</v>
          </cell>
          <cell r="F207">
            <v>32</v>
          </cell>
          <cell r="G207">
            <v>135</v>
          </cell>
          <cell r="H207">
            <v>0.9</v>
          </cell>
          <cell r="I207">
            <v>0.2</v>
          </cell>
          <cell r="J207">
            <v>6.5</v>
          </cell>
          <cell r="K207">
            <v>6</v>
          </cell>
          <cell r="L207">
            <v>0.5</v>
          </cell>
          <cell r="M207">
            <v>0.2</v>
          </cell>
          <cell r="N207">
            <v>46</v>
          </cell>
          <cell r="O207">
            <v>0.7</v>
          </cell>
          <cell r="P207">
            <v>10</v>
          </cell>
          <cell r="Q207">
            <v>14</v>
          </cell>
          <cell r="R207">
            <v>0</v>
          </cell>
          <cell r="S207">
            <v>0.1</v>
          </cell>
          <cell r="T207">
            <v>6</v>
          </cell>
          <cell r="U207">
            <v>223</v>
          </cell>
          <cell r="V207">
            <v>0.02</v>
          </cell>
          <cell r="W207">
            <v>0.06</v>
          </cell>
          <cell r="X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12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 t="e">
            <v>#DIV/0!</v>
          </cell>
        </row>
        <row r="208">
          <cell r="A208" t="str">
            <v>C006</v>
          </cell>
          <cell r="B208" t="str">
            <v>Babaco, pintón, crudo</v>
          </cell>
          <cell r="C208" t="str">
            <v>Pulpa sin semilla</v>
          </cell>
          <cell r="D208">
            <v>45</v>
          </cell>
          <cell r="E208">
            <v>91.9</v>
          </cell>
          <cell r="F208">
            <v>34</v>
          </cell>
          <cell r="G208">
            <v>143</v>
          </cell>
          <cell r="H208">
            <v>0.9</v>
          </cell>
          <cell r="I208">
            <v>0.2</v>
          </cell>
          <cell r="J208">
            <v>6.9</v>
          </cell>
          <cell r="K208">
            <v>6.4</v>
          </cell>
          <cell r="L208">
            <v>0.5</v>
          </cell>
          <cell r="M208">
            <v>0.2</v>
          </cell>
          <cell r="N208">
            <v>33</v>
          </cell>
          <cell r="O208">
            <v>0.2</v>
          </cell>
          <cell r="P208">
            <v>5</v>
          </cell>
          <cell r="Q208">
            <v>14</v>
          </cell>
          <cell r="R208">
            <v>0</v>
          </cell>
          <cell r="S208">
            <v>0.1</v>
          </cell>
          <cell r="T208">
            <v>6</v>
          </cell>
          <cell r="U208">
            <v>224</v>
          </cell>
          <cell r="V208">
            <v>0.02</v>
          </cell>
          <cell r="W208">
            <v>0.06</v>
          </cell>
          <cell r="X208">
            <v>1</v>
          </cell>
          <cell r="Y208">
            <v>0</v>
          </cell>
          <cell r="Z208">
            <v>0</v>
          </cell>
          <cell r="AA208">
            <v>0</v>
          </cell>
          <cell r="AB208">
            <v>12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 t="e">
            <v>#DIV/0!</v>
          </cell>
        </row>
        <row r="209">
          <cell r="A209" t="str">
            <v>C007</v>
          </cell>
          <cell r="B209" t="str">
            <v>Babaco, verde, crudo</v>
          </cell>
          <cell r="C209" t="str">
            <v>Pulpa sin semilla</v>
          </cell>
          <cell r="D209">
            <v>45</v>
          </cell>
          <cell r="E209">
            <v>90.1</v>
          </cell>
          <cell r="F209">
            <v>41</v>
          </cell>
          <cell r="G209">
            <v>172</v>
          </cell>
          <cell r="H209">
            <v>1.5</v>
          </cell>
          <cell r="I209">
            <v>0.2</v>
          </cell>
          <cell r="J209">
            <v>7.9</v>
          </cell>
          <cell r="K209">
            <v>7.4</v>
          </cell>
          <cell r="L209">
            <v>0.5</v>
          </cell>
          <cell r="M209">
            <v>0.3</v>
          </cell>
          <cell r="N209">
            <v>76</v>
          </cell>
          <cell r="O209">
            <v>1.7</v>
          </cell>
          <cell r="P209">
            <v>16</v>
          </cell>
          <cell r="Q209">
            <v>14</v>
          </cell>
          <cell r="R209">
            <v>0</v>
          </cell>
          <cell r="S209">
            <v>0.1</v>
          </cell>
          <cell r="T209">
            <v>6</v>
          </cell>
          <cell r="U209">
            <v>198</v>
          </cell>
          <cell r="V209">
            <v>0.02</v>
          </cell>
          <cell r="W209">
            <v>0.06</v>
          </cell>
          <cell r="X209">
            <v>1</v>
          </cell>
          <cell r="Y209">
            <v>0</v>
          </cell>
          <cell r="Z209">
            <v>0</v>
          </cell>
          <cell r="AA209">
            <v>0</v>
          </cell>
          <cell r="AB209">
            <v>12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 t="e">
            <v>#DIV/0!</v>
          </cell>
        </row>
        <row r="210">
          <cell r="A210" t="str">
            <v>C008</v>
          </cell>
          <cell r="B210" t="str">
            <v>Badea, cruda</v>
          </cell>
          <cell r="C210" t="str">
            <v>Pulpa sin semilla</v>
          </cell>
          <cell r="D210">
            <v>20</v>
          </cell>
          <cell r="E210">
            <v>87.9</v>
          </cell>
          <cell r="F210">
            <v>46</v>
          </cell>
          <cell r="G210">
            <v>194</v>
          </cell>
          <cell r="H210">
            <v>0.9</v>
          </cell>
          <cell r="I210">
            <v>0.2</v>
          </cell>
          <cell r="J210">
            <v>10.1</v>
          </cell>
          <cell r="K210">
            <v>0</v>
          </cell>
          <cell r="L210">
            <v>0</v>
          </cell>
          <cell r="M210">
            <v>0.9</v>
          </cell>
          <cell r="N210">
            <v>10</v>
          </cell>
          <cell r="O210">
            <v>0.6</v>
          </cell>
          <cell r="P210">
            <v>0</v>
          </cell>
          <cell r="Q210">
            <v>22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0.11</v>
          </cell>
          <cell r="X210">
            <v>2.7</v>
          </cell>
          <cell r="Y210">
            <v>0</v>
          </cell>
          <cell r="Z210">
            <v>0</v>
          </cell>
          <cell r="AA210">
            <v>20</v>
          </cell>
          <cell r="AB210">
            <v>7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 t="e">
            <v>#DIV/0!</v>
          </cell>
        </row>
        <row r="211">
          <cell r="A211" t="str">
            <v>C009</v>
          </cell>
          <cell r="B211" t="str">
            <v>Banano bocadillo, crudo</v>
          </cell>
          <cell r="C211" t="str">
            <v>Pulpa</v>
          </cell>
          <cell r="D211">
            <v>80</v>
          </cell>
          <cell r="E211">
            <v>69.099999999999994</v>
          </cell>
          <cell r="F211">
            <v>125</v>
          </cell>
          <cell r="G211">
            <v>531</v>
          </cell>
          <cell r="H211">
            <v>1.2</v>
          </cell>
          <cell r="I211">
            <v>0.1</v>
          </cell>
          <cell r="J211">
            <v>28.9</v>
          </cell>
          <cell r="K211">
            <v>26.9</v>
          </cell>
          <cell r="L211">
            <v>2</v>
          </cell>
          <cell r="M211">
            <v>0.7</v>
          </cell>
          <cell r="N211">
            <v>5</v>
          </cell>
          <cell r="O211">
            <v>0.4</v>
          </cell>
          <cell r="P211">
            <v>0</v>
          </cell>
          <cell r="Q211">
            <v>26</v>
          </cell>
          <cell r="R211">
            <v>0</v>
          </cell>
          <cell r="S211">
            <v>0.3</v>
          </cell>
          <cell r="T211">
            <v>28</v>
          </cell>
          <cell r="U211">
            <v>355</v>
          </cell>
          <cell r="V211">
            <v>0.04</v>
          </cell>
          <cell r="W211">
            <v>0.04</v>
          </cell>
          <cell r="X211">
            <v>0.5</v>
          </cell>
          <cell r="Y211">
            <v>0</v>
          </cell>
          <cell r="Z211">
            <v>0</v>
          </cell>
          <cell r="AA211">
            <v>10</v>
          </cell>
          <cell r="AB211">
            <v>20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 t="e">
            <v>#DIV/0!</v>
          </cell>
        </row>
        <row r="212">
          <cell r="A212" t="str">
            <v>C010</v>
          </cell>
          <cell r="B212" t="str">
            <v>Banano común, crudo</v>
          </cell>
          <cell r="C212" t="str">
            <v>Pulpa</v>
          </cell>
          <cell r="D212">
            <v>70</v>
          </cell>
          <cell r="E212">
            <v>75.3</v>
          </cell>
          <cell r="F212">
            <v>101</v>
          </cell>
          <cell r="G212">
            <v>430</v>
          </cell>
          <cell r="H212">
            <v>1.5</v>
          </cell>
          <cell r="I212">
            <v>0.1</v>
          </cell>
          <cell r="J212">
            <v>22.3</v>
          </cell>
          <cell r="K212">
            <v>19.600000000000001</v>
          </cell>
          <cell r="L212">
            <v>2.6</v>
          </cell>
          <cell r="M212">
            <v>0.8</v>
          </cell>
          <cell r="N212">
            <v>8</v>
          </cell>
          <cell r="O212">
            <v>0.9</v>
          </cell>
          <cell r="P212">
            <v>3</v>
          </cell>
          <cell r="Q212">
            <v>27</v>
          </cell>
          <cell r="R212">
            <v>2</v>
          </cell>
          <cell r="S212">
            <v>0.2</v>
          </cell>
          <cell r="T212">
            <v>29</v>
          </cell>
          <cell r="U212">
            <v>328</v>
          </cell>
          <cell r="V212">
            <v>0.05</v>
          </cell>
          <cell r="W212">
            <v>0.03</v>
          </cell>
          <cell r="X212">
            <v>0.6</v>
          </cell>
          <cell r="Y212">
            <v>21</v>
          </cell>
          <cell r="Z212">
            <v>0</v>
          </cell>
          <cell r="AA212">
            <v>19</v>
          </cell>
          <cell r="AB212">
            <v>22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 t="e">
            <v>#DIV/0!</v>
          </cell>
        </row>
        <row r="213">
          <cell r="A213" t="str">
            <v>C011</v>
          </cell>
          <cell r="B213" t="str">
            <v>Banano manzano, crudo</v>
          </cell>
          <cell r="C213" t="str">
            <v>Pulpa</v>
          </cell>
          <cell r="D213">
            <v>80</v>
          </cell>
          <cell r="E213">
            <v>69.599999999999994</v>
          </cell>
          <cell r="F213">
            <v>124</v>
          </cell>
          <cell r="G213">
            <v>526</v>
          </cell>
          <cell r="H213">
            <v>1.2</v>
          </cell>
          <cell r="I213">
            <v>0.2</v>
          </cell>
          <cell r="J213">
            <v>28.1</v>
          </cell>
          <cell r="K213">
            <v>25.5</v>
          </cell>
          <cell r="L213">
            <v>2.6</v>
          </cell>
          <cell r="M213">
            <v>0.9</v>
          </cell>
          <cell r="N213">
            <v>6</v>
          </cell>
          <cell r="O213">
            <v>0.4</v>
          </cell>
          <cell r="P213">
            <v>1</v>
          </cell>
          <cell r="Q213">
            <v>29</v>
          </cell>
          <cell r="R213">
            <v>0</v>
          </cell>
          <cell r="S213">
            <v>0.2</v>
          </cell>
          <cell r="T213">
            <v>24</v>
          </cell>
          <cell r="U213">
            <v>342</v>
          </cell>
          <cell r="V213">
            <v>0.05</v>
          </cell>
          <cell r="W213">
            <v>0.03</v>
          </cell>
          <cell r="X213">
            <v>0.5</v>
          </cell>
          <cell r="Y213">
            <v>0</v>
          </cell>
          <cell r="Z213">
            <v>0</v>
          </cell>
          <cell r="AA213">
            <v>15</v>
          </cell>
          <cell r="AB213">
            <v>14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 t="e">
            <v>#DIV/0!</v>
          </cell>
        </row>
        <row r="214">
          <cell r="A214" t="str">
            <v>C012</v>
          </cell>
          <cell r="B214" t="str">
            <v>Breva, madura, cruda</v>
          </cell>
          <cell r="C214" t="str">
            <v>Pulpa sin semilla</v>
          </cell>
          <cell r="D214">
            <v>100</v>
          </cell>
          <cell r="E214">
            <v>89</v>
          </cell>
          <cell r="F214">
            <v>48</v>
          </cell>
          <cell r="G214">
            <v>201</v>
          </cell>
          <cell r="H214">
            <v>0.9</v>
          </cell>
          <cell r="I214">
            <v>0.2</v>
          </cell>
          <cell r="J214">
            <v>9.1999999999999993</v>
          </cell>
          <cell r="K214">
            <v>6.4</v>
          </cell>
          <cell r="L214">
            <v>2.8</v>
          </cell>
          <cell r="M214">
            <v>0.7</v>
          </cell>
          <cell r="N214">
            <v>25</v>
          </cell>
          <cell r="O214">
            <v>0.4</v>
          </cell>
          <cell r="P214">
            <v>2</v>
          </cell>
          <cell r="Q214">
            <v>24</v>
          </cell>
          <cell r="R214">
            <v>1.5</v>
          </cell>
          <cell r="S214">
            <v>0.2</v>
          </cell>
          <cell r="T214">
            <v>16</v>
          </cell>
          <cell r="U214">
            <v>232</v>
          </cell>
          <cell r="V214">
            <v>0.04</v>
          </cell>
          <cell r="W214">
            <v>0.03</v>
          </cell>
          <cell r="X214">
            <v>0.3</v>
          </cell>
          <cell r="Y214">
            <v>6</v>
          </cell>
          <cell r="Z214">
            <v>0</v>
          </cell>
          <cell r="AA214">
            <v>5</v>
          </cell>
          <cell r="AB214">
            <v>8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 t="e">
            <v>#DIV/0!</v>
          </cell>
        </row>
        <row r="215">
          <cell r="A215" t="str">
            <v>C013</v>
          </cell>
          <cell r="B215" t="str">
            <v>Breva, verde, cruda</v>
          </cell>
          <cell r="C215" t="str">
            <v>Pulpa sin semilla</v>
          </cell>
          <cell r="D215">
            <v>100</v>
          </cell>
          <cell r="E215">
            <v>86.1</v>
          </cell>
          <cell r="F215">
            <v>59</v>
          </cell>
          <cell r="G215">
            <v>251</v>
          </cell>
          <cell r="H215">
            <v>1.7</v>
          </cell>
          <cell r="I215">
            <v>0.3</v>
          </cell>
          <cell r="J215">
            <v>11.1</v>
          </cell>
          <cell r="K215">
            <v>8.3000000000000007</v>
          </cell>
          <cell r="L215">
            <v>2.8</v>
          </cell>
          <cell r="M215">
            <v>0.8</v>
          </cell>
          <cell r="N215">
            <v>68</v>
          </cell>
          <cell r="O215">
            <v>0.5</v>
          </cell>
          <cell r="P215">
            <v>2</v>
          </cell>
          <cell r="Q215">
            <v>34</v>
          </cell>
          <cell r="R215">
            <v>1.5</v>
          </cell>
          <cell r="S215">
            <v>0.2</v>
          </cell>
          <cell r="T215">
            <v>16</v>
          </cell>
          <cell r="U215">
            <v>232</v>
          </cell>
          <cell r="V215">
            <v>0.05</v>
          </cell>
          <cell r="W215">
            <v>0.06</v>
          </cell>
          <cell r="X215">
            <v>0.3</v>
          </cell>
          <cell r="Y215">
            <v>6</v>
          </cell>
          <cell r="Z215">
            <v>0</v>
          </cell>
          <cell r="AA215">
            <v>18</v>
          </cell>
          <cell r="AB215">
            <v>2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 t="e">
            <v>#DIV/0!</v>
          </cell>
        </row>
        <row r="216">
          <cell r="A216" t="str">
            <v>C014</v>
          </cell>
          <cell r="B216" t="str">
            <v>Cereza, cruda</v>
          </cell>
          <cell r="C216" t="str">
            <v>Pulpa sin semilla</v>
          </cell>
          <cell r="D216">
            <v>50</v>
          </cell>
          <cell r="E216">
            <v>74.099999999999994</v>
          </cell>
          <cell r="F216">
            <v>104</v>
          </cell>
          <cell r="G216">
            <v>442</v>
          </cell>
          <cell r="H216">
            <v>1.2</v>
          </cell>
          <cell r="I216">
            <v>0.1</v>
          </cell>
          <cell r="J216">
            <v>23.7</v>
          </cell>
          <cell r="K216">
            <v>21.9</v>
          </cell>
          <cell r="L216">
            <v>1.8</v>
          </cell>
          <cell r="M216">
            <v>0.9</v>
          </cell>
          <cell r="N216">
            <v>40</v>
          </cell>
          <cell r="O216">
            <v>1</v>
          </cell>
          <cell r="P216">
            <v>1</v>
          </cell>
          <cell r="Q216">
            <v>30</v>
          </cell>
          <cell r="R216">
            <v>0</v>
          </cell>
          <cell r="S216" t="str">
            <v>0.1</v>
          </cell>
          <cell r="T216">
            <v>11</v>
          </cell>
          <cell r="U216">
            <v>236</v>
          </cell>
          <cell r="V216">
            <v>0.04</v>
          </cell>
          <cell r="W216">
            <v>0.04</v>
          </cell>
          <cell r="X216">
            <v>1.5</v>
          </cell>
          <cell r="Y216">
            <v>6</v>
          </cell>
          <cell r="Z216">
            <v>0</v>
          </cell>
          <cell r="AA216">
            <v>30</v>
          </cell>
          <cell r="AB216">
            <v>20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 t="e">
            <v>#DIV/0!</v>
          </cell>
        </row>
        <row r="217">
          <cell r="A217" t="str">
            <v>C015</v>
          </cell>
          <cell r="B217" t="str">
            <v>Chirimoya, cruda</v>
          </cell>
          <cell r="C217" t="str">
            <v>Pulpa sin semilla</v>
          </cell>
          <cell r="D217">
            <v>51</v>
          </cell>
          <cell r="E217">
            <v>76.7</v>
          </cell>
          <cell r="F217">
            <v>95</v>
          </cell>
          <cell r="G217">
            <v>403</v>
          </cell>
          <cell r="H217">
            <v>1.5</v>
          </cell>
          <cell r="I217">
            <v>0.5</v>
          </cell>
          <cell r="J217">
            <v>20.2</v>
          </cell>
          <cell r="K217">
            <v>18</v>
          </cell>
          <cell r="L217">
            <v>2.2000000000000002</v>
          </cell>
          <cell r="M217">
            <v>1.1000000000000001</v>
          </cell>
          <cell r="N217">
            <v>7</v>
          </cell>
          <cell r="O217">
            <v>0.5</v>
          </cell>
          <cell r="P217">
            <v>0</v>
          </cell>
          <cell r="Q217">
            <v>36</v>
          </cell>
          <cell r="R217">
            <v>1.5</v>
          </cell>
          <cell r="S217">
            <v>0.2</v>
          </cell>
          <cell r="T217">
            <v>5</v>
          </cell>
          <cell r="U217">
            <v>31</v>
          </cell>
          <cell r="V217">
            <v>0.1</v>
          </cell>
          <cell r="W217">
            <v>0.01</v>
          </cell>
          <cell r="X217">
            <v>0.9</v>
          </cell>
          <cell r="Y217">
            <v>18</v>
          </cell>
          <cell r="Z217">
            <v>0</v>
          </cell>
          <cell r="AA217">
            <v>5</v>
          </cell>
          <cell r="AB217">
            <v>5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 t="e">
            <v>#DIV/0!</v>
          </cell>
        </row>
        <row r="218">
          <cell r="A218" t="str">
            <v>C016</v>
          </cell>
          <cell r="B218" t="str">
            <v>Chontaduro, crudo</v>
          </cell>
          <cell r="C218" t="str">
            <v>Pulpa sin semilla</v>
          </cell>
          <cell r="D218">
            <v>77</v>
          </cell>
          <cell r="E218">
            <v>48.2</v>
          </cell>
          <cell r="F218">
            <v>358</v>
          </cell>
          <cell r="G218">
            <v>1482</v>
          </cell>
          <cell r="H218">
            <v>6.3</v>
          </cell>
          <cell r="I218">
            <v>25.7</v>
          </cell>
          <cell r="J218">
            <v>19</v>
          </cell>
          <cell r="K218">
            <v>6.3</v>
          </cell>
          <cell r="L218">
            <v>12.7</v>
          </cell>
          <cell r="M218">
            <v>0.8</v>
          </cell>
          <cell r="N218">
            <v>81</v>
          </cell>
          <cell r="O218">
            <v>7</v>
          </cell>
          <cell r="P218">
            <v>22</v>
          </cell>
          <cell r="Q218">
            <v>359</v>
          </cell>
          <cell r="R218">
            <v>0</v>
          </cell>
          <cell r="S218">
            <v>0.9</v>
          </cell>
          <cell r="T218">
            <v>100</v>
          </cell>
          <cell r="U218">
            <v>620</v>
          </cell>
          <cell r="V218">
            <v>0.04</v>
          </cell>
          <cell r="W218">
            <v>0.28000000000000003</v>
          </cell>
          <cell r="X218">
            <v>1.4</v>
          </cell>
          <cell r="Y218">
            <v>0</v>
          </cell>
          <cell r="Z218">
            <v>0</v>
          </cell>
          <cell r="AA218">
            <v>18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 t="e">
            <v>#DIV/0!</v>
          </cell>
        </row>
        <row r="219">
          <cell r="A219" t="str">
            <v>C017</v>
          </cell>
          <cell r="B219" t="str">
            <v>Ciruela, común, cruda</v>
          </cell>
          <cell r="C219" t="str">
            <v>Pulpa sin semilla</v>
          </cell>
          <cell r="D219">
            <v>95</v>
          </cell>
          <cell r="E219">
            <v>87.8</v>
          </cell>
          <cell r="F219">
            <v>53</v>
          </cell>
          <cell r="G219">
            <v>222</v>
          </cell>
          <cell r="H219">
            <v>0.6</v>
          </cell>
          <cell r="I219">
            <v>0.1</v>
          </cell>
          <cell r="J219">
            <v>11.1</v>
          </cell>
          <cell r="K219">
            <v>8.6999999999999993</v>
          </cell>
          <cell r="L219">
            <v>2.4</v>
          </cell>
          <cell r="M219">
            <v>0.4</v>
          </cell>
          <cell r="N219">
            <v>17</v>
          </cell>
          <cell r="O219">
            <v>0.4</v>
          </cell>
          <cell r="P219">
            <v>2</v>
          </cell>
          <cell r="Q219">
            <v>24</v>
          </cell>
          <cell r="R219">
            <v>0</v>
          </cell>
          <cell r="S219">
            <v>0.1</v>
          </cell>
          <cell r="T219">
            <v>5</v>
          </cell>
          <cell r="U219">
            <v>134</v>
          </cell>
          <cell r="V219">
            <v>0.06</v>
          </cell>
          <cell r="W219">
            <v>0.02</v>
          </cell>
          <cell r="X219">
            <v>0.4</v>
          </cell>
          <cell r="Y219">
            <v>3</v>
          </cell>
          <cell r="Z219">
            <v>0</v>
          </cell>
          <cell r="AA219">
            <v>8</v>
          </cell>
          <cell r="AB219">
            <v>2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 t="e">
            <v>#DIV/0!</v>
          </cell>
        </row>
        <row r="220">
          <cell r="A220" t="str">
            <v>C018</v>
          </cell>
          <cell r="B220" t="str">
            <v>Citrón, crudo</v>
          </cell>
          <cell r="C220" t="str">
            <v>Pulpa sin semilla</v>
          </cell>
          <cell r="D220">
            <v>41</v>
          </cell>
          <cell r="E220">
            <v>88</v>
          </cell>
          <cell r="F220">
            <v>47</v>
          </cell>
          <cell r="G220">
            <v>199</v>
          </cell>
          <cell r="H220">
            <v>0.6</v>
          </cell>
          <cell r="I220">
            <v>0.1</v>
          </cell>
          <cell r="J220">
            <v>10.9</v>
          </cell>
          <cell r="K220">
            <v>0</v>
          </cell>
          <cell r="L220">
            <v>0</v>
          </cell>
          <cell r="M220">
            <v>0.4</v>
          </cell>
          <cell r="N220">
            <v>66</v>
          </cell>
          <cell r="O220">
            <v>0.3</v>
          </cell>
          <cell r="P220">
            <v>0</v>
          </cell>
          <cell r="Q220">
            <v>17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0.04</v>
          </cell>
          <cell r="W220">
            <v>0.04</v>
          </cell>
          <cell r="X220">
            <v>0.2</v>
          </cell>
          <cell r="Y220">
            <v>0</v>
          </cell>
          <cell r="Z220">
            <v>0</v>
          </cell>
          <cell r="AA220">
            <v>24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 t="e">
            <v>#DIV/0!</v>
          </cell>
        </row>
        <row r="221">
          <cell r="A221" t="str">
            <v>C019</v>
          </cell>
          <cell r="B221" t="str">
            <v>Coco, crudo</v>
          </cell>
          <cell r="C221" t="str">
            <v>Pulpa</v>
          </cell>
          <cell r="D221">
            <v>45</v>
          </cell>
          <cell r="E221">
            <v>47.3</v>
          </cell>
          <cell r="F221">
            <v>402</v>
          </cell>
          <cell r="G221">
            <v>1660</v>
          </cell>
          <cell r="H221">
            <v>3.6</v>
          </cell>
          <cell r="I221">
            <v>35.5</v>
          </cell>
          <cell r="J221">
            <v>12.6</v>
          </cell>
          <cell r="K221">
            <v>3.6</v>
          </cell>
          <cell r="L221">
            <v>9</v>
          </cell>
          <cell r="M221">
            <v>1.1000000000000001</v>
          </cell>
          <cell r="N221">
            <v>7</v>
          </cell>
          <cell r="O221">
            <v>1.3</v>
          </cell>
          <cell r="P221">
            <v>18</v>
          </cell>
          <cell r="Q221">
            <v>80</v>
          </cell>
          <cell r="R221">
            <v>1</v>
          </cell>
          <cell r="S221">
            <v>0.8</v>
          </cell>
          <cell r="T221">
            <v>40</v>
          </cell>
          <cell r="U221">
            <v>359</v>
          </cell>
          <cell r="V221">
            <v>0.05</v>
          </cell>
          <cell r="W221">
            <v>0.02</v>
          </cell>
          <cell r="X221">
            <v>0.5</v>
          </cell>
          <cell r="Y221">
            <v>26</v>
          </cell>
          <cell r="Z221">
            <v>0</v>
          </cell>
          <cell r="AA221">
            <v>5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 t="e">
            <v>#DIV/0!</v>
          </cell>
        </row>
        <row r="222">
          <cell r="A222" t="str">
            <v>C020</v>
          </cell>
          <cell r="B222" t="str">
            <v>Coco, Deshidratado</v>
          </cell>
          <cell r="C222" t="str">
            <v>Pulpa</v>
          </cell>
          <cell r="D222">
            <v>100</v>
          </cell>
          <cell r="E222">
            <v>3</v>
          </cell>
          <cell r="F222">
            <v>593</v>
          </cell>
          <cell r="G222">
            <v>2467</v>
          </cell>
          <cell r="H222">
            <v>3.8</v>
          </cell>
          <cell r="I222">
            <v>35.1</v>
          </cell>
          <cell r="J222">
            <v>56.9</v>
          </cell>
          <cell r="K222">
            <v>39.9</v>
          </cell>
          <cell r="L222">
            <v>17</v>
          </cell>
          <cell r="M222">
            <v>1.2</v>
          </cell>
          <cell r="N222">
            <v>80</v>
          </cell>
          <cell r="O222">
            <v>434.4</v>
          </cell>
          <cell r="P222">
            <v>66</v>
          </cell>
          <cell r="Q222">
            <v>206</v>
          </cell>
          <cell r="R222">
            <v>0.3</v>
          </cell>
          <cell r="S222">
            <v>2</v>
          </cell>
          <cell r="T222">
            <v>90</v>
          </cell>
          <cell r="U222">
            <v>1165</v>
          </cell>
          <cell r="V222">
            <v>0.03</v>
          </cell>
          <cell r="W222">
            <v>0.02</v>
          </cell>
          <cell r="X222">
            <v>0.3</v>
          </cell>
          <cell r="Y222">
            <v>9</v>
          </cell>
          <cell r="Z222">
            <v>0</v>
          </cell>
          <cell r="AA222">
            <v>2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 t="e">
            <v>#DIV/0!</v>
          </cell>
        </row>
        <row r="223">
          <cell r="A223" t="str">
            <v>C021</v>
          </cell>
          <cell r="B223" t="str">
            <v>Curuba, cruda</v>
          </cell>
          <cell r="C223" t="str">
            <v>Pulpa sin semilla</v>
          </cell>
          <cell r="D223">
            <v>50</v>
          </cell>
          <cell r="E223">
            <v>90.1</v>
          </cell>
          <cell r="F223">
            <v>38</v>
          </cell>
          <cell r="G223">
            <v>160</v>
          </cell>
          <cell r="H223">
            <v>0.6</v>
          </cell>
          <cell r="I223">
            <v>0.1</v>
          </cell>
          <cell r="J223">
            <v>8.5</v>
          </cell>
          <cell r="K223">
            <v>8.4</v>
          </cell>
          <cell r="L223">
            <v>0.1</v>
          </cell>
          <cell r="M223">
            <v>0.6</v>
          </cell>
          <cell r="N223">
            <v>7</v>
          </cell>
          <cell r="O223">
            <v>1</v>
          </cell>
          <cell r="P223">
            <v>85</v>
          </cell>
          <cell r="Q223">
            <v>24</v>
          </cell>
          <cell r="R223">
            <v>0</v>
          </cell>
          <cell r="S223">
            <v>0</v>
          </cell>
          <cell r="T223">
            <v>8</v>
          </cell>
          <cell r="U223">
            <v>187</v>
          </cell>
          <cell r="V223">
            <v>0</v>
          </cell>
          <cell r="W223">
            <v>0.03</v>
          </cell>
          <cell r="X223">
            <v>2.5</v>
          </cell>
          <cell r="Y223">
            <v>0</v>
          </cell>
          <cell r="Z223">
            <v>0</v>
          </cell>
          <cell r="AA223">
            <v>57</v>
          </cell>
          <cell r="AB223">
            <v>170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 t="e">
            <v>#DIV/0!</v>
          </cell>
        </row>
        <row r="224">
          <cell r="A224" t="str">
            <v>C022</v>
          </cell>
          <cell r="B224" t="str">
            <v>Dátil, seco</v>
          </cell>
          <cell r="C224" t="str">
            <v>Pulpa</v>
          </cell>
          <cell r="D224">
            <v>100</v>
          </cell>
          <cell r="E224">
            <v>21.3</v>
          </cell>
          <cell r="F224">
            <v>325</v>
          </cell>
          <cell r="G224">
            <v>1377</v>
          </cell>
          <cell r="H224">
            <v>2.4</v>
          </cell>
          <cell r="I224">
            <v>0.2</v>
          </cell>
          <cell r="J224">
            <v>74.7</v>
          </cell>
          <cell r="K224">
            <v>67.3</v>
          </cell>
          <cell r="L224">
            <v>7.4</v>
          </cell>
          <cell r="M224">
            <v>1.4</v>
          </cell>
          <cell r="N224">
            <v>57</v>
          </cell>
          <cell r="O224">
            <v>0.9</v>
          </cell>
          <cell r="P224">
            <v>2</v>
          </cell>
          <cell r="Q224">
            <v>45</v>
          </cell>
          <cell r="R224">
            <v>1</v>
          </cell>
          <cell r="S224">
            <v>0.3</v>
          </cell>
          <cell r="T224">
            <v>52</v>
          </cell>
          <cell r="U224">
            <v>676</v>
          </cell>
          <cell r="V224">
            <v>0.06</v>
          </cell>
          <cell r="W224">
            <v>0.34</v>
          </cell>
          <cell r="X224">
            <v>0.2</v>
          </cell>
          <cell r="Y224">
            <v>22</v>
          </cell>
          <cell r="Z224">
            <v>0</v>
          </cell>
          <cell r="AA224">
            <v>0</v>
          </cell>
          <cell r="AB224">
            <v>2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 t="e">
            <v>#DIV/0!</v>
          </cell>
        </row>
        <row r="225">
          <cell r="A225" t="str">
            <v>C023</v>
          </cell>
          <cell r="B225" t="str">
            <v>Durazno, crudo</v>
          </cell>
          <cell r="C225" t="str">
            <v>Pulpa sin semilla</v>
          </cell>
          <cell r="D225">
            <v>85</v>
          </cell>
          <cell r="E225">
            <v>85.7</v>
          </cell>
          <cell r="F225">
            <v>58</v>
          </cell>
          <cell r="G225">
            <v>244</v>
          </cell>
          <cell r="H225">
            <v>1</v>
          </cell>
          <cell r="I225">
            <v>0.1</v>
          </cell>
          <cell r="J225">
            <v>12.5</v>
          </cell>
          <cell r="K225">
            <v>11</v>
          </cell>
          <cell r="L225">
            <v>1.5</v>
          </cell>
          <cell r="M225">
            <v>0.8</v>
          </cell>
          <cell r="N225">
            <v>9</v>
          </cell>
          <cell r="O225">
            <v>0.6</v>
          </cell>
          <cell r="P225">
            <v>1</v>
          </cell>
          <cell r="Q225">
            <v>32</v>
          </cell>
          <cell r="R225">
            <v>3</v>
          </cell>
          <cell r="S225">
            <v>0.1</v>
          </cell>
          <cell r="T225">
            <v>9</v>
          </cell>
          <cell r="U225">
            <v>224</v>
          </cell>
          <cell r="V225">
            <v>0.04</v>
          </cell>
          <cell r="W225">
            <v>0.02</v>
          </cell>
          <cell r="X225">
            <v>0.4</v>
          </cell>
          <cell r="Y225">
            <v>4</v>
          </cell>
          <cell r="Z225">
            <v>0</v>
          </cell>
          <cell r="AA225">
            <v>29</v>
          </cell>
          <cell r="AB225">
            <v>46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 t="e">
            <v>#DIV/0!</v>
          </cell>
        </row>
        <row r="226">
          <cell r="A226" t="str">
            <v>C024</v>
          </cell>
          <cell r="B226" t="str">
            <v>Feijoa, crudo</v>
          </cell>
          <cell r="C226" t="str">
            <v>Pulpa sin semilla</v>
          </cell>
          <cell r="D226">
            <v>83</v>
          </cell>
          <cell r="E226">
            <v>82</v>
          </cell>
          <cell r="F226">
            <v>83</v>
          </cell>
          <cell r="G226">
            <v>349</v>
          </cell>
          <cell r="H226">
            <v>1.7</v>
          </cell>
          <cell r="I226">
            <v>0</v>
          </cell>
          <cell r="J226">
            <v>15.8</v>
          </cell>
          <cell r="K226">
            <v>9.4</v>
          </cell>
          <cell r="L226">
            <v>6.4</v>
          </cell>
          <cell r="M226">
            <v>0.5</v>
          </cell>
          <cell r="N226">
            <v>41</v>
          </cell>
          <cell r="O226">
            <v>1.9</v>
          </cell>
          <cell r="P226">
            <v>3</v>
          </cell>
          <cell r="Q226">
            <v>16</v>
          </cell>
          <cell r="R226">
            <v>0</v>
          </cell>
          <cell r="S226">
            <v>0.6</v>
          </cell>
          <cell r="T226">
            <v>23</v>
          </cell>
          <cell r="U226">
            <v>159</v>
          </cell>
          <cell r="V226">
            <v>0.04</v>
          </cell>
          <cell r="W226">
            <v>0.04</v>
          </cell>
          <cell r="X226">
            <v>1</v>
          </cell>
          <cell r="Y226">
            <v>23</v>
          </cell>
          <cell r="Z226">
            <v>0</v>
          </cell>
          <cell r="AA226">
            <v>28</v>
          </cell>
          <cell r="AB226">
            <v>2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 t="e">
            <v>#DIV/0!</v>
          </cell>
        </row>
        <row r="227">
          <cell r="A227" t="str">
            <v>C025</v>
          </cell>
          <cell r="B227" t="str">
            <v>Fresa, madura, cruda</v>
          </cell>
          <cell r="C227" t="str">
            <v>Pulpa</v>
          </cell>
          <cell r="D227">
            <v>95</v>
          </cell>
          <cell r="E227">
            <v>89.9</v>
          </cell>
          <cell r="F227">
            <v>45</v>
          </cell>
          <cell r="G227">
            <v>189</v>
          </cell>
          <cell r="H227">
            <v>0.8</v>
          </cell>
          <cell r="I227">
            <v>0.5</v>
          </cell>
          <cell r="J227">
            <v>8.3000000000000007</v>
          </cell>
          <cell r="K227">
            <v>6.3</v>
          </cell>
          <cell r="L227">
            <v>2</v>
          </cell>
          <cell r="M227">
            <v>0.5</v>
          </cell>
          <cell r="N227">
            <v>21</v>
          </cell>
          <cell r="O227">
            <v>0.5</v>
          </cell>
          <cell r="P227">
            <v>2</v>
          </cell>
          <cell r="Q227">
            <v>26</v>
          </cell>
          <cell r="R227">
            <v>8</v>
          </cell>
          <cell r="S227">
            <v>0.2</v>
          </cell>
          <cell r="T227">
            <v>13</v>
          </cell>
          <cell r="U227">
            <v>157</v>
          </cell>
          <cell r="V227">
            <v>0.03</v>
          </cell>
          <cell r="W227">
            <v>0.03</v>
          </cell>
          <cell r="X227">
            <v>0.4</v>
          </cell>
          <cell r="Y227">
            <v>22</v>
          </cell>
          <cell r="Z227">
            <v>0</v>
          </cell>
          <cell r="AA227">
            <v>67</v>
          </cell>
          <cell r="AB227">
            <v>4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 t="e">
            <v>#DIV/0!</v>
          </cell>
        </row>
        <row r="228">
          <cell r="A228" t="str">
            <v>C026</v>
          </cell>
          <cell r="B228" t="str">
            <v>Fresa, pintona, cruda</v>
          </cell>
          <cell r="C228" t="str">
            <v>Pulpa</v>
          </cell>
          <cell r="D228">
            <v>95</v>
          </cell>
          <cell r="E228">
            <v>91.5</v>
          </cell>
          <cell r="F228">
            <v>38</v>
          </cell>
          <cell r="G228">
            <v>159</v>
          </cell>
          <cell r="H228">
            <v>0.8</v>
          </cell>
          <cell r="I228">
            <v>0.3</v>
          </cell>
          <cell r="J228">
            <v>7</v>
          </cell>
          <cell r="K228">
            <v>5.2</v>
          </cell>
          <cell r="L228">
            <v>1.9</v>
          </cell>
          <cell r="M228">
            <v>0.4</v>
          </cell>
          <cell r="N228">
            <v>20</v>
          </cell>
          <cell r="O228">
            <v>0.4</v>
          </cell>
          <cell r="P228">
            <v>1</v>
          </cell>
          <cell r="Q228">
            <v>22</v>
          </cell>
          <cell r="R228">
            <v>8</v>
          </cell>
          <cell r="S228">
            <v>0.2</v>
          </cell>
          <cell r="T228">
            <v>10</v>
          </cell>
          <cell r="U228">
            <v>183</v>
          </cell>
          <cell r="V228">
            <v>0.03</v>
          </cell>
          <cell r="W228">
            <v>7.0000000000000007E-2</v>
          </cell>
          <cell r="X228">
            <v>0.4</v>
          </cell>
          <cell r="Y228">
            <v>22</v>
          </cell>
          <cell r="Z228">
            <v>0</v>
          </cell>
          <cell r="AA228">
            <v>64</v>
          </cell>
          <cell r="AB228">
            <v>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 t="e">
            <v>#DIV/0!</v>
          </cell>
        </row>
        <row r="229">
          <cell r="A229" t="str">
            <v>C027</v>
          </cell>
          <cell r="B229" t="str">
            <v>Granada, cruda</v>
          </cell>
          <cell r="C229" t="str">
            <v>Pulpa sin semillas</v>
          </cell>
          <cell r="D229">
            <v>30</v>
          </cell>
          <cell r="E229">
            <v>84.4</v>
          </cell>
          <cell r="F229">
            <v>70</v>
          </cell>
          <cell r="G229">
            <v>295</v>
          </cell>
          <cell r="H229">
            <v>1</v>
          </cell>
          <cell r="I229">
            <v>1.2</v>
          </cell>
          <cell r="J229">
            <v>12.9</v>
          </cell>
          <cell r="K229">
            <v>11.1</v>
          </cell>
          <cell r="L229">
            <v>1.8</v>
          </cell>
          <cell r="M229">
            <v>0.5</v>
          </cell>
          <cell r="N229">
            <v>13</v>
          </cell>
          <cell r="O229">
            <v>0.5</v>
          </cell>
          <cell r="P229">
            <v>2</v>
          </cell>
          <cell r="Q229">
            <v>26</v>
          </cell>
          <cell r="R229">
            <v>0</v>
          </cell>
          <cell r="S229">
            <v>0.2</v>
          </cell>
          <cell r="T229">
            <v>12</v>
          </cell>
          <cell r="U229">
            <v>244</v>
          </cell>
          <cell r="V229">
            <v>0</v>
          </cell>
          <cell r="W229">
            <v>0.04</v>
          </cell>
          <cell r="X229">
            <v>0.2</v>
          </cell>
          <cell r="Y229">
            <v>35</v>
          </cell>
          <cell r="Z229">
            <v>0</v>
          </cell>
          <cell r="AA229">
            <v>5</v>
          </cell>
          <cell r="AB229">
            <v>5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 t="e">
            <v>#DIV/0!</v>
          </cell>
        </row>
        <row r="230">
          <cell r="A230" t="str">
            <v>C028</v>
          </cell>
          <cell r="B230" t="str">
            <v>Granadilla, cruda</v>
          </cell>
          <cell r="C230" t="str">
            <v>Pulpa sin semillas</v>
          </cell>
          <cell r="D230">
            <v>30</v>
          </cell>
          <cell r="E230">
            <v>80.2</v>
          </cell>
          <cell r="F230">
            <v>95</v>
          </cell>
          <cell r="G230">
            <v>398</v>
          </cell>
          <cell r="H230">
            <v>2.1</v>
          </cell>
          <cell r="I230">
            <v>1.6</v>
          </cell>
          <cell r="J230">
            <v>14.9</v>
          </cell>
          <cell r="K230">
            <v>9</v>
          </cell>
          <cell r="L230">
            <v>5.9</v>
          </cell>
          <cell r="M230">
            <v>1.1000000000000001</v>
          </cell>
          <cell r="N230">
            <v>12</v>
          </cell>
          <cell r="O230">
            <v>0.9</v>
          </cell>
          <cell r="P230">
            <v>20</v>
          </cell>
          <cell r="Q230">
            <v>50</v>
          </cell>
          <cell r="R230">
            <v>0</v>
          </cell>
          <cell r="S230">
            <v>0.8</v>
          </cell>
          <cell r="T230">
            <v>25</v>
          </cell>
          <cell r="U230">
            <v>480</v>
          </cell>
          <cell r="V230">
            <v>0.02</v>
          </cell>
          <cell r="W230">
            <v>0.35</v>
          </cell>
          <cell r="X230">
            <v>2.1</v>
          </cell>
          <cell r="Y230">
            <v>14</v>
          </cell>
          <cell r="Z230">
            <v>0</v>
          </cell>
          <cell r="AA230">
            <v>0</v>
          </cell>
          <cell r="AB230">
            <v>28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 t="e">
            <v>#DIV/0!</v>
          </cell>
        </row>
        <row r="231">
          <cell r="A231" t="str">
            <v>C029</v>
          </cell>
          <cell r="B231" t="str">
            <v>Guama, cruda</v>
          </cell>
          <cell r="C231" t="str">
            <v>Pulpa sin semillas</v>
          </cell>
          <cell r="D231">
            <v>23</v>
          </cell>
          <cell r="E231">
            <v>85.6</v>
          </cell>
          <cell r="F231">
            <v>59</v>
          </cell>
          <cell r="G231">
            <v>249</v>
          </cell>
          <cell r="H231">
            <v>0.9</v>
          </cell>
          <cell r="I231">
            <v>0.1</v>
          </cell>
          <cell r="J231">
            <v>13.1</v>
          </cell>
          <cell r="K231">
            <v>12.2</v>
          </cell>
          <cell r="L231">
            <v>0.9</v>
          </cell>
          <cell r="M231">
            <v>0.3</v>
          </cell>
          <cell r="N231">
            <v>38</v>
          </cell>
          <cell r="O231">
            <v>0.8</v>
          </cell>
          <cell r="P231">
            <v>0</v>
          </cell>
          <cell r="Q231">
            <v>13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0.03</v>
          </cell>
          <cell r="W231">
            <v>0.05</v>
          </cell>
          <cell r="X231">
            <v>0.3</v>
          </cell>
          <cell r="Y231">
            <v>0</v>
          </cell>
          <cell r="Z231">
            <v>0</v>
          </cell>
          <cell r="AA231">
            <v>4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 t="e">
            <v>#DIV/0!</v>
          </cell>
        </row>
        <row r="232">
          <cell r="A232" t="str">
            <v>C030</v>
          </cell>
          <cell r="B232" t="str">
            <v>Guanábana, cruda</v>
          </cell>
          <cell r="C232" t="str">
            <v>Pulpa sin semillas</v>
          </cell>
          <cell r="D232">
            <v>70</v>
          </cell>
          <cell r="E232">
            <v>92.1</v>
          </cell>
          <cell r="F232">
            <v>33</v>
          </cell>
          <cell r="G232">
            <v>139</v>
          </cell>
          <cell r="H232">
            <v>0.6</v>
          </cell>
          <cell r="I232">
            <v>0.2</v>
          </cell>
          <cell r="J232">
            <v>6.8</v>
          </cell>
          <cell r="K232">
            <v>6</v>
          </cell>
          <cell r="L232">
            <v>0.8</v>
          </cell>
          <cell r="M232">
            <v>0.3</v>
          </cell>
          <cell r="N232">
            <v>11</v>
          </cell>
          <cell r="O232">
            <v>0.2</v>
          </cell>
          <cell r="P232">
            <v>9</v>
          </cell>
          <cell r="Q232">
            <v>12</v>
          </cell>
          <cell r="R232">
            <v>0</v>
          </cell>
          <cell r="S232">
            <v>15.7</v>
          </cell>
          <cell r="T232">
            <v>5</v>
          </cell>
          <cell r="U232">
            <v>57</v>
          </cell>
          <cell r="V232">
            <v>0.03</v>
          </cell>
          <cell r="W232">
            <v>0.06</v>
          </cell>
          <cell r="X232">
            <v>1.1000000000000001</v>
          </cell>
          <cell r="Y232">
            <v>14</v>
          </cell>
          <cell r="Z232">
            <v>0</v>
          </cell>
          <cell r="AA232">
            <v>0</v>
          </cell>
          <cell r="AB232">
            <v>1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 t="e">
            <v>#DIV/0!</v>
          </cell>
        </row>
        <row r="233">
          <cell r="A233" t="str">
            <v>C031</v>
          </cell>
          <cell r="B233" t="str">
            <v>Guayaba, madura, cruda</v>
          </cell>
          <cell r="C233" t="str">
            <v>Pulpa sin semillas</v>
          </cell>
          <cell r="D233">
            <v>75</v>
          </cell>
          <cell r="E233">
            <v>84.6</v>
          </cell>
          <cell r="F233">
            <v>71</v>
          </cell>
          <cell r="G233">
            <v>298</v>
          </cell>
          <cell r="H233">
            <v>0.9</v>
          </cell>
          <cell r="I233">
            <v>0.3</v>
          </cell>
          <cell r="J233">
            <v>13.4</v>
          </cell>
          <cell r="K233">
            <v>8</v>
          </cell>
          <cell r="L233">
            <v>5.4</v>
          </cell>
          <cell r="M233">
            <v>0.7</v>
          </cell>
          <cell r="N233">
            <v>13</v>
          </cell>
          <cell r="O233">
            <v>0.3</v>
          </cell>
          <cell r="P233">
            <v>3</v>
          </cell>
          <cell r="Q233">
            <v>33</v>
          </cell>
          <cell r="R233">
            <v>1.5</v>
          </cell>
          <cell r="S233">
            <v>0.3</v>
          </cell>
          <cell r="T233">
            <v>12</v>
          </cell>
          <cell r="U233">
            <v>337</v>
          </cell>
          <cell r="V233">
            <v>0.04</v>
          </cell>
          <cell r="W233">
            <v>0.04</v>
          </cell>
          <cell r="X233">
            <v>1.5</v>
          </cell>
          <cell r="Y233">
            <v>49</v>
          </cell>
          <cell r="Z233">
            <v>0</v>
          </cell>
          <cell r="AA233">
            <v>217</v>
          </cell>
          <cell r="AB233">
            <v>31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 t="e">
            <v>#DIV/0!</v>
          </cell>
        </row>
        <row r="234">
          <cell r="A234" t="str">
            <v>C032</v>
          </cell>
          <cell r="B234" t="str">
            <v>Guayaba, pintona, cruda</v>
          </cell>
          <cell r="C234" t="str">
            <v>Pulpa sin semillas</v>
          </cell>
          <cell r="D234">
            <v>75</v>
          </cell>
          <cell r="E234">
            <v>82.8</v>
          </cell>
          <cell r="F234">
            <v>78</v>
          </cell>
          <cell r="G234">
            <v>330</v>
          </cell>
          <cell r="H234">
            <v>0.9</v>
          </cell>
          <cell r="I234">
            <v>0.4</v>
          </cell>
          <cell r="J234">
            <v>15.1</v>
          </cell>
          <cell r="K234">
            <v>9.6999999999999993</v>
          </cell>
          <cell r="L234">
            <v>5.4</v>
          </cell>
          <cell r="M234">
            <v>0.8</v>
          </cell>
          <cell r="N234">
            <v>16</v>
          </cell>
          <cell r="O234">
            <v>0.3</v>
          </cell>
          <cell r="P234">
            <v>3</v>
          </cell>
          <cell r="Q234">
            <v>26</v>
          </cell>
          <cell r="R234">
            <v>1.5</v>
          </cell>
          <cell r="S234">
            <v>0.2</v>
          </cell>
          <cell r="T234">
            <v>14</v>
          </cell>
          <cell r="U234">
            <v>353</v>
          </cell>
          <cell r="V234">
            <v>0.04</v>
          </cell>
          <cell r="W234">
            <v>0.04</v>
          </cell>
          <cell r="X234">
            <v>1.1000000000000001</v>
          </cell>
          <cell r="Y234">
            <v>49</v>
          </cell>
          <cell r="Z234">
            <v>0</v>
          </cell>
          <cell r="AA234">
            <v>214</v>
          </cell>
          <cell r="AB234">
            <v>31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 t="e">
            <v>#DIV/0!</v>
          </cell>
        </row>
        <row r="235">
          <cell r="A235" t="str">
            <v>C033</v>
          </cell>
          <cell r="B235" t="str">
            <v>Gulupa, madura, cruda</v>
          </cell>
          <cell r="C235" t="str">
            <v>Pulpa sin semillas</v>
          </cell>
          <cell r="D235">
            <v>56</v>
          </cell>
          <cell r="E235">
            <v>81.5</v>
          </cell>
          <cell r="F235">
            <v>74</v>
          </cell>
          <cell r="G235">
            <v>315</v>
          </cell>
          <cell r="H235">
            <v>0.9</v>
          </cell>
          <cell r="I235">
            <v>0.1</v>
          </cell>
          <cell r="J235">
            <v>17.2</v>
          </cell>
          <cell r="K235">
            <v>17</v>
          </cell>
          <cell r="L235">
            <v>0.2</v>
          </cell>
          <cell r="M235">
            <v>0.2</v>
          </cell>
          <cell r="N235">
            <v>4</v>
          </cell>
          <cell r="O235">
            <v>0.2</v>
          </cell>
          <cell r="P235">
            <v>7</v>
          </cell>
          <cell r="Q235">
            <v>13</v>
          </cell>
          <cell r="R235">
            <v>0</v>
          </cell>
          <cell r="S235">
            <v>0.1</v>
          </cell>
          <cell r="T235">
            <v>17</v>
          </cell>
          <cell r="U235">
            <v>278</v>
          </cell>
          <cell r="V235">
            <v>0</v>
          </cell>
          <cell r="W235">
            <v>0.13</v>
          </cell>
          <cell r="X235">
            <v>1.5</v>
          </cell>
          <cell r="Y235">
            <v>7</v>
          </cell>
          <cell r="Z235">
            <v>0</v>
          </cell>
          <cell r="AA235">
            <v>30</v>
          </cell>
          <cell r="AB235">
            <v>36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 t="e">
            <v>#DIV/0!</v>
          </cell>
        </row>
        <row r="236">
          <cell r="A236" t="str">
            <v>C034</v>
          </cell>
          <cell r="B236" t="str">
            <v>Gulupa, pintona, cruda</v>
          </cell>
          <cell r="C236" t="str">
            <v>Pulpa sin semillas</v>
          </cell>
          <cell r="D236">
            <v>56</v>
          </cell>
          <cell r="E236">
            <v>83.2</v>
          </cell>
          <cell r="F236">
            <v>66</v>
          </cell>
          <cell r="G236">
            <v>279</v>
          </cell>
          <cell r="H236">
            <v>0.7</v>
          </cell>
          <cell r="I236">
            <v>0</v>
          </cell>
          <cell r="J236">
            <v>15.6</v>
          </cell>
          <cell r="K236">
            <v>15.4</v>
          </cell>
          <cell r="L236">
            <v>0.2</v>
          </cell>
          <cell r="M236">
            <v>0.5</v>
          </cell>
          <cell r="N236">
            <v>4</v>
          </cell>
          <cell r="O236">
            <v>0.2</v>
          </cell>
          <cell r="P236">
            <v>6</v>
          </cell>
          <cell r="Q236">
            <v>13</v>
          </cell>
          <cell r="R236">
            <v>0</v>
          </cell>
          <cell r="S236">
            <v>0</v>
          </cell>
          <cell r="T236">
            <v>17</v>
          </cell>
          <cell r="U236">
            <v>278</v>
          </cell>
          <cell r="V236">
            <v>0</v>
          </cell>
          <cell r="W236">
            <v>0.13</v>
          </cell>
          <cell r="X236">
            <v>1.5</v>
          </cell>
          <cell r="Y236">
            <v>7</v>
          </cell>
          <cell r="Z236">
            <v>0</v>
          </cell>
          <cell r="AA236">
            <v>30</v>
          </cell>
          <cell r="AB236">
            <v>36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 t="e">
            <v>#DIV/0!</v>
          </cell>
        </row>
        <row r="237">
          <cell r="A237" t="str">
            <v>C035</v>
          </cell>
          <cell r="B237" t="str">
            <v>Gulupa, verde, cruda</v>
          </cell>
          <cell r="C237" t="str">
            <v>Pulpa sin semillas</v>
          </cell>
          <cell r="D237">
            <v>56</v>
          </cell>
          <cell r="E237">
            <v>85.3</v>
          </cell>
          <cell r="F237">
            <v>57</v>
          </cell>
          <cell r="G237">
            <v>241</v>
          </cell>
          <cell r="H237">
            <v>0.8</v>
          </cell>
          <cell r="I237">
            <v>0</v>
          </cell>
          <cell r="J237">
            <v>13.3</v>
          </cell>
          <cell r="K237">
            <v>13.1</v>
          </cell>
          <cell r="L237">
            <v>0.2</v>
          </cell>
          <cell r="M237">
            <v>0.6</v>
          </cell>
          <cell r="N237">
            <v>4</v>
          </cell>
          <cell r="O237">
            <v>0.2</v>
          </cell>
          <cell r="P237">
            <v>6</v>
          </cell>
          <cell r="Q237">
            <v>13</v>
          </cell>
          <cell r="R237">
            <v>0</v>
          </cell>
          <cell r="S237">
            <v>0</v>
          </cell>
          <cell r="T237">
            <v>17</v>
          </cell>
          <cell r="U237">
            <v>278</v>
          </cell>
          <cell r="V237">
            <v>0</v>
          </cell>
          <cell r="W237">
            <v>0.13</v>
          </cell>
          <cell r="X237">
            <v>1.5</v>
          </cell>
          <cell r="Y237">
            <v>7</v>
          </cell>
          <cell r="Z237">
            <v>0</v>
          </cell>
          <cell r="AA237">
            <v>30</v>
          </cell>
          <cell r="AB237">
            <v>36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 t="e">
            <v>#DIV/0!</v>
          </cell>
        </row>
        <row r="238">
          <cell r="A238" t="str">
            <v>C036</v>
          </cell>
          <cell r="B238" t="str">
            <v>Harina de banano, cruda</v>
          </cell>
          <cell r="C238">
            <v>0</v>
          </cell>
          <cell r="D238">
            <v>100</v>
          </cell>
          <cell r="E238">
            <v>14.1</v>
          </cell>
          <cell r="F238">
            <v>340</v>
          </cell>
          <cell r="G238">
            <v>1444</v>
          </cell>
          <cell r="H238">
            <v>3</v>
          </cell>
          <cell r="I238">
            <v>0.4</v>
          </cell>
          <cell r="J238">
            <v>80.7</v>
          </cell>
          <cell r="K238">
            <v>79.8</v>
          </cell>
          <cell r="L238">
            <v>0.9</v>
          </cell>
          <cell r="M238">
            <v>1.8</v>
          </cell>
          <cell r="N238">
            <v>10</v>
          </cell>
          <cell r="O238">
            <v>1.5</v>
          </cell>
          <cell r="P238">
            <v>0</v>
          </cell>
          <cell r="Q238">
            <v>95</v>
          </cell>
          <cell r="R238">
            <v>0</v>
          </cell>
          <cell r="S238">
            <v>0.6</v>
          </cell>
          <cell r="T238">
            <v>0</v>
          </cell>
          <cell r="U238">
            <v>0</v>
          </cell>
          <cell r="V238">
            <v>0.08</v>
          </cell>
          <cell r="W238">
            <v>0.06</v>
          </cell>
          <cell r="X238">
            <v>1.1000000000000001</v>
          </cell>
          <cell r="Y238">
            <v>0</v>
          </cell>
          <cell r="Z238">
            <v>0</v>
          </cell>
          <cell r="AA238">
            <v>1</v>
          </cell>
          <cell r="AB238">
            <v>28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 t="e">
            <v>#DIV/0!</v>
          </cell>
        </row>
        <row r="239">
          <cell r="A239" t="str">
            <v>C037</v>
          </cell>
          <cell r="B239" t="str">
            <v>Harina de chontaduro, cruda</v>
          </cell>
          <cell r="C239">
            <v>0</v>
          </cell>
          <cell r="D239">
            <v>100</v>
          </cell>
          <cell r="E239">
            <v>7.8</v>
          </cell>
          <cell r="F239">
            <v>375</v>
          </cell>
          <cell r="G239">
            <v>1590</v>
          </cell>
          <cell r="H239">
            <v>6.4</v>
          </cell>
          <cell r="I239">
            <v>0.6</v>
          </cell>
          <cell r="J239">
            <v>83.9</v>
          </cell>
          <cell r="K239">
            <v>79.7</v>
          </cell>
          <cell r="L239">
            <v>4.2</v>
          </cell>
          <cell r="M239">
            <v>1.3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 t="e">
            <v>#DIV/0!</v>
          </cell>
        </row>
        <row r="240">
          <cell r="A240" t="str">
            <v>C038</v>
          </cell>
          <cell r="B240" t="str">
            <v>Higo, maduro, crudo</v>
          </cell>
          <cell r="C240" t="str">
            <v>Pulpa sin semillas</v>
          </cell>
          <cell r="D240">
            <v>61</v>
          </cell>
          <cell r="E240">
            <v>89</v>
          </cell>
          <cell r="F240">
            <v>48</v>
          </cell>
          <cell r="G240">
            <v>203</v>
          </cell>
          <cell r="H240">
            <v>0.7</v>
          </cell>
          <cell r="I240">
            <v>0.1</v>
          </cell>
          <cell r="J240">
            <v>9.6999999999999993</v>
          </cell>
          <cell r="K240">
            <v>6.8</v>
          </cell>
          <cell r="L240">
            <v>2.8</v>
          </cell>
          <cell r="M240">
            <v>0.5</v>
          </cell>
          <cell r="N240">
            <v>46</v>
          </cell>
          <cell r="O240">
            <v>0.5</v>
          </cell>
          <cell r="P240">
            <v>3</v>
          </cell>
          <cell r="Q240">
            <v>27</v>
          </cell>
          <cell r="R240">
            <v>1.5</v>
          </cell>
          <cell r="S240">
            <v>0.1</v>
          </cell>
          <cell r="T240">
            <v>57</v>
          </cell>
          <cell r="U240">
            <v>240</v>
          </cell>
          <cell r="V240">
            <v>0.03</v>
          </cell>
          <cell r="W240">
            <v>0.05</v>
          </cell>
          <cell r="X240">
            <v>0.5</v>
          </cell>
          <cell r="Y240">
            <v>6</v>
          </cell>
          <cell r="Z240">
            <v>0</v>
          </cell>
          <cell r="AA240">
            <v>15</v>
          </cell>
          <cell r="AB240">
            <v>7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 t="e">
            <v>#DIV/0!</v>
          </cell>
        </row>
        <row r="241">
          <cell r="A241" t="str">
            <v>C039</v>
          </cell>
          <cell r="B241" t="str">
            <v>Higo, pintón, crudo</v>
          </cell>
          <cell r="C241" t="str">
            <v>Pulpa sin semillas</v>
          </cell>
          <cell r="D241">
            <v>61</v>
          </cell>
          <cell r="E241">
            <v>83.3</v>
          </cell>
          <cell r="F241">
            <v>72</v>
          </cell>
          <cell r="G241">
            <v>302</v>
          </cell>
          <cell r="H241">
            <v>1.4</v>
          </cell>
          <cell r="I241">
            <v>1.1000000000000001</v>
          </cell>
          <cell r="J241">
            <v>12.5</v>
          </cell>
          <cell r="K241">
            <v>9.6</v>
          </cell>
          <cell r="L241">
            <v>2.9</v>
          </cell>
          <cell r="M241">
            <v>1.7</v>
          </cell>
          <cell r="N241">
            <v>48</v>
          </cell>
          <cell r="O241">
            <v>0.4</v>
          </cell>
          <cell r="P241">
            <v>4</v>
          </cell>
          <cell r="Q241">
            <v>27</v>
          </cell>
          <cell r="R241">
            <v>1.5</v>
          </cell>
          <cell r="S241">
            <v>0.1</v>
          </cell>
          <cell r="T241">
            <v>57</v>
          </cell>
          <cell r="U241">
            <v>231</v>
          </cell>
          <cell r="V241">
            <v>0.03</v>
          </cell>
          <cell r="W241">
            <v>0.05</v>
          </cell>
          <cell r="X241">
            <v>0.5</v>
          </cell>
          <cell r="Y241">
            <v>6</v>
          </cell>
          <cell r="Z241">
            <v>0</v>
          </cell>
          <cell r="AA241">
            <v>14</v>
          </cell>
          <cell r="AB241">
            <v>7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 t="e">
            <v>#DIV/0!</v>
          </cell>
        </row>
        <row r="242">
          <cell r="A242" t="str">
            <v>C040</v>
          </cell>
          <cell r="B242" t="str">
            <v>Higo, verde, crudo</v>
          </cell>
          <cell r="C242" t="str">
            <v>Pulpa sin semillas</v>
          </cell>
          <cell r="D242">
            <v>61</v>
          </cell>
          <cell r="E242">
            <v>85.1</v>
          </cell>
          <cell r="F242">
            <v>65</v>
          </cell>
          <cell r="G242">
            <v>273</v>
          </cell>
          <cell r="H242">
            <v>0.7</v>
          </cell>
          <cell r="I242">
            <v>0.5</v>
          </cell>
          <cell r="J242">
            <v>12.5</v>
          </cell>
          <cell r="K242">
            <v>8.9</v>
          </cell>
          <cell r="L242">
            <v>3</v>
          </cell>
          <cell r="M242">
            <v>1.1000000000000001</v>
          </cell>
          <cell r="N242">
            <v>51</v>
          </cell>
          <cell r="O242">
            <v>0.5</v>
          </cell>
          <cell r="P242">
            <v>3</v>
          </cell>
          <cell r="Q242">
            <v>28</v>
          </cell>
          <cell r="R242">
            <v>1.5</v>
          </cell>
          <cell r="S242">
            <v>0.1</v>
          </cell>
          <cell r="T242">
            <v>52</v>
          </cell>
          <cell r="U242">
            <v>235</v>
          </cell>
          <cell r="V242">
            <v>0.03</v>
          </cell>
          <cell r="W242">
            <v>0.06</v>
          </cell>
          <cell r="X242">
            <v>0.4</v>
          </cell>
          <cell r="Y242">
            <v>6</v>
          </cell>
          <cell r="Z242">
            <v>0</v>
          </cell>
          <cell r="AA242">
            <v>14</v>
          </cell>
          <cell r="AB242">
            <v>8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 t="e">
            <v>#DIV/0!</v>
          </cell>
        </row>
        <row r="243">
          <cell r="A243" t="str">
            <v>C041</v>
          </cell>
          <cell r="B243" t="str">
            <v>Icaco, crudo</v>
          </cell>
          <cell r="C243" t="str">
            <v>Pulpa sin semillas</v>
          </cell>
          <cell r="D243">
            <v>20</v>
          </cell>
          <cell r="E243">
            <v>84.4</v>
          </cell>
          <cell r="F243">
            <v>57</v>
          </cell>
          <cell r="G243">
            <v>243</v>
          </cell>
          <cell r="H243">
            <v>0.3</v>
          </cell>
          <cell r="I243">
            <v>0.1</v>
          </cell>
          <cell r="J243">
            <v>13.8</v>
          </cell>
          <cell r="K243">
            <v>0</v>
          </cell>
          <cell r="L243">
            <v>0</v>
          </cell>
          <cell r="M243">
            <v>1</v>
          </cell>
          <cell r="N243">
            <v>50</v>
          </cell>
          <cell r="O243">
            <v>0.3</v>
          </cell>
          <cell r="P243">
            <v>0</v>
          </cell>
          <cell r="Q243">
            <v>20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0.03</v>
          </cell>
          <cell r="W243">
            <v>0.02</v>
          </cell>
          <cell r="X243">
            <v>0.3</v>
          </cell>
          <cell r="Y243">
            <v>0</v>
          </cell>
          <cell r="Z243">
            <v>0</v>
          </cell>
          <cell r="AA243">
            <v>24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 t="e">
            <v>#DIV/0!</v>
          </cell>
        </row>
        <row r="244">
          <cell r="A244" t="str">
            <v>C042</v>
          </cell>
          <cell r="B244" t="str">
            <v>Kiwi, crudo</v>
          </cell>
          <cell r="C244" t="str">
            <v>Pulpa sin semillas</v>
          </cell>
          <cell r="D244">
            <v>91</v>
          </cell>
          <cell r="E244">
            <v>83</v>
          </cell>
          <cell r="F244">
            <v>73</v>
          </cell>
          <cell r="G244">
            <v>310</v>
          </cell>
          <cell r="H244">
            <v>1</v>
          </cell>
          <cell r="I244">
            <v>0.4</v>
          </cell>
          <cell r="J244">
            <v>15</v>
          </cell>
          <cell r="K244">
            <v>12.1</v>
          </cell>
          <cell r="L244">
            <v>2.9</v>
          </cell>
          <cell r="M244">
            <v>0.6</v>
          </cell>
          <cell r="N244">
            <v>30</v>
          </cell>
          <cell r="O244">
            <v>0.4</v>
          </cell>
          <cell r="P244">
            <v>3</v>
          </cell>
          <cell r="Q244">
            <v>34</v>
          </cell>
          <cell r="R244">
            <v>0.3</v>
          </cell>
          <cell r="S244">
            <v>0.1</v>
          </cell>
          <cell r="T244">
            <v>16</v>
          </cell>
          <cell r="U244">
            <v>299</v>
          </cell>
          <cell r="V244">
            <v>0.03</v>
          </cell>
          <cell r="W244">
            <v>0.03</v>
          </cell>
          <cell r="X244">
            <v>0.4</v>
          </cell>
          <cell r="Y244">
            <v>25</v>
          </cell>
          <cell r="Z244">
            <v>0</v>
          </cell>
          <cell r="AA244">
            <v>80</v>
          </cell>
          <cell r="AB244">
            <v>18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 t="e">
            <v>#DIV/0!</v>
          </cell>
        </row>
        <row r="245">
          <cell r="A245" t="str">
            <v>C043</v>
          </cell>
          <cell r="B245" t="str">
            <v>Lima, cruda</v>
          </cell>
          <cell r="C245" t="str">
            <v>Pulpa sin semillas</v>
          </cell>
          <cell r="D245">
            <v>40</v>
          </cell>
          <cell r="E245">
            <v>92.4</v>
          </cell>
          <cell r="F245">
            <v>35</v>
          </cell>
          <cell r="G245">
            <v>147</v>
          </cell>
          <cell r="H245">
            <v>0.5</v>
          </cell>
          <cell r="I245">
            <v>0.1</v>
          </cell>
          <cell r="J245">
            <v>6.6</v>
          </cell>
          <cell r="K245">
            <v>3.8</v>
          </cell>
          <cell r="L245">
            <v>2.8</v>
          </cell>
          <cell r="M245">
            <v>0.4</v>
          </cell>
          <cell r="N245">
            <v>28</v>
          </cell>
          <cell r="O245">
            <v>0.3</v>
          </cell>
          <cell r="P245">
            <v>2</v>
          </cell>
          <cell r="Q245">
            <v>10</v>
          </cell>
          <cell r="R245">
            <v>1.5</v>
          </cell>
          <cell r="S245">
            <v>0.1</v>
          </cell>
          <cell r="T245">
            <v>19</v>
          </cell>
          <cell r="U245">
            <v>39</v>
          </cell>
          <cell r="V245">
            <v>0.04</v>
          </cell>
          <cell r="W245">
            <v>0.01</v>
          </cell>
          <cell r="X245">
            <v>0.2</v>
          </cell>
          <cell r="Y245">
            <v>8</v>
          </cell>
          <cell r="Z245">
            <v>0</v>
          </cell>
          <cell r="AA245">
            <v>45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 t="e">
            <v>#DIV/0!</v>
          </cell>
        </row>
        <row r="246">
          <cell r="A246" t="str">
            <v>C044</v>
          </cell>
          <cell r="B246" t="str">
            <v>Limón, crudo</v>
          </cell>
          <cell r="C246" t="str">
            <v>Pulpa sin semillas</v>
          </cell>
          <cell r="D246">
            <v>50</v>
          </cell>
          <cell r="E246">
            <v>89.7</v>
          </cell>
          <cell r="F246">
            <v>44</v>
          </cell>
          <cell r="G246">
            <v>186</v>
          </cell>
          <cell r="H246">
            <v>0.3</v>
          </cell>
          <cell r="I246">
            <v>0.3</v>
          </cell>
          <cell r="J246">
            <v>9.3000000000000007</v>
          </cell>
          <cell r="K246">
            <v>7.8</v>
          </cell>
          <cell r="L246">
            <v>1.5</v>
          </cell>
          <cell r="M246">
            <v>0.4</v>
          </cell>
          <cell r="N246">
            <v>19</v>
          </cell>
          <cell r="O246">
            <v>0.5</v>
          </cell>
          <cell r="P246">
            <v>4</v>
          </cell>
          <cell r="Q246">
            <v>15</v>
          </cell>
          <cell r="R246">
            <v>0</v>
          </cell>
          <cell r="S246">
            <v>0.1</v>
          </cell>
          <cell r="T246">
            <v>8</v>
          </cell>
          <cell r="U246">
            <v>143</v>
          </cell>
          <cell r="V246">
            <v>0.05</v>
          </cell>
          <cell r="W246">
            <v>0.01</v>
          </cell>
          <cell r="X246">
            <v>0.1</v>
          </cell>
          <cell r="Y246">
            <v>11</v>
          </cell>
          <cell r="Z246">
            <v>0</v>
          </cell>
          <cell r="AA246">
            <v>42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 t="e">
            <v>#DIV/0!</v>
          </cell>
        </row>
        <row r="247">
          <cell r="A247" t="str">
            <v>C045</v>
          </cell>
          <cell r="B247" t="str">
            <v>Lulo, crudo</v>
          </cell>
          <cell r="C247" t="str">
            <v>Pulpa sin semillas</v>
          </cell>
          <cell r="D247">
            <v>60</v>
          </cell>
          <cell r="E247">
            <v>89.2</v>
          </cell>
          <cell r="F247">
            <v>48</v>
          </cell>
          <cell r="G247">
            <v>200</v>
          </cell>
          <cell r="H247">
            <v>0.9</v>
          </cell>
          <cell r="I247">
            <v>0.1</v>
          </cell>
          <cell r="J247">
            <v>8.9</v>
          </cell>
          <cell r="K247">
            <v>5.3</v>
          </cell>
          <cell r="L247">
            <v>3.6</v>
          </cell>
          <cell r="M247">
            <v>0.8</v>
          </cell>
          <cell r="N247">
            <v>10</v>
          </cell>
          <cell r="O247">
            <v>0.6</v>
          </cell>
          <cell r="P247">
            <v>0</v>
          </cell>
          <cell r="Q247">
            <v>15</v>
          </cell>
          <cell r="R247">
            <v>0</v>
          </cell>
          <cell r="S247">
            <v>0.1</v>
          </cell>
          <cell r="T247">
            <v>19</v>
          </cell>
          <cell r="U247">
            <v>248</v>
          </cell>
          <cell r="V247">
            <v>0.04</v>
          </cell>
          <cell r="W247">
            <v>0.04</v>
          </cell>
          <cell r="X247">
            <v>0.1</v>
          </cell>
          <cell r="Y247">
            <v>7</v>
          </cell>
          <cell r="Z247">
            <v>0</v>
          </cell>
          <cell r="AA247">
            <v>20</v>
          </cell>
          <cell r="AB247">
            <v>37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 t="e">
            <v>#DIV/0!</v>
          </cell>
        </row>
        <row r="248">
          <cell r="A248" t="str">
            <v>C046</v>
          </cell>
          <cell r="B248" t="str">
            <v>Macadamia, seca</v>
          </cell>
          <cell r="C248" t="str">
            <v>Nuez</v>
          </cell>
          <cell r="D248">
            <v>100</v>
          </cell>
          <cell r="E248">
            <v>3</v>
          </cell>
          <cell r="F248">
            <v>579</v>
          </cell>
          <cell r="G248">
            <v>2411</v>
          </cell>
          <cell r="H248">
            <v>5.9</v>
          </cell>
          <cell r="I248">
            <v>36.4</v>
          </cell>
          <cell r="J248">
            <v>52.6</v>
          </cell>
          <cell r="K248">
            <v>44</v>
          </cell>
          <cell r="L248">
            <v>8.6</v>
          </cell>
          <cell r="M248">
            <v>2</v>
          </cell>
          <cell r="N248">
            <v>85</v>
          </cell>
          <cell r="O248">
            <v>3.7</v>
          </cell>
          <cell r="P248">
            <v>5</v>
          </cell>
          <cell r="Q248">
            <v>188</v>
          </cell>
          <cell r="R248">
            <v>0</v>
          </cell>
          <cell r="S248">
            <v>1.2</v>
          </cell>
          <cell r="T248">
            <v>130</v>
          </cell>
          <cell r="U248">
            <v>368</v>
          </cell>
          <cell r="V248">
            <v>1.2</v>
          </cell>
          <cell r="W248">
            <v>0.16</v>
          </cell>
          <cell r="X248">
            <v>2.5</v>
          </cell>
          <cell r="Y248">
            <v>11</v>
          </cell>
          <cell r="Z248">
            <v>0</v>
          </cell>
          <cell r="AA248">
            <v>1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 t="e">
            <v>#DIV/0!</v>
          </cell>
        </row>
        <row r="249">
          <cell r="A249" t="str">
            <v>C047</v>
          </cell>
          <cell r="B249" t="str">
            <v>Madroño, crudo</v>
          </cell>
          <cell r="C249" t="str">
            <v>Pulpa sin semillas</v>
          </cell>
          <cell r="D249">
            <v>15</v>
          </cell>
          <cell r="E249">
            <v>88.3</v>
          </cell>
          <cell r="F249">
            <v>47</v>
          </cell>
          <cell r="G249">
            <v>198</v>
          </cell>
          <cell r="H249">
            <v>0.5</v>
          </cell>
          <cell r="I249">
            <v>0.1</v>
          </cell>
          <cell r="J249">
            <v>10.9</v>
          </cell>
          <cell r="K249">
            <v>0</v>
          </cell>
          <cell r="L249">
            <v>0</v>
          </cell>
          <cell r="M249">
            <v>0.2</v>
          </cell>
          <cell r="N249">
            <v>10</v>
          </cell>
          <cell r="O249">
            <v>0.3</v>
          </cell>
          <cell r="P249">
            <v>0</v>
          </cell>
          <cell r="Q249">
            <v>21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0.05</v>
          </cell>
          <cell r="W249">
            <v>0.05</v>
          </cell>
          <cell r="X249">
            <v>0.3</v>
          </cell>
          <cell r="Y249">
            <v>0</v>
          </cell>
          <cell r="Z249">
            <v>0</v>
          </cell>
          <cell r="AA249">
            <v>10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 t="e">
            <v>#DIV/0!</v>
          </cell>
        </row>
        <row r="250">
          <cell r="A250" t="str">
            <v>C048</v>
          </cell>
          <cell r="B250" t="str">
            <v>Mamey, crudo</v>
          </cell>
          <cell r="C250" t="str">
            <v>Pulpa sin semillas</v>
          </cell>
          <cell r="D250">
            <v>65</v>
          </cell>
          <cell r="E250">
            <v>85.8</v>
          </cell>
          <cell r="F250">
            <v>62</v>
          </cell>
          <cell r="G250">
            <v>262</v>
          </cell>
          <cell r="H250">
            <v>0.4</v>
          </cell>
          <cell r="I250">
            <v>0.1</v>
          </cell>
          <cell r="J250">
            <v>13.4</v>
          </cell>
          <cell r="K250">
            <v>10.4</v>
          </cell>
          <cell r="L250">
            <v>3</v>
          </cell>
          <cell r="M250">
            <v>0.3</v>
          </cell>
          <cell r="N250">
            <v>20</v>
          </cell>
          <cell r="O250">
            <v>0.4</v>
          </cell>
          <cell r="P250">
            <v>15</v>
          </cell>
          <cell r="Q250">
            <v>15</v>
          </cell>
          <cell r="R250">
            <v>0</v>
          </cell>
          <cell r="S250">
            <v>0.1</v>
          </cell>
          <cell r="T250">
            <v>16</v>
          </cell>
          <cell r="U250">
            <v>47</v>
          </cell>
          <cell r="V250">
            <v>0.04</v>
          </cell>
          <cell r="W250">
            <v>0.04</v>
          </cell>
          <cell r="X250">
            <v>0.4</v>
          </cell>
          <cell r="Y250">
            <v>14</v>
          </cell>
          <cell r="Z250">
            <v>0</v>
          </cell>
          <cell r="AA250">
            <v>8</v>
          </cell>
          <cell r="AB250">
            <v>120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 t="e">
            <v>#DIV/0!</v>
          </cell>
        </row>
        <row r="251">
          <cell r="A251" t="str">
            <v>C049</v>
          </cell>
          <cell r="B251" t="str">
            <v>Mamoncillo, crudo</v>
          </cell>
          <cell r="C251" t="str">
            <v>Pulpa sin semillas</v>
          </cell>
          <cell r="D251">
            <v>35</v>
          </cell>
          <cell r="E251">
            <v>77.400000000000006</v>
          </cell>
          <cell r="F251">
            <v>90</v>
          </cell>
          <cell r="G251">
            <v>381</v>
          </cell>
          <cell r="H251">
            <v>1</v>
          </cell>
          <cell r="I251">
            <v>0.2</v>
          </cell>
          <cell r="J251">
            <v>21</v>
          </cell>
          <cell r="K251">
            <v>0</v>
          </cell>
          <cell r="L251">
            <v>0</v>
          </cell>
          <cell r="M251">
            <v>0.4</v>
          </cell>
          <cell r="N251">
            <v>15</v>
          </cell>
          <cell r="O251">
            <v>0.6</v>
          </cell>
          <cell r="P251">
            <v>0</v>
          </cell>
          <cell r="Q251">
            <v>20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0.03</v>
          </cell>
          <cell r="W251">
            <v>0.02</v>
          </cell>
          <cell r="X251">
            <v>0.9</v>
          </cell>
          <cell r="Y251">
            <v>0</v>
          </cell>
          <cell r="Z251">
            <v>0</v>
          </cell>
          <cell r="AA251">
            <v>3</v>
          </cell>
          <cell r="AB251">
            <v>7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 t="e">
            <v>#DIV/0!</v>
          </cell>
        </row>
        <row r="252">
          <cell r="A252" t="str">
            <v>C050</v>
          </cell>
          <cell r="B252" t="str">
            <v>Mandarina, cruda</v>
          </cell>
          <cell r="C252" t="str">
            <v>Pulpa sin semillas</v>
          </cell>
          <cell r="D252">
            <v>70</v>
          </cell>
          <cell r="E252">
            <v>87.2</v>
          </cell>
          <cell r="F252">
            <v>54</v>
          </cell>
          <cell r="G252">
            <v>228</v>
          </cell>
          <cell r="H252">
            <v>0.9</v>
          </cell>
          <cell r="I252">
            <v>0.1</v>
          </cell>
          <cell r="J252">
            <v>11.4</v>
          </cell>
          <cell r="K252">
            <v>9.6</v>
          </cell>
          <cell r="L252">
            <v>1.8</v>
          </cell>
          <cell r="M252">
            <v>0.4</v>
          </cell>
          <cell r="N252">
            <v>35</v>
          </cell>
          <cell r="O252">
            <v>0.3</v>
          </cell>
          <cell r="P252">
            <v>2</v>
          </cell>
          <cell r="Q252">
            <v>21</v>
          </cell>
          <cell r="R252">
            <v>0</v>
          </cell>
          <cell r="S252">
            <v>0.2</v>
          </cell>
          <cell r="T252">
            <v>12</v>
          </cell>
          <cell r="U252">
            <v>151</v>
          </cell>
          <cell r="V252">
            <v>0.06</v>
          </cell>
          <cell r="W252">
            <v>0.03</v>
          </cell>
          <cell r="X252">
            <v>0.2</v>
          </cell>
          <cell r="Y252">
            <v>18</v>
          </cell>
          <cell r="Z252">
            <v>0</v>
          </cell>
          <cell r="AA252">
            <v>24</v>
          </cell>
          <cell r="AB252">
            <v>35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 t="e">
            <v>#DIV/0!</v>
          </cell>
        </row>
        <row r="253">
          <cell r="A253" t="str">
            <v>C051</v>
          </cell>
          <cell r="B253" t="str">
            <v>Mango común, crudo</v>
          </cell>
          <cell r="C253" t="str">
            <v>Pulpa sin semillas</v>
          </cell>
          <cell r="D253">
            <v>50</v>
          </cell>
          <cell r="E253">
            <v>81.8</v>
          </cell>
          <cell r="F253">
            <v>79</v>
          </cell>
          <cell r="G253">
            <v>334</v>
          </cell>
          <cell r="H253">
            <v>0.6</v>
          </cell>
          <cell r="I253">
            <v>0</v>
          </cell>
          <cell r="J253">
            <v>17.100000000000001</v>
          </cell>
          <cell r="K253">
            <v>13.2</v>
          </cell>
          <cell r="L253">
            <v>3.9</v>
          </cell>
          <cell r="M253">
            <v>0.5</v>
          </cell>
          <cell r="N253">
            <v>15</v>
          </cell>
          <cell r="O253">
            <v>0.5</v>
          </cell>
          <cell r="P253">
            <v>4</v>
          </cell>
          <cell r="Q253">
            <v>21</v>
          </cell>
          <cell r="R253">
            <v>0</v>
          </cell>
          <cell r="S253">
            <v>0.1</v>
          </cell>
          <cell r="T253">
            <v>24</v>
          </cell>
          <cell r="U253">
            <v>382</v>
          </cell>
          <cell r="V253">
            <v>0.12</v>
          </cell>
          <cell r="W253">
            <v>0.12</v>
          </cell>
          <cell r="X253">
            <v>0.5</v>
          </cell>
          <cell r="Y253">
            <v>39</v>
          </cell>
          <cell r="Z253">
            <v>0</v>
          </cell>
          <cell r="AA253">
            <v>48</v>
          </cell>
          <cell r="AB253">
            <v>140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 t="e">
            <v>#DIV/0!</v>
          </cell>
        </row>
        <row r="254">
          <cell r="A254" t="str">
            <v>C052</v>
          </cell>
          <cell r="B254" t="str">
            <v>Mango Tommy Atkins, crudo</v>
          </cell>
          <cell r="C254" t="str">
            <v>Pulpa sin semillas</v>
          </cell>
          <cell r="D254">
            <v>76</v>
          </cell>
          <cell r="E254">
            <v>52.5</v>
          </cell>
          <cell r="F254">
            <v>194</v>
          </cell>
          <cell r="G254">
            <v>824</v>
          </cell>
          <cell r="H254">
            <v>0.4</v>
          </cell>
          <cell r="I254">
            <v>0.1</v>
          </cell>
          <cell r="J254">
            <v>46.9</v>
          </cell>
          <cell r="K254">
            <v>44.8</v>
          </cell>
          <cell r="L254">
            <v>2.1</v>
          </cell>
          <cell r="M254">
            <v>0</v>
          </cell>
          <cell r="N254">
            <v>8</v>
          </cell>
          <cell r="O254">
            <v>0.1</v>
          </cell>
          <cell r="P254">
            <v>0</v>
          </cell>
          <cell r="Q254">
            <v>14</v>
          </cell>
          <cell r="R254">
            <v>0</v>
          </cell>
          <cell r="S254">
            <v>0.1</v>
          </cell>
          <cell r="T254">
            <v>7</v>
          </cell>
          <cell r="U254">
            <v>138</v>
          </cell>
          <cell r="V254">
            <v>0</v>
          </cell>
          <cell r="W254">
            <v>0.04</v>
          </cell>
          <cell r="X254">
            <v>0</v>
          </cell>
          <cell r="Y254">
            <v>0</v>
          </cell>
          <cell r="Z254">
            <v>0</v>
          </cell>
          <cell r="AA254">
            <v>70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 t="e">
            <v>#DIV/0!</v>
          </cell>
        </row>
        <row r="255">
          <cell r="A255" t="str">
            <v>C053</v>
          </cell>
          <cell r="B255" t="str">
            <v>Mangostino, crudo</v>
          </cell>
          <cell r="C255" t="str">
            <v>Pulpa sin semillas</v>
          </cell>
          <cell r="D255">
            <v>32</v>
          </cell>
          <cell r="E255">
            <v>82</v>
          </cell>
          <cell r="F255">
            <v>75</v>
          </cell>
          <cell r="G255">
            <v>319</v>
          </cell>
          <cell r="H255">
            <v>0.8</v>
          </cell>
          <cell r="I255">
            <v>0.1</v>
          </cell>
          <cell r="J255">
            <v>16.8</v>
          </cell>
          <cell r="K255">
            <v>15</v>
          </cell>
          <cell r="L255">
            <v>1.8</v>
          </cell>
          <cell r="M255">
            <v>0.2</v>
          </cell>
          <cell r="N255">
            <v>7</v>
          </cell>
          <cell r="O255">
            <v>1.6</v>
          </cell>
          <cell r="P255">
            <v>2</v>
          </cell>
          <cell r="Q255">
            <v>12</v>
          </cell>
          <cell r="R255">
            <v>0</v>
          </cell>
          <cell r="S255">
            <v>0.2</v>
          </cell>
          <cell r="T255">
            <v>13</v>
          </cell>
          <cell r="U255">
            <v>130</v>
          </cell>
          <cell r="V255">
            <v>0.05</v>
          </cell>
          <cell r="W255">
            <v>0.01</v>
          </cell>
          <cell r="X255">
            <v>0.3</v>
          </cell>
          <cell r="Y255">
            <v>3.1</v>
          </cell>
          <cell r="Z255">
            <v>0</v>
          </cell>
          <cell r="AA255">
            <v>13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 t="e">
            <v>#DIV/0!</v>
          </cell>
        </row>
        <row r="256">
          <cell r="A256" t="str">
            <v>C054</v>
          </cell>
          <cell r="B256" t="str">
            <v>Manzana común cruda</v>
          </cell>
          <cell r="C256" t="str">
            <v>Pulpa sin semillas</v>
          </cell>
          <cell r="D256">
            <v>85</v>
          </cell>
          <cell r="E256">
            <v>82.7</v>
          </cell>
          <cell r="F256">
            <v>72</v>
          </cell>
          <cell r="G256">
            <v>305</v>
          </cell>
          <cell r="H256">
            <v>0.3</v>
          </cell>
          <cell r="I256">
            <v>0.2</v>
          </cell>
          <cell r="J256">
            <v>16.5</v>
          </cell>
          <cell r="K256">
            <v>15</v>
          </cell>
          <cell r="L256">
            <v>1.5</v>
          </cell>
          <cell r="M256">
            <v>0.3</v>
          </cell>
          <cell r="N256">
            <v>16</v>
          </cell>
          <cell r="O256">
            <v>0.3</v>
          </cell>
          <cell r="P256">
            <v>2</v>
          </cell>
          <cell r="Q256">
            <v>10</v>
          </cell>
          <cell r="R256">
            <v>0</v>
          </cell>
          <cell r="S256">
            <v>0</v>
          </cell>
          <cell r="T256">
            <v>5</v>
          </cell>
          <cell r="U256">
            <v>107</v>
          </cell>
          <cell r="V256">
            <v>0.05</v>
          </cell>
          <cell r="W256">
            <v>0.02</v>
          </cell>
          <cell r="X256">
            <v>0.2</v>
          </cell>
          <cell r="Y256">
            <v>1</v>
          </cell>
          <cell r="Z256">
            <v>0</v>
          </cell>
          <cell r="AA256">
            <v>10</v>
          </cell>
          <cell r="AB256">
            <v>3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 t="e">
            <v>#DIV/0!</v>
          </cell>
        </row>
        <row r="257">
          <cell r="A257" t="str">
            <v>C055</v>
          </cell>
          <cell r="B257" t="str">
            <v>Manzana de agua, cruda</v>
          </cell>
          <cell r="C257" t="str">
            <v>Pulpa sin semillas</v>
          </cell>
          <cell r="D257">
            <v>65</v>
          </cell>
          <cell r="E257">
            <v>87.8</v>
          </cell>
          <cell r="F257">
            <v>53</v>
          </cell>
          <cell r="G257">
            <v>222</v>
          </cell>
          <cell r="H257">
            <v>1.7</v>
          </cell>
          <cell r="I257">
            <v>1</v>
          </cell>
          <cell r="J257">
            <v>9.1999999999999993</v>
          </cell>
          <cell r="K257">
            <v>0</v>
          </cell>
          <cell r="L257">
            <v>0</v>
          </cell>
          <cell r="M257">
            <v>0.3</v>
          </cell>
          <cell r="N257">
            <v>12</v>
          </cell>
          <cell r="O257">
            <v>0.4</v>
          </cell>
          <cell r="P257">
            <v>8</v>
          </cell>
          <cell r="Q257">
            <v>10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#DIV/0!</v>
          </cell>
        </row>
        <row r="258">
          <cell r="A258" t="str">
            <v>C056</v>
          </cell>
          <cell r="B258" t="str">
            <v>Maracuyá, cruda</v>
          </cell>
          <cell r="C258" t="str">
            <v>Pulpa sin semillas</v>
          </cell>
          <cell r="D258">
            <v>32</v>
          </cell>
          <cell r="E258">
            <v>84.9</v>
          </cell>
          <cell r="F258">
            <v>60</v>
          </cell>
          <cell r="G258">
            <v>256</v>
          </cell>
          <cell r="H258">
            <v>1.5</v>
          </cell>
          <cell r="I258">
            <v>0.5</v>
          </cell>
          <cell r="J258">
            <v>12.4</v>
          </cell>
          <cell r="K258">
            <v>12.2</v>
          </cell>
          <cell r="L258">
            <v>0.2</v>
          </cell>
          <cell r="M258">
            <v>0.7</v>
          </cell>
          <cell r="N258">
            <v>9</v>
          </cell>
          <cell r="O258">
            <v>1.7</v>
          </cell>
          <cell r="P258">
            <v>6</v>
          </cell>
          <cell r="Q258">
            <v>21</v>
          </cell>
          <cell r="R258">
            <v>0</v>
          </cell>
          <cell r="S258">
            <v>0.1</v>
          </cell>
          <cell r="T258">
            <v>25</v>
          </cell>
          <cell r="U258">
            <v>271</v>
          </cell>
          <cell r="V258">
            <v>0.01</v>
          </cell>
          <cell r="W258">
            <v>0.17</v>
          </cell>
          <cell r="X258">
            <v>0.8</v>
          </cell>
          <cell r="Y258">
            <v>8</v>
          </cell>
          <cell r="Z258">
            <v>0</v>
          </cell>
          <cell r="AA258">
            <v>20</v>
          </cell>
          <cell r="AB258">
            <v>173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 t="e">
            <v>#DIV/0!</v>
          </cell>
        </row>
        <row r="259">
          <cell r="A259" t="str">
            <v>C057</v>
          </cell>
          <cell r="B259" t="str">
            <v>Marañón, frito, sin sal</v>
          </cell>
          <cell r="C259" t="str">
            <v>Nuez</v>
          </cell>
          <cell r="D259">
            <v>100</v>
          </cell>
          <cell r="E259">
            <v>4.0999999999999996</v>
          </cell>
          <cell r="F259">
            <v>623</v>
          </cell>
          <cell r="G259">
            <v>2587</v>
          </cell>
          <cell r="H259">
            <v>16.100000000000001</v>
          </cell>
          <cell r="I259">
            <v>48.2</v>
          </cell>
          <cell r="J259">
            <v>29.6</v>
          </cell>
          <cell r="K259">
            <v>26.3</v>
          </cell>
          <cell r="L259">
            <v>3.3</v>
          </cell>
          <cell r="M259">
            <v>2</v>
          </cell>
          <cell r="N259">
            <v>43</v>
          </cell>
          <cell r="O259">
            <v>6</v>
          </cell>
          <cell r="P259">
            <v>13</v>
          </cell>
          <cell r="Q259">
            <v>531</v>
          </cell>
          <cell r="R259">
            <v>0</v>
          </cell>
          <cell r="S259">
            <v>5.3</v>
          </cell>
          <cell r="T259">
            <v>273</v>
          </cell>
          <cell r="U259">
            <v>632</v>
          </cell>
          <cell r="V259">
            <v>0.36</v>
          </cell>
          <cell r="W259">
            <v>0.22</v>
          </cell>
          <cell r="X259">
            <v>1.7</v>
          </cell>
          <cell r="Y259">
            <v>25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 t="e">
            <v>#DIV/0!</v>
          </cell>
        </row>
        <row r="260">
          <cell r="A260" t="str">
            <v>C058</v>
          </cell>
          <cell r="B260" t="str">
            <v>Marañón, seco</v>
          </cell>
          <cell r="C260" t="str">
            <v>Nuez</v>
          </cell>
          <cell r="D260">
            <v>70</v>
          </cell>
          <cell r="E260">
            <v>87</v>
          </cell>
          <cell r="F260">
            <v>56</v>
          </cell>
          <cell r="G260">
            <v>237</v>
          </cell>
          <cell r="H260">
            <v>0.7</v>
          </cell>
          <cell r="I260">
            <v>0.4</v>
          </cell>
          <cell r="J260">
            <v>11.5</v>
          </cell>
          <cell r="K260">
            <v>9.8000000000000007</v>
          </cell>
          <cell r="L260">
            <v>1.7</v>
          </cell>
          <cell r="M260">
            <v>0.4</v>
          </cell>
          <cell r="N260">
            <v>5</v>
          </cell>
          <cell r="O260">
            <v>0.4</v>
          </cell>
          <cell r="P260">
            <v>7</v>
          </cell>
          <cell r="Q260">
            <v>24</v>
          </cell>
          <cell r="R260">
            <v>0</v>
          </cell>
          <cell r="S260">
            <v>0.1</v>
          </cell>
          <cell r="T260">
            <v>10</v>
          </cell>
          <cell r="U260">
            <v>122</v>
          </cell>
          <cell r="V260">
            <v>0.03</v>
          </cell>
          <cell r="W260">
            <v>0.05</v>
          </cell>
          <cell r="X260">
            <v>0.4</v>
          </cell>
          <cell r="Y260">
            <v>0</v>
          </cell>
          <cell r="Z260">
            <v>0</v>
          </cell>
          <cell r="AA260">
            <v>200</v>
          </cell>
          <cell r="AB260">
            <v>5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#DIV/0!</v>
          </cell>
        </row>
        <row r="261">
          <cell r="A261" t="str">
            <v>C059</v>
          </cell>
          <cell r="B261" t="str">
            <v>Marañón, tostado, sin sal</v>
          </cell>
          <cell r="C261" t="str">
            <v>Nuez</v>
          </cell>
          <cell r="D261">
            <v>100</v>
          </cell>
          <cell r="E261">
            <v>2</v>
          </cell>
          <cell r="F261">
            <v>620</v>
          </cell>
          <cell r="G261">
            <v>2576</v>
          </cell>
          <cell r="H261">
            <v>15.3</v>
          </cell>
          <cell r="I261">
            <v>46.4</v>
          </cell>
          <cell r="J261">
            <v>33.9</v>
          </cell>
          <cell r="K261">
            <v>30.9</v>
          </cell>
          <cell r="L261">
            <v>3</v>
          </cell>
          <cell r="M261">
            <v>2.5</v>
          </cell>
          <cell r="N261">
            <v>45</v>
          </cell>
          <cell r="O261">
            <v>6</v>
          </cell>
          <cell r="P261">
            <v>16</v>
          </cell>
          <cell r="Q261">
            <v>495</v>
          </cell>
          <cell r="R261">
            <v>11</v>
          </cell>
          <cell r="S261">
            <v>5.6</v>
          </cell>
          <cell r="T261">
            <v>258</v>
          </cell>
          <cell r="U261">
            <v>565</v>
          </cell>
          <cell r="V261">
            <v>0.2</v>
          </cell>
          <cell r="W261">
            <v>0.2</v>
          </cell>
          <cell r="X261">
            <v>1.4</v>
          </cell>
          <cell r="Y261">
            <v>69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 t="e">
            <v>#DIV/0!</v>
          </cell>
        </row>
        <row r="262">
          <cell r="A262" t="str">
            <v>C060</v>
          </cell>
          <cell r="B262" t="str">
            <v>Melón, crudo</v>
          </cell>
          <cell r="C262" t="str">
            <v>Pulpa sin semillas</v>
          </cell>
          <cell r="D262">
            <v>50</v>
          </cell>
          <cell r="E262">
            <v>93.6</v>
          </cell>
          <cell r="F262">
            <v>25</v>
          </cell>
          <cell r="G262">
            <v>106</v>
          </cell>
          <cell r="H262">
            <v>0.7</v>
          </cell>
          <cell r="I262">
            <v>0</v>
          </cell>
          <cell r="J262">
            <v>5</v>
          </cell>
          <cell r="K262">
            <v>4</v>
          </cell>
          <cell r="L262">
            <v>1</v>
          </cell>
          <cell r="M262">
            <v>0.6</v>
          </cell>
          <cell r="N262">
            <v>11</v>
          </cell>
          <cell r="O262">
            <v>0.4</v>
          </cell>
          <cell r="P262">
            <v>7</v>
          </cell>
          <cell r="Q262">
            <v>17</v>
          </cell>
          <cell r="R262">
            <v>0.6</v>
          </cell>
          <cell r="S262">
            <v>0.1</v>
          </cell>
          <cell r="T262">
            <v>7</v>
          </cell>
          <cell r="U262">
            <v>224</v>
          </cell>
          <cell r="V262">
            <v>0.04</v>
          </cell>
          <cell r="W262">
            <v>0.02</v>
          </cell>
          <cell r="X262">
            <v>0.6</v>
          </cell>
          <cell r="Y262">
            <v>21</v>
          </cell>
          <cell r="Z262">
            <v>0</v>
          </cell>
          <cell r="AA262">
            <v>0</v>
          </cell>
          <cell r="AB262">
            <v>68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 t="e">
            <v>#DIV/0!</v>
          </cell>
        </row>
        <row r="263">
          <cell r="A263" t="str">
            <v>C061</v>
          </cell>
          <cell r="B263" t="str">
            <v>Mora de castilla, cruda</v>
          </cell>
          <cell r="C263" t="str">
            <v>Pulpa sin semillas</v>
          </cell>
          <cell r="D263">
            <v>90</v>
          </cell>
          <cell r="E263">
            <v>83.7</v>
          </cell>
          <cell r="F263">
            <v>74</v>
          </cell>
          <cell r="G263">
            <v>311</v>
          </cell>
          <cell r="H263">
            <v>1</v>
          </cell>
          <cell r="I263">
            <v>0.1</v>
          </cell>
          <cell r="J263">
            <v>14.6</v>
          </cell>
          <cell r="K263">
            <v>9.3000000000000007</v>
          </cell>
          <cell r="L263">
            <v>5.3</v>
          </cell>
          <cell r="M263">
            <v>0.6</v>
          </cell>
          <cell r="N263">
            <v>42</v>
          </cell>
          <cell r="O263">
            <v>1.7</v>
          </cell>
          <cell r="P263">
            <v>1</v>
          </cell>
          <cell r="Q263">
            <v>10</v>
          </cell>
          <cell r="R263">
            <v>0</v>
          </cell>
          <cell r="S263">
            <v>0.5</v>
          </cell>
          <cell r="T263">
            <v>20</v>
          </cell>
          <cell r="U263">
            <v>161</v>
          </cell>
          <cell r="V263">
            <v>0.22</v>
          </cell>
          <cell r="W263">
            <v>0.05</v>
          </cell>
          <cell r="X263">
            <v>0.9</v>
          </cell>
          <cell r="Y263">
            <v>25</v>
          </cell>
          <cell r="Z263">
            <v>0</v>
          </cell>
          <cell r="AA263">
            <v>18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 t="e">
            <v>#DIV/0!</v>
          </cell>
        </row>
        <row r="264">
          <cell r="A264" t="str">
            <v>C062</v>
          </cell>
          <cell r="B264" t="str">
            <v>Naranja, cruda</v>
          </cell>
          <cell r="C264" t="str">
            <v>Pulpa sin semillas</v>
          </cell>
          <cell r="D264">
            <v>60</v>
          </cell>
          <cell r="E264">
            <v>88.5</v>
          </cell>
          <cell r="F264">
            <v>41</v>
          </cell>
          <cell r="G264">
            <v>174</v>
          </cell>
          <cell r="H264">
            <v>0.7</v>
          </cell>
          <cell r="I264">
            <v>0.3</v>
          </cell>
          <cell r="J264">
            <v>8.8000000000000007</v>
          </cell>
          <cell r="K264">
            <v>8.6</v>
          </cell>
          <cell r="L264">
            <v>0.2</v>
          </cell>
          <cell r="M264">
            <v>1.7</v>
          </cell>
          <cell r="N264">
            <v>33</v>
          </cell>
          <cell r="O264">
            <v>1.3</v>
          </cell>
          <cell r="P264">
            <v>2</v>
          </cell>
          <cell r="Q264">
            <v>20</v>
          </cell>
          <cell r="R264">
            <v>2</v>
          </cell>
          <cell r="S264">
            <v>0.5</v>
          </cell>
          <cell r="T264">
            <v>213</v>
          </cell>
          <cell r="U264">
            <v>134</v>
          </cell>
          <cell r="V264">
            <v>0.35</v>
          </cell>
          <cell r="W264">
            <v>0.16</v>
          </cell>
          <cell r="X264">
            <v>0.2</v>
          </cell>
          <cell r="Y264">
            <v>30</v>
          </cell>
          <cell r="Z264">
            <v>0</v>
          </cell>
          <cell r="AA264">
            <v>27</v>
          </cell>
          <cell r="AB264">
            <v>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 t="e">
            <v>#DIV/0!</v>
          </cell>
        </row>
        <row r="265">
          <cell r="A265" t="str">
            <v>C063</v>
          </cell>
          <cell r="B265" t="str">
            <v>Noni, crudo</v>
          </cell>
          <cell r="C265" t="str">
            <v>Pulpa sin semillas</v>
          </cell>
          <cell r="D265">
            <v>65</v>
          </cell>
          <cell r="E265">
            <v>90.8</v>
          </cell>
          <cell r="F265">
            <v>36</v>
          </cell>
          <cell r="G265">
            <v>153</v>
          </cell>
          <cell r="H265">
            <v>0.6</v>
          </cell>
          <cell r="I265">
            <v>0.2</v>
          </cell>
          <cell r="J265">
            <v>8</v>
          </cell>
          <cell r="K265">
            <v>0</v>
          </cell>
          <cell r="L265">
            <v>0</v>
          </cell>
          <cell r="M265">
            <v>0.4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 t="e">
            <v>#DIV/0!</v>
          </cell>
        </row>
        <row r="266">
          <cell r="A266" t="str">
            <v>C064</v>
          </cell>
          <cell r="B266" t="str">
            <v>Nuez de Brasil, seca</v>
          </cell>
          <cell r="C266" t="str">
            <v>Nuez</v>
          </cell>
          <cell r="D266">
            <v>100</v>
          </cell>
          <cell r="E266">
            <v>3.6</v>
          </cell>
          <cell r="F266">
            <v>721</v>
          </cell>
          <cell r="G266">
            <v>2976</v>
          </cell>
          <cell r="H266">
            <v>14.3</v>
          </cell>
          <cell r="I266">
            <v>66.8</v>
          </cell>
          <cell r="J266">
            <v>11.8</v>
          </cell>
          <cell r="K266">
            <v>4.2</v>
          </cell>
          <cell r="L266">
            <v>7.5</v>
          </cell>
          <cell r="M266">
            <v>3.5</v>
          </cell>
          <cell r="N266">
            <v>166</v>
          </cell>
          <cell r="O266">
            <v>2.4</v>
          </cell>
          <cell r="P266">
            <v>3</v>
          </cell>
          <cell r="Q266">
            <v>746</v>
          </cell>
          <cell r="R266">
            <v>20</v>
          </cell>
          <cell r="S266">
            <v>4.0999999999999996</v>
          </cell>
          <cell r="T266">
            <v>378</v>
          </cell>
          <cell r="U266">
            <v>662</v>
          </cell>
          <cell r="V266">
            <v>0.64</v>
          </cell>
          <cell r="W266">
            <v>0.04</v>
          </cell>
          <cell r="X266">
            <v>0.3</v>
          </cell>
          <cell r="Y266">
            <v>22</v>
          </cell>
          <cell r="Z266">
            <v>0</v>
          </cell>
          <cell r="AA266">
            <v>1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 t="e">
            <v>#DIV/0!</v>
          </cell>
        </row>
        <row r="267">
          <cell r="A267" t="str">
            <v>C065</v>
          </cell>
          <cell r="B267" t="str">
            <v>Papaya, madura, cruda</v>
          </cell>
          <cell r="C267" t="str">
            <v>Pulpa sin semillas</v>
          </cell>
          <cell r="D267">
            <v>70</v>
          </cell>
          <cell r="E267">
            <v>90.7</v>
          </cell>
          <cell r="F267">
            <v>40</v>
          </cell>
          <cell r="G267">
            <v>169</v>
          </cell>
          <cell r="H267">
            <v>0.5</v>
          </cell>
          <cell r="I267">
            <v>0.1</v>
          </cell>
          <cell r="J267">
            <v>8.1999999999999993</v>
          </cell>
          <cell r="K267">
            <v>6.2</v>
          </cell>
          <cell r="L267">
            <v>2</v>
          </cell>
          <cell r="M267">
            <v>0.5</v>
          </cell>
          <cell r="N267">
            <v>24</v>
          </cell>
          <cell r="O267">
            <v>0.3</v>
          </cell>
          <cell r="P267">
            <v>5</v>
          </cell>
          <cell r="Q267">
            <v>9</v>
          </cell>
          <cell r="R267">
            <v>1</v>
          </cell>
          <cell r="S267">
            <v>0.1</v>
          </cell>
          <cell r="T267">
            <v>23</v>
          </cell>
          <cell r="U267">
            <v>216</v>
          </cell>
          <cell r="V267">
            <v>0.03</v>
          </cell>
          <cell r="W267">
            <v>0.03</v>
          </cell>
          <cell r="X267">
            <v>0.3</v>
          </cell>
          <cell r="Y267">
            <v>37</v>
          </cell>
          <cell r="Z267">
            <v>0</v>
          </cell>
          <cell r="AA267">
            <v>62</v>
          </cell>
          <cell r="AB267">
            <v>235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#DIV/0!</v>
          </cell>
        </row>
        <row r="268">
          <cell r="A268" t="str">
            <v>C066</v>
          </cell>
          <cell r="B268" t="str">
            <v>Papaya, pintona, cruda</v>
          </cell>
          <cell r="C268" t="str">
            <v>Pulpa sin semillas</v>
          </cell>
          <cell r="D268">
            <v>79</v>
          </cell>
          <cell r="E268">
            <v>89</v>
          </cell>
          <cell r="F268">
            <v>47</v>
          </cell>
          <cell r="G268">
            <v>197</v>
          </cell>
          <cell r="H268">
            <v>0.5</v>
          </cell>
          <cell r="I268">
            <v>0.1</v>
          </cell>
          <cell r="J268">
            <v>9.9</v>
          </cell>
          <cell r="K268">
            <v>8</v>
          </cell>
          <cell r="L268">
            <v>1.9</v>
          </cell>
          <cell r="M268">
            <v>0.5</v>
          </cell>
          <cell r="N268">
            <v>22</v>
          </cell>
          <cell r="O268">
            <v>0.3</v>
          </cell>
          <cell r="P268">
            <v>3</v>
          </cell>
          <cell r="Q268">
            <v>11</v>
          </cell>
          <cell r="R268">
            <v>1</v>
          </cell>
          <cell r="S268">
            <v>0.1</v>
          </cell>
          <cell r="T268">
            <v>21</v>
          </cell>
          <cell r="U268">
            <v>203</v>
          </cell>
          <cell r="V268">
            <v>0.03</v>
          </cell>
          <cell r="W268">
            <v>0.03</v>
          </cell>
          <cell r="X268">
            <v>0.3</v>
          </cell>
          <cell r="Y268">
            <v>37</v>
          </cell>
          <cell r="Z268">
            <v>0</v>
          </cell>
          <cell r="AA268">
            <v>62</v>
          </cell>
          <cell r="AB268">
            <v>179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 t="e">
            <v>#DIV/0!</v>
          </cell>
        </row>
        <row r="269">
          <cell r="A269" t="str">
            <v>C067</v>
          </cell>
          <cell r="B269" t="str">
            <v>Papayuela, cruda</v>
          </cell>
          <cell r="C269" t="str">
            <v>Pulpa sin semillas</v>
          </cell>
          <cell r="D269">
            <v>45</v>
          </cell>
          <cell r="E269">
            <v>93.5</v>
          </cell>
          <cell r="F269">
            <v>27</v>
          </cell>
          <cell r="G269">
            <v>113</v>
          </cell>
          <cell r="H269">
            <v>0.7</v>
          </cell>
          <cell r="I269">
            <v>0.1</v>
          </cell>
          <cell r="J269">
            <v>5.0999999999999996</v>
          </cell>
          <cell r="K269">
            <v>3.8</v>
          </cell>
          <cell r="L269">
            <v>1.3</v>
          </cell>
          <cell r="M269">
            <v>0.6</v>
          </cell>
          <cell r="N269">
            <v>10</v>
          </cell>
          <cell r="O269">
            <v>0.3</v>
          </cell>
          <cell r="P269">
            <v>0</v>
          </cell>
          <cell r="Q269">
            <v>11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0.02</v>
          </cell>
          <cell r="W269">
            <v>0.03</v>
          </cell>
          <cell r="X269">
            <v>0.6</v>
          </cell>
          <cell r="Y269">
            <v>0</v>
          </cell>
          <cell r="Z269">
            <v>0</v>
          </cell>
          <cell r="AA269">
            <v>70</v>
          </cell>
          <cell r="AB269">
            <v>24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 t="e">
            <v>#DIV/0!</v>
          </cell>
        </row>
        <row r="270">
          <cell r="A270" t="str">
            <v>C068</v>
          </cell>
          <cell r="B270" t="str">
            <v>Pepino dulce, maduro, crudo</v>
          </cell>
          <cell r="C270" t="str">
            <v>Pulpa sin semillas</v>
          </cell>
          <cell r="D270">
            <v>89</v>
          </cell>
          <cell r="E270">
            <v>92</v>
          </cell>
          <cell r="F270">
            <v>33</v>
          </cell>
          <cell r="G270">
            <v>138</v>
          </cell>
          <cell r="H270">
            <v>0.3</v>
          </cell>
          <cell r="I270">
            <v>0</v>
          </cell>
          <cell r="J270">
            <v>7.4</v>
          </cell>
          <cell r="K270">
            <v>6.6</v>
          </cell>
          <cell r="L270">
            <v>0.8</v>
          </cell>
          <cell r="M270">
            <v>0.3</v>
          </cell>
          <cell r="N270">
            <v>7</v>
          </cell>
          <cell r="O270">
            <v>0.9</v>
          </cell>
          <cell r="P270">
            <v>0</v>
          </cell>
          <cell r="Q270">
            <v>9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0.06</v>
          </cell>
          <cell r="W270">
            <v>0.04</v>
          </cell>
          <cell r="X270">
            <v>0.3</v>
          </cell>
          <cell r="Y270">
            <v>0</v>
          </cell>
          <cell r="Z270">
            <v>0</v>
          </cell>
          <cell r="AA270">
            <v>82</v>
          </cell>
          <cell r="AB270">
            <v>32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 t="e">
            <v>#DIV/0!</v>
          </cell>
        </row>
        <row r="271">
          <cell r="A271" t="str">
            <v>C069</v>
          </cell>
          <cell r="B271" t="str">
            <v>Pepino dulce, pintón, crudo</v>
          </cell>
          <cell r="C271" t="str">
            <v>Pulpa sin semillas</v>
          </cell>
          <cell r="D271">
            <v>88</v>
          </cell>
          <cell r="E271">
            <v>91.7</v>
          </cell>
          <cell r="F271">
            <v>34</v>
          </cell>
          <cell r="G271">
            <v>146</v>
          </cell>
          <cell r="H271">
            <v>0.3</v>
          </cell>
          <cell r="I271">
            <v>0.2</v>
          </cell>
          <cell r="J271">
            <v>7.4</v>
          </cell>
          <cell r="K271">
            <v>6.6</v>
          </cell>
          <cell r="L271">
            <v>0.8</v>
          </cell>
          <cell r="M271">
            <v>0.4</v>
          </cell>
          <cell r="N271">
            <v>7</v>
          </cell>
          <cell r="O271">
            <v>0.9</v>
          </cell>
          <cell r="P271">
            <v>0</v>
          </cell>
          <cell r="Q271">
            <v>9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0.06</v>
          </cell>
          <cell r="W271">
            <v>0.04</v>
          </cell>
          <cell r="X271">
            <v>0.3</v>
          </cell>
          <cell r="Y271">
            <v>0</v>
          </cell>
          <cell r="Z271">
            <v>0</v>
          </cell>
          <cell r="AA271">
            <v>82</v>
          </cell>
          <cell r="AB271">
            <v>32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 t="e">
            <v>#DIV/0!</v>
          </cell>
        </row>
        <row r="272">
          <cell r="A272" t="str">
            <v>C070</v>
          </cell>
          <cell r="B272" t="str">
            <v>Pepino dulce, verde, crudo</v>
          </cell>
          <cell r="C272" t="str">
            <v>Pulpa sin semillas</v>
          </cell>
          <cell r="D272">
            <v>87</v>
          </cell>
          <cell r="E272">
            <v>91.5</v>
          </cell>
          <cell r="F272">
            <v>36</v>
          </cell>
          <cell r="G272">
            <v>152</v>
          </cell>
          <cell r="H272">
            <v>0.2</v>
          </cell>
          <cell r="I272">
            <v>0.4</v>
          </cell>
          <cell r="J272">
            <v>7.5</v>
          </cell>
          <cell r="K272">
            <v>6.7</v>
          </cell>
          <cell r="L272">
            <v>0.8</v>
          </cell>
          <cell r="M272">
            <v>0.4</v>
          </cell>
          <cell r="N272">
            <v>7</v>
          </cell>
          <cell r="O272">
            <v>0.9</v>
          </cell>
          <cell r="P272">
            <v>0</v>
          </cell>
          <cell r="Q272">
            <v>9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0.06</v>
          </cell>
          <cell r="W272">
            <v>0.04</v>
          </cell>
          <cell r="X272">
            <v>0.3</v>
          </cell>
          <cell r="Y272">
            <v>0</v>
          </cell>
          <cell r="Z272">
            <v>0</v>
          </cell>
          <cell r="AA272">
            <v>82</v>
          </cell>
          <cell r="AB272">
            <v>32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 t="e">
            <v>#DIV/0!</v>
          </cell>
        </row>
        <row r="273">
          <cell r="A273" t="str">
            <v>C071</v>
          </cell>
          <cell r="B273" t="str">
            <v>Pera, cruda</v>
          </cell>
          <cell r="C273" t="str">
            <v>Pulpa sin semillas</v>
          </cell>
          <cell r="D273">
            <v>85</v>
          </cell>
          <cell r="E273">
            <v>86.3</v>
          </cell>
          <cell r="F273">
            <v>63</v>
          </cell>
          <cell r="G273">
            <v>265</v>
          </cell>
          <cell r="H273">
            <v>0.3</v>
          </cell>
          <cell r="I273">
            <v>0.2</v>
          </cell>
          <cell r="J273">
            <v>12.9</v>
          </cell>
          <cell r="K273">
            <v>8.5</v>
          </cell>
          <cell r="L273">
            <v>4.4000000000000004</v>
          </cell>
          <cell r="M273">
            <v>0.3</v>
          </cell>
          <cell r="N273">
            <v>8</v>
          </cell>
          <cell r="O273">
            <v>0.4</v>
          </cell>
          <cell r="P273">
            <v>1</v>
          </cell>
          <cell r="Q273">
            <v>9</v>
          </cell>
          <cell r="R273">
            <v>2</v>
          </cell>
          <cell r="S273">
            <v>0.1</v>
          </cell>
          <cell r="T273">
            <v>5</v>
          </cell>
          <cell r="U273">
            <v>106</v>
          </cell>
          <cell r="V273">
            <v>7.0000000000000007E-2</v>
          </cell>
          <cell r="W273">
            <v>0.04</v>
          </cell>
          <cell r="X273">
            <v>0.2</v>
          </cell>
          <cell r="Y273">
            <v>7</v>
          </cell>
          <cell r="Z273">
            <v>0</v>
          </cell>
          <cell r="AA273">
            <v>2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 t="e">
            <v>#DIV/0!</v>
          </cell>
        </row>
        <row r="274">
          <cell r="A274" t="str">
            <v>C072</v>
          </cell>
          <cell r="B274" t="str">
            <v>Piña, cruda</v>
          </cell>
          <cell r="C274" t="str">
            <v>Pulpa sin semillas</v>
          </cell>
          <cell r="D274">
            <v>55</v>
          </cell>
          <cell r="E274">
            <v>86.5</v>
          </cell>
          <cell r="F274">
            <v>56</v>
          </cell>
          <cell r="G274">
            <v>239</v>
          </cell>
          <cell r="H274">
            <v>0.6</v>
          </cell>
          <cell r="I274">
            <v>0.1</v>
          </cell>
          <cell r="J274">
            <v>12.4</v>
          </cell>
          <cell r="K274">
            <v>10.7</v>
          </cell>
          <cell r="L274">
            <v>1.7</v>
          </cell>
          <cell r="M274">
            <v>0.4</v>
          </cell>
          <cell r="N274">
            <v>16</v>
          </cell>
          <cell r="O274">
            <v>0.5</v>
          </cell>
          <cell r="P274">
            <v>3</v>
          </cell>
          <cell r="Q274">
            <v>9</v>
          </cell>
          <cell r="R274">
            <v>0</v>
          </cell>
          <cell r="S274">
            <v>0.2</v>
          </cell>
          <cell r="T274">
            <v>12</v>
          </cell>
          <cell r="U274">
            <v>159</v>
          </cell>
          <cell r="V274">
            <v>0.06</v>
          </cell>
          <cell r="W274">
            <v>0.05</v>
          </cell>
          <cell r="X274">
            <v>0.3</v>
          </cell>
          <cell r="Y274">
            <v>16</v>
          </cell>
          <cell r="Z274">
            <v>0</v>
          </cell>
          <cell r="AA274">
            <v>23</v>
          </cell>
          <cell r="AB274">
            <v>8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 t="e">
            <v>#DIV/0!</v>
          </cell>
        </row>
        <row r="275">
          <cell r="A275" t="str">
            <v>C073</v>
          </cell>
          <cell r="B275" t="str">
            <v>Piñuela, cruda</v>
          </cell>
          <cell r="C275" t="str">
            <v>Pulpa sin semillas</v>
          </cell>
          <cell r="D275">
            <v>23</v>
          </cell>
          <cell r="E275">
            <v>85.9</v>
          </cell>
          <cell r="F275">
            <v>54</v>
          </cell>
          <cell r="G275">
            <v>228</v>
          </cell>
          <cell r="H275">
            <v>0.2</v>
          </cell>
          <cell r="I275">
            <v>1.1000000000000001</v>
          </cell>
          <cell r="J275">
            <v>10.8</v>
          </cell>
          <cell r="K275">
            <v>0</v>
          </cell>
          <cell r="L275">
            <v>0</v>
          </cell>
          <cell r="M275">
            <v>2</v>
          </cell>
          <cell r="N275">
            <v>31</v>
          </cell>
          <cell r="O275">
            <v>0.2</v>
          </cell>
          <cell r="P275">
            <v>2</v>
          </cell>
          <cell r="Q275">
            <v>30</v>
          </cell>
          <cell r="R275">
            <v>0</v>
          </cell>
          <cell r="S275">
            <v>0</v>
          </cell>
          <cell r="T275">
            <v>11</v>
          </cell>
          <cell r="U275">
            <v>75</v>
          </cell>
          <cell r="V275">
            <v>0.06</v>
          </cell>
          <cell r="W275">
            <v>0.02</v>
          </cell>
          <cell r="X275">
            <v>0.3</v>
          </cell>
          <cell r="Y275">
            <v>0</v>
          </cell>
          <cell r="Z275">
            <v>0</v>
          </cell>
          <cell r="AA275">
            <v>57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 t="e">
            <v>#DIV/0!</v>
          </cell>
        </row>
        <row r="276">
          <cell r="A276" t="str">
            <v>C074</v>
          </cell>
          <cell r="B276" t="str">
            <v>Pistacho, tostado, sin sal</v>
          </cell>
          <cell r="C276" t="str">
            <v>Nuez</v>
          </cell>
          <cell r="D276">
            <v>100</v>
          </cell>
          <cell r="E276">
            <v>2.1</v>
          </cell>
          <cell r="F276">
            <v>666</v>
          </cell>
          <cell r="G276">
            <v>2759</v>
          </cell>
          <cell r="H276">
            <v>14.9</v>
          </cell>
          <cell r="I276">
            <v>52.8</v>
          </cell>
          <cell r="J276">
            <v>27.6</v>
          </cell>
          <cell r="K276">
            <v>17.3</v>
          </cell>
          <cell r="L276">
            <v>10.3</v>
          </cell>
          <cell r="M276">
            <v>2.6</v>
          </cell>
          <cell r="N276">
            <v>109</v>
          </cell>
          <cell r="O276">
            <v>4.2</v>
          </cell>
          <cell r="P276">
            <v>1</v>
          </cell>
          <cell r="Q276">
            <v>486</v>
          </cell>
          <cell r="R276">
            <v>0</v>
          </cell>
          <cell r="S276">
            <v>2.2999999999999998</v>
          </cell>
          <cell r="T276">
            <v>120</v>
          </cell>
          <cell r="U276">
            <v>1040</v>
          </cell>
          <cell r="V276">
            <v>0.85</v>
          </cell>
          <cell r="W276">
            <v>0.16</v>
          </cell>
          <cell r="X276">
            <v>1.3</v>
          </cell>
          <cell r="Y276">
            <v>50</v>
          </cell>
          <cell r="Z276">
            <v>0</v>
          </cell>
          <cell r="AA276">
            <v>6</v>
          </cell>
          <cell r="AB276">
            <v>24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 t="e">
            <v>#DIV/0!</v>
          </cell>
        </row>
        <row r="277">
          <cell r="A277" t="str">
            <v>C075</v>
          </cell>
          <cell r="B277" t="str">
            <v>Pitahaya amarilla, cruda</v>
          </cell>
          <cell r="C277" t="str">
            <v>Pulpa sin semillas</v>
          </cell>
          <cell r="D277">
            <v>55</v>
          </cell>
          <cell r="E277">
            <v>85.5</v>
          </cell>
          <cell r="F277">
            <v>63</v>
          </cell>
          <cell r="G277">
            <v>268</v>
          </cell>
          <cell r="H277">
            <v>0.4</v>
          </cell>
          <cell r="I277">
            <v>0.1</v>
          </cell>
          <cell r="J277">
            <v>13.6</v>
          </cell>
          <cell r="K277">
            <v>10.3</v>
          </cell>
          <cell r="L277">
            <v>3.3</v>
          </cell>
          <cell r="M277">
            <v>0.4</v>
          </cell>
          <cell r="N277">
            <v>26</v>
          </cell>
          <cell r="O277">
            <v>0.3</v>
          </cell>
          <cell r="P277">
            <v>4</v>
          </cell>
          <cell r="Q277">
            <v>26</v>
          </cell>
          <cell r="R277">
            <v>0</v>
          </cell>
          <cell r="S277">
            <v>0.1</v>
          </cell>
          <cell r="T277">
            <v>19</v>
          </cell>
          <cell r="U277">
            <v>155</v>
          </cell>
          <cell r="V277">
            <v>0.03</v>
          </cell>
          <cell r="W277">
            <v>0.04</v>
          </cell>
          <cell r="X277">
            <v>0.2</v>
          </cell>
          <cell r="Y277">
            <v>6</v>
          </cell>
          <cell r="Z277">
            <v>0</v>
          </cell>
          <cell r="AA277">
            <v>20</v>
          </cell>
          <cell r="AB277">
            <v>2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 t="e">
            <v>#DIV/0!</v>
          </cell>
        </row>
        <row r="278">
          <cell r="A278" t="str">
            <v>C076</v>
          </cell>
          <cell r="B278" t="str">
            <v>Pitahaya roja, cruda</v>
          </cell>
          <cell r="C278" t="str">
            <v>Pulpa sin semillas</v>
          </cell>
          <cell r="D278">
            <v>55</v>
          </cell>
          <cell r="E278">
            <v>87.3</v>
          </cell>
          <cell r="F278">
            <v>56</v>
          </cell>
          <cell r="G278">
            <v>236</v>
          </cell>
          <cell r="H278">
            <v>0.5</v>
          </cell>
          <cell r="I278">
            <v>0.1</v>
          </cell>
          <cell r="J278">
            <v>11.6</v>
          </cell>
          <cell r="K278">
            <v>8.3000000000000007</v>
          </cell>
          <cell r="L278">
            <v>3.3</v>
          </cell>
          <cell r="M278">
            <v>0.5</v>
          </cell>
          <cell r="N278">
            <v>26</v>
          </cell>
          <cell r="O278">
            <v>0.2</v>
          </cell>
          <cell r="P278">
            <v>0</v>
          </cell>
          <cell r="Q278">
            <v>26</v>
          </cell>
          <cell r="R278">
            <v>0</v>
          </cell>
          <cell r="S278">
            <v>0.1</v>
          </cell>
          <cell r="T278">
            <v>0</v>
          </cell>
          <cell r="U278">
            <v>0</v>
          </cell>
          <cell r="V278">
            <v>0.01</v>
          </cell>
          <cell r="W278">
            <v>0.03</v>
          </cell>
          <cell r="X278">
            <v>0.2</v>
          </cell>
          <cell r="Y278">
            <v>0</v>
          </cell>
          <cell r="Z278">
            <v>0</v>
          </cell>
          <cell r="AA278">
            <v>25</v>
          </cell>
          <cell r="AB278">
            <v>3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 t="e">
            <v>#DIV/0!</v>
          </cell>
        </row>
        <row r="279">
          <cell r="A279" t="str">
            <v>C077</v>
          </cell>
          <cell r="B279" t="str">
            <v>Pomarrosa, cruda</v>
          </cell>
          <cell r="C279" t="str">
            <v>Pulpa sin semillas</v>
          </cell>
          <cell r="D279">
            <v>65</v>
          </cell>
          <cell r="E279">
            <v>81.099999999999994</v>
          </cell>
          <cell r="F279">
            <v>85</v>
          </cell>
          <cell r="G279">
            <v>358</v>
          </cell>
          <cell r="H279">
            <v>0.6</v>
          </cell>
          <cell r="I279">
            <v>0.2</v>
          </cell>
          <cell r="J279">
            <v>17.7</v>
          </cell>
          <cell r="K279">
            <v>12.6</v>
          </cell>
          <cell r="L279">
            <v>5.0999999999999996</v>
          </cell>
          <cell r="M279">
            <v>0.4</v>
          </cell>
          <cell r="N279">
            <v>49</v>
          </cell>
          <cell r="O279">
            <v>0.9</v>
          </cell>
          <cell r="P279">
            <v>2</v>
          </cell>
          <cell r="Q279">
            <v>31</v>
          </cell>
          <cell r="R279">
            <v>0</v>
          </cell>
          <cell r="S279">
            <v>0.2</v>
          </cell>
          <cell r="T279">
            <v>14</v>
          </cell>
          <cell r="U279">
            <v>78</v>
          </cell>
          <cell r="V279">
            <v>0.02</v>
          </cell>
          <cell r="W279">
            <v>0.03</v>
          </cell>
          <cell r="X279">
            <v>0.7</v>
          </cell>
          <cell r="Y279">
            <v>0</v>
          </cell>
          <cell r="Z279">
            <v>0</v>
          </cell>
          <cell r="AA279">
            <v>25</v>
          </cell>
          <cell r="AB279">
            <v>40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 t="e">
            <v>#DIV/0!</v>
          </cell>
        </row>
        <row r="280">
          <cell r="A280" t="str">
            <v>C078</v>
          </cell>
          <cell r="B280" t="str">
            <v>Ruibarbo, crudo</v>
          </cell>
          <cell r="C280" t="str">
            <v xml:space="preserve">Tallo </v>
          </cell>
          <cell r="D280">
            <v>65</v>
          </cell>
          <cell r="E280">
            <v>94.9</v>
          </cell>
          <cell r="F280">
            <v>22</v>
          </cell>
          <cell r="G280">
            <v>91</v>
          </cell>
          <cell r="H280">
            <v>0.9</v>
          </cell>
          <cell r="I280">
            <v>0.1</v>
          </cell>
          <cell r="J280">
            <v>3.4</v>
          </cell>
          <cell r="K280">
            <v>1.6</v>
          </cell>
          <cell r="L280">
            <v>1.8</v>
          </cell>
          <cell r="M280">
            <v>0.7</v>
          </cell>
          <cell r="N280">
            <v>88</v>
          </cell>
          <cell r="O280">
            <v>0.3</v>
          </cell>
          <cell r="P280">
            <v>4</v>
          </cell>
          <cell r="Q280">
            <v>15</v>
          </cell>
          <cell r="R280">
            <v>0</v>
          </cell>
          <cell r="S280">
            <v>0.1</v>
          </cell>
          <cell r="T280">
            <v>12</v>
          </cell>
          <cell r="U280">
            <v>289</v>
          </cell>
          <cell r="V280">
            <v>0.02</v>
          </cell>
          <cell r="W280">
            <v>0.02</v>
          </cell>
          <cell r="X280">
            <v>0.3</v>
          </cell>
          <cell r="Y280">
            <v>7</v>
          </cell>
          <cell r="Z280">
            <v>0</v>
          </cell>
          <cell r="AA280">
            <v>10</v>
          </cell>
          <cell r="AB280">
            <v>3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 t="e">
            <v>#DIV/0!</v>
          </cell>
        </row>
        <row r="281">
          <cell r="A281" t="str">
            <v>C079</v>
          </cell>
          <cell r="B281" t="str">
            <v>Sandía, cruda</v>
          </cell>
          <cell r="C281" t="str">
            <v>Pulpa sin semillas</v>
          </cell>
          <cell r="D281">
            <v>40</v>
          </cell>
          <cell r="E281">
            <v>95.7</v>
          </cell>
          <cell r="F281">
            <v>17</v>
          </cell>
          <cell r="G281">
            <v>73</v>
          </cell>
          <cell r="H281">
            <v>0.4</v>
          </cell>
          <cell r="I281">
            <v>0</v>
          </cell>
          <cell r="J281">
            <v>3.7</v>
          </cell>
          <cell r="K281">
            <v>3.3</v>
          </cell>
          <cell r="L281">
            <v>0.4</v>
          </cell>
          <cell r="M281">
            <v>0.2</v>
          </cell>
          <cell r="N281">
            <v>4</v>
          </cell>
          <cell r="O281">
            <v>0.3</v>
          </cell>
          <cell r="P281">
            <v>1</v>
          </cell>
          <cell r="Q281">
            <v>5</v>
          </cell>
          <cell r="R281">
            <v>0</v>
          </cell>
          <cell r="S281">
            <v>0.1</v>
          </cell>
          <cell r="T281">
            <v>10</v>
          </cell>
          <cell r="U281">
            <v>111</v>
          </cell>
          <cell r="V281">
            <v>0.02</v>
          </cell>
          <cell r="W281">
            <v>0.01</v>
          </cell>
          <cell r="X281">
            <v>0.1</v>
          </cell>
          <cell r="Y281">
            <v>3</v>
          </cell>
          <cell r="Z281">
            <v>0</v>
          </cell>
          <cell r="AA281">
            <v>7</v>
          </cell>
          <cell r="AB281">
            <v>30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 t="e">
            <v>#DIV/0!</v>
          </cell>
        </row>
        <row r="282">
          <cell r="A282" t="str">
            <v>C080</v>
          </cell>
          <cell r="B282" t="str">
            <v>Tamarindo, crudo</v>
          </cell>
          <cell r="C282" t="str">
            <v>Pulpa sin semillas</v>
          </cell>
          <cell r="D282">
            <v>45</v>
          </cell>
          <cell r="E282">
            <v>18.399999999999999</v>
          </cell>
          <cell r="F282">
            <v>329</v>
          </cell>
          <cell r="G282">
            <v>1396</v>
          </cell>
          <cell r="H282">
            <v>5.4</v>
          </cell>
          <cell r="I282">
            <v>0.5</v>
          </cell>
          <cell r="J282">
            <v>73.2</v>
          </cell>
          <cell r="K282">
            <v>68.099999999999994</v>
          </cell>
          <cell r="L282">
            <v>5.0999999999999996</v>
          </cell>
          <cell r="M282">
            <v>2.5</v>
          </cell>
          <cell r="N282">
            <v>81</v>
          </cell>
          <cell r="O282">
            <v>1.1000000000000001</v>
          </cell>
          <cell r="P282">
            <v>28</v>
          </cell>
          <cell r="Q282">
            <v>86</v>
          </cell>
          <cell r="R282">
            <v>0</v>
          </cell>
          <cell r="S282">
            <v>0.1</v>
          </cell>
          <cell r="T282">
            <v>92</v>
          </cell>
          <cell r="U282">
            <v>621</v>
          </cell>
          <cell r="V282">
            <v>0.2</v>
          </cell>
          <cell r="W282">
            <v>0.19</v>
          </cell>
          <cell r="X282">
            <v>2.5</v>
          </cell>
          <cell r="Y282">
            <v>14</v>
          </cell>
          <cell r="Z282">
            <v>0</v>
          </cell>
          <cell r="AA282">
            <v>20</v>
          </cell>
          <cell r="AB282">
            <v>2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 t="e">
            <v>#DIV/0!</v>
          </cell>
        </row>
        <row r="283">
          <cell r="A283" t="str">
            <v>C081</v>
          </cell>
          <cell r="B283" t="str">
            <v>Tomate de árbol amarillo, crudo</v>
          </cell>
          <cell r="C283" t="str">
            <v>Pulpa sin semillas</v>
          </cell>
          <cell r="D283">
            <v>60</v>
          </cell>
          <cell r="E283">
            <v>84.9</v>
          </cell>
          <cell r="F283">
            <v>58</v>
          </cell>
          <cell r="G283">
            <v>245</v>
          </cell>
          <cell r="H283">
            <v>1.7</v>
          </cell>
          <cell r="I283">
            <v>0.1</v>
          </cell>
          <cell r="J283">
            <v>12.5</v>
          </cell>
          <cell r="K283">
            <v>0</v>
          </cell>
          <cell r="L283">
            <v>0</v>
          </cell>
          <cell r="M283">
            <v>0.8</v>
          </cell>
          <cell r="N283">
            <v>10</v>
          </cell>
          <cell r="O283">
            <v>0.8</v>
          </cell>
          <cell r="P283">
            <v>1</v>
          </cell>
          <cell r="Q283">
            <v>43</v>
          </cell>
          <cell r="R283">
            <v>0</v>
          </cell>
          <cell r="S283">
            <v>0.1</v>
          </cell>
          <cell r="T283">
            <v>19</v>
          </cell>
          <cell r="U283">
            <v>300</v>
          </cell>
          <cell r="V283">
            <v>0.06</v>
          </cell>
          <cell r="W283">
            <v>0.03</v>
          </cell>
          <cell r="X283">
            <v>0.3</v>
          </cell>
          <cell r="Y283">
            <v>0</v>
          </cell>
          <cell r="Z283">
            <v>0</v>
          </cell>
          <cell r="AA283">
            <v>23</v>
          </cell>
          <cell r="AB283">
            <v>155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 t="e">
            <v>#DIV/0!</v>
          </cell>
        </row>
        <row r="284">
          <cell r="A284" t="str">
            <v>C082</v>
          </cell>
          <cell r="B284" t="str">
            <v>Tomate de árbol rojo, crudo</v>
          </cell>
          <cell r="C284" t="str">
            <v>Pulpa sin semillas</v>
          </cell>
          <cell r="D284">
            <v>86</v>
          </cell>
          <cell r="E284">
            <v>86.7</v>
          </cell>
          <cell r="F284">
            <v>55</v>
          </cell>
          <cell r="G284">
            <v>232</v>
          </cell>
          <cell r="H284">
            <v>2</v>
          </cell>
          <cell r="I284">
            <v>0.2</v>
          </cell>
          <cell r="J284">
            <v>10.199999999999999</v>
          </cell>
          <cell r="K284">
            <v>8.1999999999999993</v>
          </cell>
          <cell r="L284">
            <v>2</v>
          </cell>
          <cell r="M284">
            <v>0.8</v>
          </cell>
          <cell r="N284">
            <v>10</v>
          </cell>
          <cell r="O284">
            <v>0.9</v>
          </cell>
          <cell r="P284">
            <v>0</v>
          </cell>
          <cell r="Q284">
            <v>41</v>
          </cell>
          <cell r="R284">
            <v>0</v>
          </cell>
          <cell r="S284">
            <v>0.1</v>
          </cell>
          <cell r="T284">
            <v>16</v>
          </cell>
          <cell r="U284">
            <v>280</v>
          </cell>
          <cell r="V284">
            <v>0.05</v>
          </cell>
          <cell r="W284">
            <v>0.03</v>
          </cell>
          <cell r="X284">
            <v>1.1000000000000001</v>
          </cell>
          <cell r="Y284">
            <v>0</v>
          </cell>
          <cell r="Z284">
            <v>0</v>
          </cell>
          <cell r="AA284">
            <v>29</v>
          </cell>
          <cell r="AB284">
            <v>112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 t="e">
            <v>#DIV/0!</v>
          </cell>
        </row>
        <row r="285">
          <cell r="A285" t="str">
            <v>C083</v>
          </cell>
          <cell r="B285" t="str">
            <v>Toronja, cruda</v>
          </cell>
          <cell r="C285" t="str">
            <v>Pulpa sin semillas</v>
          </cell>
          <cell r="D285">
            <v>60</v>
          </cell>
          <cell r="E285">
            <v>87.3</v>
          </cell>
          <cell r="F285">
            <v>53</v>
          </cell>
          <cell r="G285">
            <v>222</v>
          </cell>
          <cell r="H285">
            <v>0.7</v>
          </cell>
          <cell r="I285">
            <v>0.1</v>
          </cell>
          <cell r="J285">
            <v>11.4</v>
          </cell>
          <cell r="K285">
            <v>9.8000000000000007</v>
          </cell>
          <cell r="L285">
            <v>1.6</v>
          </cell>
          <cell r="M285">
            <v>0.5</v>
          </cell>
          <cell r="N285">
            <v>27</v>
          </cell>
          <cell r="O285">
            <v>0.5</v>
          </cell>
          <cell r="P285">
            <v>0</v>
          </cell>
          <cell r="Q285">
            <v>32</v>
          </cell>
          <cell r="R285">
            <v>0</v>
          </cell>
          <cell r="S285">
            <v>0.1</v>
          </cell>
          <cell r="T285">
            <v>9</v>
          </cell>
          <cell r="U285">
            <v>135</v>
          </cell>
          <cell r="V285">
            <v>0.06</v>
          </cell>
          <cell r="W285">
            <v>0.02</v>
          </cell>
          <cell r="X285">
            <v>0.2</v>
          </cell>
          <cell r="Y285">
            <v>13</v>
          </cell>
          <cell r="Z285">
            <v>0</v>
          </cell>
          <cell r="AA285">
            <v>40</v>
          </cell>
          <cell r="AB285">
            <v>55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 t="e">
            <v>#DIV/0!</v>
          </cell>
        </row>
        <row r="286">
          <cell r="A286" t="str">
            <v>C084</v>
          </cell>
          <cell r="B286" t="str">
            <v>Uchuva, cruda</v>
          </cell>
          <cell r="C286" t="str">
            <v>Pulpa sin semillas</v>
          </cell>
          <cell r="D286">
            <v>94</v>
          </cell>
          <cell r="E286">
            <v>82.1</v>
          </cell>
          <cell r="F286">
            <v>77</v>
          </cell>
          <cell r="G286">
            <v>326</v>
          </cell>
          <cell r="H286">
            <v>1.5</v>
          </cell>
          <cell r="I286">
            <v>0.5</v>
          </cell>
          <cell r="J286">
            <v>14.2</v>
          </cell>
          <cell r="K286">
            <v>9.1</v>
          </cell>
          <cell r="L286">
            <v>5.0999999999999996</v>
          </cell>
          <cell r="M286">
            <v>1.7</v>
          </cell>
          <cell r="N286">
            <v>7</v>
          </cell>
          <cell r="O286">
            <v>1</v>
          </cell>
          <cell r="P286">
            <v>0</v>
          </cell>
          <cell r="Q286">
            <v>23</v>
          </cell>
          <cell r="R286">
            <v>0</v>
          </cell>
          <cell r="S286">
            <v>0</v>
          </cell>
          <cell r="T286">
            <v>17</v>
          </cell>
          <cell r="U286">
            <v>134</v>
          </cell>
          <cell r="V286">
            <v>0.01</v>
          </cell>
          <cell r="W286">
            <v>0.17</v>
          </cell>
          <cell r="X286">
            <v>0.8</v>
          </cell>
          <cell r="Y286">
            <v>6</v>
          </cell>
          <cell r="Z286">
            <v>0</v>
          </cell>
          <cell r="AA286">
            <v>34</v>
          </cell>
          <cell r="AB286">
            <v>202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 t="e">
            <v>#DIV/0!</v>
          </cell>
        </row>
        <row r="287">
          <cell r="A287" t="str">
            <v>C085</v>
          </cell>
          <cell r="B287" t="str">
            <v>Uva blanca, cruda</v>
          </cell>
          <cell r="C287" t="str">
            <v>Pulpa sin semillas</v>
          </cell>
          <cell r="D287">
            <v>90</v>
          </cell>
          <cell r="E287">
            <v>90.5</v>
          </cell>
          <cell r="F287">
            <v>38</v>
          </cell>
          <cell r="G287">
            <v>162</v>
          </cell>
          <cell r="H287">
            <v>0.5</v>
          </cell>
          <cell r="I287">
            <v>0</v>
          </cell>
          <cell r="J287">
            <v>8.6</v>
          </cell>
          <cell r="K287">
            <v>7.7</v>
          </cell>
          <cell r="L287">
            <v>0.9</v>
          </cell>
          <cell r="M287">
            <v>0.4</v>
          </cell>
          <cell r="N287">
            <v>6</v>
          </cell>
          <cell r="O287">
            <v>0.4</v>
          </cell>
          <cell r="P287">
            <v>2</v>
          </cell>
          <cell r="Q287">
            <v>20</v>
          </cell>
          <cell r="R287">
            <v>2</v>
          </cell>
          <cell r="S287">
            <v>0.1</v>
          </cell>
          <cell r="T287">
            <v>20</v>
          </cell>
          <cell r="U287">
            <v>128</v>
          </cell>
          <cell r="V287">
            <v>0.03</v>
          </cell>
          <cell r="W287">
            <v>0.01</v>
          </cell>
          <cell r="X287">
            <v>0.1</v>
          </cell>
          <cell r="Y287">
            <v>9</v>
          </cell>
          <cell r="Z287">
            <v>0</v>
          </cell>
          <cell r="AA287">
            <v>5</v>
          </cell>
          <cell r="AB287">
            <v>7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 t="e">
            <v>#DIV/0!</v>
          </cell>
        </row>
        <row r="288">
          <cell r="A288" t="str">
            <v>C086</v>
          </cell>
          <cell r="B288" t="str">
            <v>Uva Isabella, cruda</v>
          </cell>
          <cell r="C288" t="str">
            <v>Pulpa sin semillas</v>
          </cell>
          <cell r="D288">
            <v>90</v>
          </cell>
          <cell r="E288">
            <v>87.2</v>
          </cell>
          <cell r="F288">
            <v>51</v>
          </cell>
          <cell r="G288">
            <v>216</v>
          </cell>
          <cell r="H288">
            <v>0.4</v>
          </cell>
          <cell r="I288">
            <v>0</v>
          </cell>
          <cell r="J288">
            <v>12.1</v>
          </cell>
          <cell r="K288">
            <v>11.7</v>
          </cell>
          <cell r="L288">
            <v>0.4</v>
          </cell>
          <cell r="M288">
            <v>0.3</v>
          </cell>
          <cell r="N288">
            <v>8</v>
          </cell>
          <cell r="O288">
            <v>0.4</v>
          </cell>
          <cell r="P288">
            <v>9</v>
          </cell>
          <cell r="Q288">
            <v>10</v>
          </cell>
          <cell r="R288">
            <v>2</v>
          </cell>
          <cell r="S288">
            <v>0.1</v>
          </cell>
          <cell r="T288">
            <v>4</v>
          </cell>
          <cell r="U288">
            <v>320</v>
          </cell>
          <cell r="V288">
            <v>0.03</v>
          </cell>
          <cell r="W288">
            <v>0.01</v>
          </cell>
          <cell r="X288">
            <v>0.1</v>
          </cell>
          <cell r="Y288">
            <v>27</v>
          </cell>
          <cell r="Z288">
            <v>0</v>
          </cell>
          <cell r="AA288">
            <v>14</v>
          </cell>
          <cell r="AB288">
            <v>7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 t="e">
            <v>#DIV/0!</v>
          </cell>
        </row>
        <row r="289">
          <cell r="A289" t="str">
            <v>C087</v>
          </cell>
          <cell r="B289" t="str">
            <v>Uva, deshidratada</v>
          </cell>
          <cell r="C289" t="str">
            <v>Pulpa sin semillas</v>
          </cell>
          <cell r="D289">
            <v>100</v>
          </cell>
          <cell r="E289">
            <v>20.2</v>
          </cell>
          <cell r="F289">
            <v>327</v>
          </cell>
          <cell r="G289">
            <v>1385</v>
          </cell>
          <cell r="H289">
            <v>2.5</v>
          </cell>
          <cell r="I289">
            <v>0.3</v>
          </cell>
          <cell r="J289">
            <v>75.2</v>
          </cell>
          <cell r="K289">
            <v>68.5</v>
          </cell>
          <cell r="L289">
            <v>6.7</v>
          </cell>
          <cell r="M289">
            <v>1.8</v>
          </cell>
          <cell r="N289">
            <v>38</v>
          </cell>
          <cell r="O289">
            <v>2.4</v>
          </cell>
          <cell r="P289">
            <v>25</v>
          </cell>
          <cell r="Q289">
            <v>75</v>
          </cell>
          <cell r="R289">
            <v>2</v>
          </cell>
          <cell r="S289">
            <v>0.3</v>
          </cell>
          <cell r="T289">
            <v>32</v>
          </cell>
          <cell r="U289">
            <v>792</v>
          </cell>
          <cell r="V289">
            <v>0.12</v>
          </cell>
          <cell r="W289">
            <v>0.11</v>
          </cell>
          <cell r="X289">
            <v>0.8</v>
          </cell>
          <cell r="Y289">
            <v>7</v>
          </cell>
          <cell r="Z289">
            <v>0</v>
          </cell>
          <cell r="AA289">
            <v>2</v>
          </cell>
          <cell r="AB289">
            <v>3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 t="e">
            <v>#DIV/0!</v>
          </cell>
        </row>
        <row r="290">
          <cell r="A290" t="str">
            <v>C088</v>
          </cell>
          <cell r="B290" t="str">
            <v>Zapote blanco, crudo</v>
          </cell>
          <cell r="C290" t="str">
            <v>Pulpa sin semillas</v>
          </cell>
          <cell r="D290">
            <v>82</v>
          </cell>
          <cell r="E290">
            <v>76.900000000000006</v>
          </cell>
          <cell r="F290">
            <v>102</v>
          </cell>
          <cell r="G290">
            <v>430</v>
          </cell>
          <cell r="H290">
            <v>1.2</v>
          </cell>
          <cell r="I290">
            <v>2.6</v>
          </cell>
          <cell r="J290">
            <v>18.5</v>
          </cell>
          <cell r="K290">
            <v>0</v>
          </cell>
          <cell r="L290">
            <v>0</v>
          </cell>
          <cell r="M290">
            <v>0.8</v>
          </cell>
          <cell r="N290">
            <v>0</v>
          </cell>
          <cell r="O290">
            <v>0.3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45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27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 t="e">
            <v>#DIV/0!</v>
          </cell>
        </row>
        <row r="291">
          <cell r="A291" t="str">
            <v>C089</v>
          </cell>
          <cell r="B291" t="str">
            <v>Zapote común, crudo</v>
          </cell>
          <cell r="C291" t="str">
            <v>Pulpa sin semillas</v>
          </cell>
          <cell r="D291">
            <v>30</v>
          </cell>
          <cell r="E291">
            <v>86.6</v>
          </cell>
          <cell r="F291">
            <v>59</v>
          </cell>
          <cell r="G291">
            <v>248</v>
          </cell>
          <cell r="H291">
            <v>1.1000000000000001</v>
          </cell>
          <cell r="I291">
            <v>0</v>
          </cell>
          <cell r="J291">
            <v>11.7</v>
          </cell>
          <cell r="K291">
            <v>8.1999999999999993</v>
          </cell>
          <cell r="L291">
            <v>3.5</v>
          </cell>
          <cell r="M291">
            <v>0.6</v>
          </cell>
          <cell r="N291">
            <v>38</v>
          </cell>
          <cell r="O291">
            <v>1.4</v>
          </cell>
          <cell r="P291">
            <v>11</v>
          </cell>
          <cell r="Q291">
            <v>18</v>
          </cell>
          <cell r="R291">
            <v>0</v>
          </cell>
          <cell r="S291">
            <v>0.1</v>
          </cell>
          <cell r="T291">
            <v>12</v>
          </cell>
          <cell r="U291">
            <v>192</v>
          </cell>
          <cell r="V291">
            <v>0.05</v>
          </cell>
          <cell r="W291">
            <v>0.09</v>
          </cell>
          <cell r="X291">
            <v>0.4</v>
          </cell>
          <cell r="Y291">
            <v>14</v>
          </cell>
          <cell r="Z291">
            <v>0</v>
          </cell>
          <cell r="AA291">
            <v>20</v>
          </cell>
          <cell r="AB291">
            <v>141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 t="e">
            <v>#DIV/0!</v>
          </cell>
        </row>
        <row r="292">
          <cell r="A292" t="str">
            <v>D001</v>
          </cell>
          <cell r="B292" t="str">
            <v>Aceite de ajonjolí o sésamo</v>
          </cell>
          <cell r="C292">
            <v>0</v>
          </cell>
          <cell r="D292">
            <v>100</v>
          </cell>
          <cell r="E292">
            <v>0</v>
          </cell>
          <cell r="F292">
            <v>900</v>
          </cell>
          <cell r="G292">
            <v>3700</v>
          </cell>
          <cell r="H292">
            <v>0</v>
          </cell>
          <cell r="I292">
            <v>100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14.3</v>
          </cell>
          <cell r="AD292">
            <v>39.299999999999997</v>
          </cell>
          <cell r="AE292">
            <v>42</v>
          </cell>
          <cell r="AF292">
            <v>0</v>
          </cell>
          <cell r="AG292">
            <v>0</v>
          </cell>
          <cell r="AH292">
            <v>0</v>
          </cell>
          <cell r="AI292" t="e">
            <v>#DIV/0!</v>
          </cell>
        </row>
        <row r="293">
          <cell r="A293" t="str">
            <v>D002</v>
          </cell>
          <cell r="B293" t="str">
            <v>Aceite de algodón</v>
          </cell>
          <cell r="C293">
            <v>0</v>
          </cell>
          <cell r="D293">
            <v>100</v>
          </cell>
          <cell r="E293">
            <v>0</v>
          </cell>
          <cell r="F293">
            <v>900</v>
          </cell>
          <cell r="G293">
            <v>3700</v>
          </cell>
          <cell r="H293">
            <v>0</v>
          </cell>
          <cell r="I293">
            <v>100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25.9</v>
          </cell>
          <cell r="AD293">
            <v>17.899999999999999</v>
          </cell>
          <cell r="AE293">
            <v>51.5</v>
          </cell>
          <cell r="AF293">
            <v>0</v>
          </cell>
          <cell r="AG293">
            <v>0</v>
          </cell>
          <cell r="AH293">
            <v>0</v>
          </cell>
          <cell r="AI293" t="e">
            <v>#DIV/0!</v>
          </cell>
        </row>
        <row r="294">
          <cell r="A294" t="str">
            <v>D003</v>
          </cell>
          <cell r="B294" t="str">
            <v>Aceite de canola o colza</v>
          </cell>
          <cell r="C294">
            <v>0</v>
          </cell>
          <cell r="D294">
            <v>100</v>
          </cell>
          <cell r="E294">
            <v>0</v>
          </cell>
          <cell r="F294">
            <v>900</v>
          </cell>
          <cell r="G294">
            <v>3699</v>
          </cell>
          <cell r="H294">
            <v>0</v>
          </cell>
          <cell r="I294">
            <v>100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6.9</v>
          </cell>
          <cell r="AD294">
            <v>61.5</v>
          </cell>
          <cell r="AE294">
            <v>29.3</v>
          </cell>
          <cell r="AF294">
            <v>0</v>
          </cell>
          <cell r="AG294">
            <v>0</v>
          </cell>
          <cell r="AH294">
            <v>0</v>
          </cell>
          <cell r="AI294" t="e">
            <v>#DIV/0!</v>
          </cell>
        </row>
        <row r="295">
          <cell r="A295" t="str">
            <v>D004</v>
          </cell>
          <cell r="B295" t="str">
            <v>Aceite de girasol</v>
          </cell>
          <cell r="C295">
            <v>0</v>
          </cell>
          <cell r="D295">
            <v>100</v>
          </cell>
          <cell r="E295">
            <v>0</v>
          </cell>
          <cell r="F295">
            <v>900</v>
          </cell>
          <cell r="G295">
            <v>3700</v>
          </cell>
          <cell r="H295">
            <v>0</v>
          </cell>
          <cell r="I295">
            <v>100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10.5</v>
          </cell>
          <cell r="AD295">
            <v>34.4</v>
          </cell>
          <cell r="AE295">
            <v>51.6</v>
          </cell>
          <cell r="AF295">
            <v>0</v>
          </cell>
          <cell r="AG295">
            <v>0</v>
          </cell>
          <cell r="AH295">
            <v>0</v>
          </cell>
          <cell r="AI295" t="e">
            <v>#DIV/0!</v>
          </cell>
        </row>
        <row r="296">
          <cell r="A296" t="str">
            <v>D005</v>
          </cell>
          <cell r="B296" t="str">
            <v>Aceite de linaza o lino</v>
          </cell>
          <cell r="C296">
            <v>0</v>
          </cell>
          <cell r="D296">
            <v>100</v>
          </cell>
          <cell r="E296">
            <v>0</v>
          </cell>
          <cell r="F296">
            <v>900</v>
          </cell>
          <cell r="G296">
            <v>3700</v>
          </cell>
          <cell r="H296">
            <v>0</v>
          </cell>
          <cell r="I296">
            <v>100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1</v>
          </cell>
          <cell r="R296">
            <v>0</v>
          </cell>
          <cell r="S296">
            <v>1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9.1</v>
          </cell>
          <cell r="AD296">
            <v>19</v>
          </cell>
          <cell r="AE296">
            <v>67.2</v>
          </cell>
          <cell r="AF296">
            <v>0</v>
          </cell>
          <cell r="AG296">
            <v>0</v>
          </cell>
          <cell r="AH296">
            <v>0</v>
          </cell>
          <cell r="AI296" t="e">
            <v>#DIV/0!</v>
          </cell>
        </row>
        <row r="297">
          <cell r="A297" t="str">
            <v>D006</v>
          </cell>
          <cell r="B297" t="str">
            <v>Aceite de maíz</v>
          </cell>
          <cell r="C297">
            <v>0</v>
          </cell>
          <cell r="D297">
            <v>100</v>
          </cell>
          <cell r="E297">
            <v>0</v>
          </cell>
          <cell r="F297">
            <v>900</v>
          </cell>
          <cell r="G297">
            <v>3700</v>
          </cell>
          <cell r="H297">
            <v>0</v>
          </cell>
          <cell r="I297">
            <v>100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14.2</v>
          </cell>
          <cell r="AD297">
            <v>85.8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 t="e">
            <v>#DIV/0!</v>
          </cell>
        </row>
        <row r="298">
          <cell r="A298" t="str">
            <v>D007</v>
          </cell>
          <cell r="B298" t="str">
            <v>Aceite de maní</v>
          </cell>
          <cell r="C298">
            <v>0</v>
          </cell>
          <cell r="D298">
            <v>100</v>
          </cell>
          <cell r="E298">
            <v>0</v>
          </cell>
          <cell r="F298">
            <v>900</v>
          </cell>
          <cell r="G298">
            <v>3700</v>
          </cell>
          <cell r="H298">
            <v>0</v>
          </cell>
          <cell r="I298">
            <v>100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18.100000000000001</v>
          </cell>
          <cell r="AD298">
            <v>46.1</v>
          </cell>
          <cell r="AE298">
            <v>30.9</v>
          </cell>
          <cell r="AF298">
            <v>0</v>
          </cell>
          <cell r="AG298">
            <v>0</v>
          </cell>
          <cell r="AH298">
            <v>0</v>
          </cell>
          <cell r="AI298" t="e">
            <v>#DIV/0!</v>
          </cell>
        </row>
        <row r="299">
          <cell r="A299" t="str">
            <v>D008</v>
          </cell>
          <cell r="B299" t="str">
            <v>Aceite de oliva</v>
          </cell>
          <cell r="C299">
            <v>0</v>
          </cell>
          <cell r="D299">
            <v>100</v>
          </cell>
          <cell r="E299">
            <v>0</v>
          </cell>
          <cell r="F299">
            <v>900</v>
          </cell>
          <cell r="G299">
            <v>3700</v>
          </cell>
          <cell r="H299">
            <v>0</v>
          </cell>
          <cell r="I299">
            <v>100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2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1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8.4</v>
          </cell>
          <cell r="AD299">
            <v>90.6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 t="e">
            <v>#DIV/0!</v>
          </cell>
        </row>
        <row r="300">
          <cell r="A300" t="str">
            <v>D009</v>
          </cell>
          <cell r="B300" t="str">
            <v>Aceite de palma</v>
          </cell>
          <cell r="C300">
            <v>0</v>
          </cell>
          <cell r="D300">
            <v>100</v>
          </cell>
          <cell r="E300">
            <v>0</v>
          </cell>
          <cell r="F300">
            <v>900</v>
          </cell>
          <cell r="G300">
            <v>3700</v>
          </cell>
          <cell r="H300">
            <v>0</v>
          </cell>
          <cell r="I300">
            <v>100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49.3</v>
          </cell>
          <cell r="AD300">
            <v>37</v>
          </cell>
          <cell r="AE300">
            <v>9.3000000000000007</v>
          </cell>
          <cell r="AF300">
            <v>0</v>
          </cell>
          <cell r="AG300">
            <v>0</v>
          </cell>
          <cell r="AH300">
            <v>0</v>
          </cell>
          <cell r="AI300" t="e">
            <v>#DIV/0!</v>
          </cell>
        </row>
        <row r="301">
          <cell r="A301" t="str">
            <v>D010</v>
          </cell>
          <cell r="B301" t="str">
            <v>Aceite de palma africana</v>
          </cell>
          <cell r="C301">
            <v>0</v>
          </cell>
          <cell r="D301">
            <v>100</v>
          </cell>
          <cell r="E301">
            <v>0</v>
          </cell>
          <cell r="F301">
            <v>900</v>
          </cell>
          <cell r="G301">
            <v>3700</v>
          </cell>
          <cell r="H301">
            <v>0</v>
          </cell>
          <cell r="I301">
            <v>100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50.9</v>
          </cell>
          <cell r="AD301">
            <v>47.3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 t="e">
            <v>#DIV/0!</v>
          </cell>
        </row>
        <row r="302">
          <cell r="A302" t="str">
            <v>D011</v>
          </cell>
          <cell r="B302" t="str">
            <v>Aceite de sacha inchi</v>
          </cell>
          <cell r="C302">
            <v>0</v>
          </cell>
          <cell r="D302">
            <v>100</v>
          </cell>
          <cell r="E302">
            <v>0</v>
          </cell>
          <cell r="F302">
            <v>900</v>
          </cell>
          <cell r="G302">
            <v>3700</v>
          </cell>
          <cell r="H302">
            <v>0</v>
          </cell>
          <cell r="I302">
            <v>100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6.1</v>
          </cell>
          <cell r="AD302">
            <v>7.8</v>
          </cell>
          <cell r="AE302">
            <v>86.1</v>
          </cell>
          <cell r="AF302">
            <v>0</v>
          </cell>
          <cell r="AG302">
            <v>0</v>
          </cell>
          <cell r="AH302">
            <v>0</v>
          </cell>
          <cell r="AI302" t="e">
            <v>#DIV/0!</v>
          </cell>
        </row>
        <row r="303">
          <cell r="A303" t="str">
            <v>D012</v>
          </cell>
          <cell r="B303" t="str">
            <v>Aceite de soya</v>
          </cell>
          <cell r="C303">
            <v>0</v>
          </cell>
          <cell r="D303">
            <v>100</v>
          </cell>
          <cell r="E303">
            <v>0</v>
          </cell>
          <cell r="F303">
            <v>900</v>
          </cell>
          <cell r="G303">
            <v>3700</v>
          </cell>
          <cell r="H303">
            <v>0</v>
          </cell>
          <cell r="I303">
            <v>100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14.4</v>
          </cell>
          <cell r="AD303">
            <v>23.3</v>
          </cell>
          <cell r="AE303">
            <v>57.9</v>
          </cell>
          <cell r="AF303">
            <v>0</v>
          </cell>
          <cell r="AG303">
            <v>0</v>
          </cell>
          <cell r="AH303">
            <v>0</v>
          </cell>
          <cell r="AI303" t="e">
            <v>#DIV/0!</v>
          </cell>
        </row>
        <row r="304">
          <cell r="A304" t="str">
            <v>D013</v>
          </cell>
          <cell r="B304" t="str">
            <v>Aceite, mezcla vegetal</v>
          </cell>
          <cell r="C304">
            <v>0</v>
          </cell>
          <cell r="D304">
            <v>100</v>
          </cell>
          <cell r="E304">
            <v>0</v>
          </cell>
          <cell r="F304">
            <v>900</v>
          </cell>
          <cell r="G304">
            <v>3700</v>
          </cell>
          <cell r="H304">
            <v>0</v>
          </cell>
          <cell r="I304">
            <v>100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</v>
          </cell>
          <cell r="R304">
            <v>11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13.4</v>
          </cell>
          <cell r="AD304">
            <v>51.1</v>
          </cell>
          <cell r="AE304">
            <v>31.7</v>
          </cell>
          <cell r="AF304">
            <v>0</v>
          </cell>
          <cell r="AG304">
            <v>0</v>
          </cell>
          <cell r="AH304">
            <v>0</v>
          </cell>
          <cell r="AI304" t="e">
            <v>#DIV/0!</v>
          </cell>
        </row>
        <row r="305">
          <cell r="A305" t="str">
            <v>D014</v>
          </cell>
          <cell r="B305" t="str">
            <v>Manteca o grasa de cerdo</v>
          </cell>
          <cell r="C305">
            <v>0</v>
          </cell>
          <cell r="D305">
            <v>100</v>
          </cell>
          <cell r="E305">
            <v>1</v>
          </cell>
          <cell r="F305">
            <v>891</v>
          </cell>
          <cell r="G305">
            <v>3663</v>
          </cell>
          <cell r="H305">
            <v>0</v>
          </cell>
          <cell r="I305">
            <v>99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0.1</v>
          </cell>
          <cell r="T305">
            <v>157</v>
          </cell>
          <cell r="U305">
            <v>721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39.6</v>
          </cell>
          <cell r="AD305">
            <v>45.1</v>
          </cell>
          <cell r="AE305">
            <v>11.2</v>
          </cell>
          <cell r="AF305">
            <v>95</v>
          </cell>
          <cell r="AG305">
            <v>0</v>
          </cell>
          <cell r="AH305">
            <v>0</v>
          </cell>
          <cell r="AI305" t="e">
            <v>#DIV/0!</v>
          </cell>
        </row>
        <row r="306">
          <cell r="A306" t="str">
            <v>D015</v>
          </cell>
          <cell r="B306" t="str">
            <v>Mantequilla</v>
          </cell>
          <cell r="C306">
            <v>0</v>
          </cell>
          <cell r="D306">
            <v>100</v>
          </cell>
          <cell r="E306">
            <v>16.899999999999999</v>
          </cell>
          <cell r="F306">
            <v>743</v>
          </cell>
          <cell r="G306">
            <v>3055</v>
          </cell>
          <cell r="H306">
            <v>0.8</v>
          </cell>
          <cell r="I306">
            <v>82.2</v>
          </cell>
          <cell r="J306">
            <v>0</v>
          </cell>
          <cell r="K306">
            <v>0</v>
          </cell>
          <cell r="L306">
            <v>0</v>
          </cell>
          <cell r="M306">
            <v>0.1</v>
          </cell>
          <cell r="N306">
            <v>22</v>
          </cell>
          <cell r="O306">
            <v>0.2</v>
          </cell>
          <cell r="P306">
            <v>223</v>
          </cell>
          <cell r="Q306">
            <v>20</v>
          </cell>
          <cell r="R306">
            <v>38</v>
          </cell>
          <cell r="S306">
            <v>0.1</v>
          </cell>
          <cell r="T306">
            <v>2</v>
          </cell>
          <cell r="U306">
            <v>19</v>
          </cell>
          <cell r="V306">
            <v>0</v>
          </cell>
          <cell r="W306">
            <v>0.01</v>
          </cell>
          <cell r="X306">
            <v>0.1</v>
          </cell>
          <cell r="Y306">
            <v>1</v>
          </cell>
          <cell r="Z306">
            <v>0.3</v>
          </cell>
          <cell r="AA306">
            <v>0</v>
          </cell>
          <cell r="AB306">
            <v>1170</v>
          </cell>
          <cell r="AC306">
            <v>52.6</v>
          </cell>
          <cell r="AD306">
            <v>21.4</v>
          </cell>
          <cell r="AE306">
            <v>2.7</v>
          </cell>
          <cell r="AF306">
            <v>214</v>
          </cell>
          <cell r="AG306">
            <v>0</v>
          </cell>
          <cell r="AH306">
            <v>0</v>
          </cell>
          <cell r="AI306" t="e">
            <v>#DIV/0!</v>
          </cell>
        </row>
        <row r="307">
          <cell r="A307" t="str">
            <v>D016</v>
          </cell>
          <cell r="B307" t="str">
            <v>Mantequilla de maní</v>
          </cell>
          <cell r="C307">
            <v>0</v>
          </cell>
          <cell r="D307">
            <v>100</v>
          </cell>
          <cell r="E307">
            <v>1.4</v>
          </cell>
          <cell r="F307">
            <v>643</v>
          </cell>
          <cell r="G307">
            <v>2666</v>
          </cell>
          <cell r="H307">
            <v>24.6</v>
          </cell>
          <cell r="I307">
            <v>50</v>
          </cell>
          <cell r="J307">
            <v>20.7</v>
          </cell>
          <cell r="K307">
            <v>0</v>
          </cell>
          <cell r="L307">
            <v>5.8</v>
          </cell>
          <cell r="M307">
            <v>3.3</v>
          </cell>
          <cell r="N307">
            <v>34</v>
          </cell>
          <cell r="O307">
            <v>1.7</v>
          </cell>
          <cell r="P307">
            <v>478</v>
          </cell>
          <cell r="Q307">
            <v>323</v>
          </cell>
          <cell r="R307">
            <v>0</v>
          </cell>
          <cell r="S307">
            <v>2.5</v>
          </cell>
          <cell r="T307">
            <v>162</v>
          </cell>
          <cell r="U307">
            <v>649</v>
          </cell>
          <cell r="V307">
            <v>0.1</v>
          </cell>
          <cell r="W307">
            <v>0.1</v>
          </cell>
          <cell r="X307">
            <v>13.3</v>
          </cell>
          <cell r="Y307">
            <v>74</v>
          </cell>
          <cell r="Z307">
            <v>0</v>
          </cell>
          <cell r="AA307">
            <v>0</v>
          </cell>
          <cell r="AB307">
            <v>0</v>
          </cell>
          <cell r="AC307">
            <v>9.6</v>
          </cell>
          <cell r="AD307">
            <v>23.6</v>
          </cell>
          <cell r="AE307">
            <v>14.4</v>
          </cell>
          <cell r="AF307">
            <v>0</v>
          </cell>
          <cell r="AG307">
            <v>0</v>
          </cell>
          <cell r="AH307">
            <v>0</v>
          </cell>
          <cell r="AI307" t="e">
            <v>#DIV/0!</v>
          </cell>
        </row>
        <row r="308">
          <cell r="A308" t="str">
            <v>D017</v>
          </cell>
          <cell r="B308" t="str">
            <v>Margarina de canola</v>
          </cell>
          <cell r="C308">
            <v>0</v>
          </cell>
          <cell r="D308">
            <v>100</v>
          </cell>
          <cell r="E308">
            <v>16</v>
          </cell>
          <cell r="F308">
            <v>731</v>
          </cell>
          <cell r="G308">
            <v>3005</v>
          </cell>
          <cell r="H308">
            <v>0.5</v>
          </cell>
          <cell r="I308">
            <v>81</v>
          </cell>
          <cell r="J308">
            <v>0</v>
          </cell>
          <cell r="K308">
            <v>0</v>
          </cell>
          <cell r="L308">
            <v>0</v>
          </cell>
          <cell r="M308">
            <v>2.5</v>
          </cell>
          <cell r="N308">
            <v>4</v>
          </cell>
          <cell r="O308">
            <v>0.1</v>
          </cell>
          <cell r="P308">
            <v>742</v>
          </cell>
          <cell r="Q308">
            <v>11</v>
          </cell>
          <cell r="R308">
            <v>0</v>
          </cell>
          <cell r="S308">
            <v>0</v>
          </cell>
          <cell r="T308">
            <v>1</v>
          </cell>
          <cell r="U308">
            <v>44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819</v>
          </cell>
          <cell r="AC308">
            <v>15.2</v>
          </cell>
          <cell r="AD308">
            <v>31.6</v>
          </cell>
          <cell r="AE308">
            <v>25.9</v>
          </cell>
          <cell r="AF308">
            <v>0</v>
          </cell>
          <cell r="AG308">
            <v>0</v>
          </cell>
          <cell r="AH308">
            <v>0</v>
          </cell>
          <cell r="AI308" t="e">
            <v>#DIV/0!</v>
          </cell>
        </row>
        <row r="309">
          <cell r="A309" t="str">
            <v>D018</v>
          </cell>
          <cell r="B309" t="str">
            <v>Margarina, con sal</v>
          </cell>
          <cell r="C309">
            <v>0</v>
          </cell>
          <cell r="D309">
            <v>100</v>
          </cell>
          <cell r="E309">
            <v>15.8</v>
          </cell>
          <cell r="F309">
            <v>732</v>
          </cell>
          <cell r="G309">
            <v>3011</v>
          </cell>
          <cell r="H309">
            <v>0.6</v>
          </cell>
          <cell r="I309">
            <v>81.099999999999994</v>
          </cell>
          <cell r="J309">
            <v>0</v>
          </cell>
          <cell r="K309">
            <v>0</v>
          </cell>
          <cell r="L309">
            <v>0</v>
          </cell>
          <cell r="M309">
            <v>2.5</v>
          </cell>
          <cell r="N309">
            <v>14</v>
          </cell>
          <cell r="O309">
            <v>0</v>
          </cell>
          <cell r="P309">
            <v>877</v>
          </cell>
          <cell r="Q309">
            <v>14</v>
          </cell>
          <cell r="R309">
            <v>26</v>
          </cell>
          <cell r="S309">
            <v>0</v>
          </cell>
          <cell r="T309">
            <v>2</v>
          </cell>
          <cell r="U309">
            <v>44</v>
          </cell>
          <cell r="V309">
            <v>0.01</v>
          </cell>
          <cell r="W309">
            <v>0.04</v>
          </cell>
          <cell r="X309">
            <v>0</v>
          </cell>
          <cell r="Y309">
            <v>1</v>
          </cell>
          <cell r="Z309">
            <v>0.1</v>
          </cell>
          <cell r="AA309">
            <v>0</v>
          </cell>
          <cell r="AB309">
            <v>819</v>
          </cell>
          <cell r="AC309">
            <v>34.6</v>
          </cell>
          <cell r="AD309">
            <v>45.8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 t="e">
            <v>#DIV/0!</v>
          </cell>
        </row>
        <row r="310">
          <cell r="A310" t="str">
            <v>D019</v>
          </cell>
          <cell r="B310" t="str">
            <v>Margarina, esparcible</v>
          </cell>
          <cell r="C310">
            <v>0</v>
          </cell>
          <cell r="D310">
            <v>100</v>
          </cell>
          <cell r="E310">
            <v>16</v>
          </cell>
          <cell r="F310">
            <v>731</v>
          </cell>
          <cell r="G310">
            <v>3006</v>
          </cell>
          <cell r="H310">
            <v>0.6</v>
          </cell>
          <cell r="I310">
            <v>81</v>
          </cell>
          <cell r="J310">
            <v>0</v>
          </cell>
          <cell r="K310">
            <v>0</v>
          </cell>
          <cell r="L310">
            <v>0</v>
          </cell>
          <cell r="M310">
            <v>2.5</v>
          </cell>
          <cell r="N310">
            <v>3</v>
          </cell>
          <cell r="O310">
            <v>0.1</v>
          </cell>
          <cell r="P310">
            <v>685</v>
          </cell>
          <cell r="Q310">
            <v>12</v>
          </cell>
          <cell r="R310">
            <v>0</v>
          </cell>
          <cell r="S310">
            <v>0.4</v>
          </cell>
          <cell r="T310">
            <v>1</v>
          </cell>
          <cell r="U310">
            <v>32</v>
          </cell>
          <cell r="V310">
            <v>0</v>
          </cell>
          <cell r="W310">
            <v>0.01</v>
          </cell>
          <cell r="X310">
            <v>0</v>
          </cell>
          <cell r="Y310">
            <v>0</v>
          </cell>
          <cell r="Z310">
            <v>0.04</v>
          </cell>
          <cell r="AA310">
            <v>0</v>
          </cell>
          <cell r="AB310">
            <v>819</v>
          </cell>
          <cell r="AC310">
            <v>14.9</v>
          </cell>
          <cell r="AD310">
            <v>38.5</v>
          </cell>
          <cell r="AE310">
            <v>26.4</v>
          </cell>
          <cell r="AF310">
            <v>0</v>
          </cell>
          <cell r="AG310">
            <v>0</v>
          </cell>
          <cell r="AH310">
            <v>0</v>
          </cell>
          <cell r="AI310" t="e">
            <v>#DIV/0!</v>
          </cell>
        </row>
        <row r="311">
          <cell r="A311" t="str">
            <v>D020</v>
          </cell>
          <cell r="B311" t="str">
            <v>Mayonesa, con sal</v>
          </cell>
          <cell r="C311">
            <v>0</v>
          </cell>
          <cell r="D311">
            <v>100</v>
          </cell>
          <cell r="E311">
            <v>58.4</v>
          </cell>
          <cell r="F311">
            <v>326</v>
          </cell>
          <cell r="G311">
            <v>1343</v>
          </cell>
          <cell r="H311">
            <v>0.9</v>
          </cell>
          <cell r="I311">
            <v>33.4</v>
          </cell>
          <cell r="J311">
            <v>5.4</v>
          </cell>
          <cell r="K311">
            <v>0</v>
          </cell>
          <cell r="L311">
            <v>0</v>
          </cell>
          <cell r="M311">
            <v>1.9</v>
          </cell>
          <cell r="N311">
            <v>14</v>
          </cell>
          <cell r="O311">
            <v>0.2</v>
          </cell>
          <cell r="P311">
            <v>711</v>
          </cell>
          <cell r="Q311">
            <v>26</v>
          </cell>
          <cell r="R311">
            <v>35</v>
          </cell>
          <cell r="S311">
            <v>0.2</v>
          </cell>
          <cell r="T311">
            <v>1</v>
          </cell>
          <cell r="U311">
            <v>18</v>
          </cell>
          <cell r="V311">
            <v>0.01</v>
          </cell>
          <cell r="W311">
            <v>0.04</v>
          </cell>
          <cell r="X311">
            <v>0</v>
          </cell>
          <cell r="Y311">
            <v>6</v>
          </cell>
          <cell r="Z311">
            <v>0.24</v>
          </cell>
          <cell r="AA311">
            <v>0</v>
          </cell>
          <cell r="AB311">
            <v>84</v>
          </cell>
          <cell r="AC311">
            <v>4.9000000000000004</v>
          </cell>
          <cell r="AD311">
            <v>9</v>
          </cell>
          <cell r="AE311">
            <v>18</v>
          </cell>
          <cell r="AF311">
            <v>50</v>
          </cell>
          <cell r="AG311">
            <v>0</v>
          </cell>
          <cell r="AH311">
            <v>0</v>
          </cell>
          <cell r="AI311" t="e">
            <v>#DIV/0!</v>
          </cell>
        </row>
        <row r="312">
          <cell r="A312" t="str">
            <v>E001</v>
          </cell>
          <cell r="B312" t="str">
            <v>Almeja, de agua dule, cruda</v>
          </cell>
          <cell r="C312">
            <v>0</v>
          </cell>
          <cell r="D312">
            <v>11</v>
          </cell>
          <cell r="E312">
            <v>82.8</v>
          </cell>
          <cell r="F312">
            <v>66</v>
          </cell>
          <cell r="G312">
            <v>278</v>
          </cell>
          <cell r="H312">
            <v>14</v>
          </cell>
          <cell r="I312">
            <v>1</v>
          </cell>
          <cell r="J312">
            <v>0.3</v>
          </cell>
          <cell r="K312">
            <v>0</v>
          </cell>
          <cell r="L312">
            <v>0</v>
          </cell>
          <cell r="M312">
            <v>2</v>
          </cell>
          <cell r="N312">
            <v>43</v>
          </cell>
          <cell r="O312">
            <v>1.7</v>
          </cell>
          <cell r="P312">
            <v>46</v>
          </cell>
          <cell r="Q312">
            <v>170</v>
          </cell>
          <cell r="R312">
            <v>160</v>
          </cell>
          <cell r="S312">
            <v>1.3</v>
          </cell>
          <cell r="T312">
            <v>19</v>
          </cell>
          <cell r="U312">
            <v>274</v>
          </cell>
          <cell r="V312">
            <v>0.08</v>
          </cell>
          <cell r="W312">
            <v>0.14000000000000001</v>
          </cell>
          <cell r="X312">
            <v>1.3</v>
          </cell>
          <cell r="Y312">
            <v>16</v>
          </cell>
          <cell r="Z312">
            <v>11.28</v>
          </cell>
          <cell r="AA312">
            <v>2</v>
          </cell>
          <cell r="AB312">
            <v>90</v>
          </cell>
          <cell r="AC312">
            <v>0.2</v>
          </cell>
          <cell r="AD312">
            <v>0.1</v>
          </cell>
          <cell r="AE312">
            <v>0.2</v>
          </cell>
          <cell r="AF312">
            <v>30</v>
          </cell>
          <cell r="AG312">
            <v>0</v>
          </cell>
          <cell r="AH312">
            <v>0</v>
          </cell>
          <cell r="AI312" t="e">
            <v>#DIV/0!</v>
          </cell>
        </row>
        <row r="313">
          <cell r="A313" t="str">
            <v>E002</v>
          </cell>
          <cell r="B313" t="str">
            <v>Arenque, entero, crudo</v>
          </cell>
          <cell r="C313">
            <v>0</v>
          </cell>
          <cell r="D313">
            <v>54</v>
          </cell>
          <cell r="E313">
            <v>70.3</v>
          </cell>
          <cell r="F313">
            <v>156</v>
          </cell>
          <cell r="G313">
            <v>651</v>
          </cell>
          <cell r="H313">
            <v>17.899999999999999</v>
          </cell>
          <cell r="I313">
            <v>9</v>
          </cell>
          <cell r="J313">
            <v>0.7</v>
          </cell>
          <cell r="K313">
            <v>0</v>
          </cell>
          <cell r="L313">
            <v>0</v>
          </cell>
          <cell r="M313">
            <v>2.1</v>
          </cell>
          <cell r="N313">
            <v>57</v>
          </cell>
          <cell r="O313">
            <v>1.1000000000000001</v>
          </cell>
          <cell r="P313">
            <v>80</v>
          </cell>
          <cell r="Q313">
            <v>235</v>
          </cell>
          <cell r="R313">
            <v>29</v>
          </cell>
          <cell r="S313">
            <v>1</v>
          </cell>
          <cell r="T313">
            <v>32</v>
          </cell>
          <cell r="U313">
            <v>326</v>
          </cell>
          <cell r="V313">
            <v>0.09</v>
          </cell>
          <cell r="W313">
            <v>0.24</v>
          </cell>
          <cell r="X313">
            <v>3.6</v>
          </cell>
          <cell r="Y313">
            <v>10</v>
          </cell>
          <cell r="Z313">
            <v>13.54</v>
          </cell>
          <cell r="AA313">
            <v>0</v>
          </cell>
          <cell r="AB313">
            <v>32</v>
          </cell>
          <cell r="AC313">
            <v>2</v>
          </cell>
          <cell r="AD313">
            <v>3.7</v>
          </cell>
          <cell r="AE313">
            <v>2.1</v>
          </cell>
          <cell r="AF313">
            <v>60</v>
          </cell>
          <cell r="AG313">
            <v>0</v>
          </cell>
          <cell r="AH313">
            <v>0</v>
          </cell>
          <cell r="AI313" t="e">
            <v>#DIV/0!</v>
          </cell>
        </row>
        <row r="314">
          <cell r="A314" t="str">
            <v>E003</v>
          </cell>
          <cell r="B314" t="str">
            <v>Atún, enlatado en aceite</v>
          </cell>
          <cell r="C314">
            <v>0</v>
          </cell>
          <cell r="D314">
            <v>100</v>
          </cell>
          <cell r="E314">
            <v>61.4</v>
          </cell>
          <cell r="F314">
            <v>211</v>
          </cell>
          <cell r="G314">
            <v>881</v>
          </cell>
          <cell r="H314">
            <v>25.5</v>
          </cell>
          <cell r="I314">
            <v>12.1</v>
          </cell>
          <cell r="J314">
            <v>0</v>
          </cell>
          <cell r="K314">
            <v>0</v>
          </cell>
          <cell r="L314">
            <v>0</v>
          </cell>
          <cell r="M314">
            <v>1.5</v>
          </cell>
          <cell r="N314">
            <v>8</v>
          </cell>
          <cell r="O314">
            <v>1.5</v>
          </cell>
          <cell r="P314">
            <v>391</v>
          </cell>
          <cell r="Q314">
            <v>250</v>
          </cell>
          <cell r="R314">
            <v>14</v>
          </cell>
          <cell r="S314">
            <v>0.5</v>
          </cell>
          <cell r="T314">
            <v>34</v>
          </cell>
          <cell r="U314">
            <v>212</v>
          </cell>
          <cell r="V314">
            <v>0.02</v>
          </cell>
          <cell r="W314">
            <v>0.08</v>
          </cell>
          <cell r="X314">
            <v>12.3</v>
          </cell>
          <cell r="Y314">
            <v>5</v>
          </cell>
          <cell r="Z314">
            <v>2.2000000000000002</v>
          </cell>
          <cell r="AA314">
            <v>0</v>
          </cell>
          <cell r="AB314">
            <v>5</v>
          </cell>
          <cell r="AC314">
            <v>1.8</v>
          </cell>
          <cell r="AD314">
            <v>3.6</v>
          </cell>
          <cell r="AE314">
            <v>5.5</v>
          </cell>
          <cell r="AF314">
            <v>40</v>
          </cell>
          <cell r="AG314">
            <v>0</v>
          </cell>
          <cell r="AH314">
            <v>0</v>
          </cell>
          <cell r="AI314" t="e">
            <v>#DIV/0!</v>
          </cell>
        </row>
        <row r="315">
          <cell r="A315" t="str">
            <v>E004</v>
          </cell>
          <cell r="B315" t="str">
            <v>Atún, enlatado en agua</v>
          </cell>
          <cell r="C315">
            <v>0</v>
          </cell>
          <cell r="D315">
            <v>100</v>
          </cell>
          <cell r="E315">
            <v>70</v>
          </cell>
          <cell r="F315">
            <v>127</v>
          </cell>
          <cell r="G315">
            <v>537</v>
          </cell>
          <cell r="H315">
            <v>24.2</v>
          </cell>
          <cell r="I315">
            <v>3</v>
          </cell>
          <cell r="J315">
            <v>0.9</v>
          </cell>
          <cell r="K315">
            <v>0</v>
          </cell>
          <cell r="L315">
            <v>0</v>
          </cell>
          <cell r="M315">
            <v>1.9</v>
          </cell>
          <cell r="N315">
            <v>14</v>
          </cell>
          <cell r="O315">
            <v>1</v>
          </cell>
          <cell r="P315">
            <v>377</v>
          </cell>
          <cell r="Q315">
            <v>219</v>
          </cell>
          <cell r="R315">
            <v>13</v>
          </cell>
          <cell r="S315">
            <v>0.5</v>
          </cell>
          <cell r="T315">
            <v>33</v>
          </cell>
          <cell r="U315">
            <v>237</v>
          </cell>
          <cell r="V315">
            <v>0.02</v>
          </cell>
          <cell r="W315">
            <v>0.05</v>
          </cell>
          <cell r="X315">
            <v>5.8</v>
          </cell>
          <cell r="Y315">
            <v>2</v>
          </cell>
          <cell r="Z315">
            <v>1.17</v>
          </cell>
          <cell r="AA315">
            <v>0</v>
          </cell>
          <cell r="AB315">
            <v>6</v>
          </cell>
          <cell r="AC315">
            <v>0.8</v>
          </cell>
          <cell r="AD315">
            <v>0.8</v>
          </cell>
          <cell r="AE315">
            <v>1.1000000000000001</v>
          </cell>
          <cell r="AF315">
            <v>42</v>
          </cell>
          <cell r="AG315">
            <v>0</v>
          </cell>
          <cell r="AH315">
            <v>0</v>
          </cell>
          <cell r="AI315" t="e">
            <v>#DIV/0!</v>
          </cell>
        </row>
        <row r="316">
          <cell r="A316" t="str">
            <v>E005</v>
          </cell>
          <cell r="B316" t="str">
            <v>Bagre, graso, sin cabeza, crudo</v>
          </cell>
          <cell r="C316" t="str">
            <v>Cuerpo sin Cabeza</v>
          </cell>
          <cell r="D316">
            <v>85</v>
          </cell>
          <cell r="E316">
            <v>72.5</v>
          </cell>
          <cell r="F316">
            <v>165</v>
          </cell>
          <cell r="G316">
            <v>685</v>
          </cell>
          <cell r="H316">
            <v>15.5</v>
          </cell>
          <cell r="I316">
            <v>11.4</v>
          </cell>
          <cell r="J316">
            <v>0</v>
          </cell>
          <cell r="K316">
            <v>0</v>
          </cell>
          <cell r="L316">
            <v>0</v>
          </cell>
          <cell r="M316">
            <v>0.8</v>
          </cell>
          <cell r="N316">
            <v>8</v>
          </cell>
          <cell r="O316">
            <v>0.6</v>
          </cell>
          <cell r="P316">
            <v>98</v>
          </cell>
          <cell r="Q316">
            <v>200</v>
          </cell>
          <cell r="R316">
            <v>0</v>
          </cell>
          <cell r="S316">
            <v>0.5</v>
          </cell>
          <cell r="T316">
            <v>19</v>
          </cell>
          <cell r="U316">
            <v>302</v>
          </cell>
          <cell r="V316">
            <v>0.02</v>
          </cell>
          <cell r="W316">
            <v>0.1</v>
          </cell>
          <cell r="X316">
            <v>2</v>
          </cell>
          <cell r="Y316">
            <v>10</v>
          </cell>
          <cell r="Z316">
            <v>2.88</v>
          </cell>
          <cell r="AA316">
            <v>0</v>
          </cell>
          <cell r="AB316">
            <v>0</v>
          </cell>
          <cell r="AC316">
            <v>1.3</v>
          </cell>
          <cell r="AD316">
            <v>2.6</v>
          </cell>
          <cell r="AE316">
            <v>1.1000000000000001</v>
          </cell>
          <cell r="AF316">
            <v>55</v>
          </cell>
          <cell r="AG316">
            <v>0</v>
          </cell>
          <cell r="AH316">
            <v>0</v>
          </cell>
          <cell r="AI316" t="e">
            <v>#DIV/0!</v>
          </cell>
        </row>
        <row r="317">
          <cell r="A317" t="str">
            <v>E006</v>
          </cell>
          <cell r="B317" t="str">
            <v>Bagre, magro, entero, cocido, sin sal</v>
          </cell>
          <cell r="C317">
            <v>0</v>
          </cell>
          <cell r="D317">
            <v>66</v>
          </cell>
          <cell r="E317">
            <v>74.7</v>
          </cell>
          <cell r="F317">
            <v>138</v>
          </cell>
          <cell r="G317">
            <v>576</v>
          </cell>
          <cell r="H317">
            <v>18.2</v>
          </cell>
          <cell r="I317">
            <v>7.2</v>
          </cell>
          <cell r="J317">
            <v>0</v>
          </cell>
          <cell r="K317">
            <v>0</v>
          </cell>
          <cell r="L317">
            <v>0</v>
          </cell>
          <cell r="M317">
            <v>1.1000000000000001</v>
          </cell>
          <cell r="N317">
            <v>15</v>
          </cell>
          <cell r="O317">
            <v>0.5</v>
          </cell>
          <cell r="P317">
            <v>101</v>
          </cell>
          <cell r="Q317">
            <v>200</v>
          </cell>
          <cell r="R317">
            <v>100</v>
          </cell>
          <cell r="S317">
            <v>0.6</v>
          </cell>
          <cell r="T317">
            <v>24</v>
          </cell>
          <cell r="U317">
            <v>301</v>
          </cell>
          <cell r="V317">
            <v>0.04</v>
          </cell>
          <cell r="W317">
            <v>0.08</v>
          </cell>
          <cell r="X317">
            <v>2.2999999999999998</v>
          </cell>
          <cell r="Y317">
            <v>12</v>
          </cell>
          <cell r="Z317">
            <v>2</v>
          </cell>
          <cell r="AA317">
            <v>0</v>
          </cell>
          <cell r="AB317">
            <v>1</v>
          </cell>
          <cell r="AC317">
            <v>1.6</v>
          </cell>
          <cell r="AD317">
            <v>3.1</v>
          </cell>
          <cell r="AE317">
            <v>1.4</v>
          </cell>
          <cell r="AF317">
            <v>66</v>
          </cell>
          <cell r="AG317">
            <v>0</v>
          </cell>
          <cell r="AH317">
            <v>0</v>
          </cell>
          <cell r="AI317" t="e">
            <v>#DIV/0!</v>
          </cell>
        </row>
        <row r="318">
          <cell r="A318" t="str">
            <v>E007</v>
          </cell>
          <cell r="B318" t="str">
            <v>Bagre, magro, sin cabeza, crudo</v>
          </cell>
          <cell r="C318" t="str">
            <v>Cuerpo sin Cabeza</v>
          </cell>
          <cell r="D318">
            <v>92</v>
          </cell>
          <cell r="E318">
            <v>78.7</v>
          </cell>
          <cell r="F318">
            <v>93</v>
          </cell>
          <cell r="G318">
            <v>390</v>
          </cell>
          <cell r="H318">
            <v>17.5</v>
          </cell>
          <cell r="I318">
            <v>2.4</v>
          </cell>
          <cell r="J318">
            <v>0.2</v>
          </cell>
          <cell r="K318">
            <v>0</v>
          </cell>
          <cell r="L318">
            <v>0</v>
          </cell>
          <cell r="M318">
            <v>1.2</v>
          </cell>
          <cell r="N318">
            <v>19</v>
          </cell>
          <cell r="O318">
            <v>1.9</v>
          </cell>
          <cell r="P318">
            <v>83</v>
          </cell>
          <cell r="Q318">
            <v>201</v>
          </cell>
          <cell r="R318">
            <v>90</v>
          </cell>
          <cell r="S318">
            <v>0.6</v>
          </cell>
          <cell r="T318">
            <v>27</v>
          </cell>
          <cell r="U318">
            <v>279</v>
          </cell>
          <cell r="V318">
            <v>0.19</v>
          </cell>
          <cell r="W318">
            <v>0.08</v>
          </cell>
          <cell r="X318">
            <v>2</v>
          </cell>
          <cell r="Y318">
            <v>5</v>
          </cell>
          <cell r="Z318">
            <v>2.09</v>
          </cell>
          <cell r="AA318">
            <v>0</v>
          </cell>
          <cell r="AB318">
            <v>15</v>
          </cell>
          <cell r="AC318">
            <v>0.4</v>
          </cell>
          <cell r="AD318">
            <v>0.8</v>
          </cell>
          <cell r="AE318">
            <v>0.8</v>
          </cell>
          <cell r="AF318">
            <v>46</v>
          </cell>
          <cell r="AG318">
            <v>0</v>
          </cell>
          <cell r="AH318">
            <v>0</v>
          </cell>
          <cell r="AI318" t="e">
            <v>#DIV/0!</v>
          </cell>
        </row>
        <row r="319">
          <cell r="A319" t="str">
            <v>E008</v>
          </cell>
          <cell r="B319" t="str">
            <v>Bagre, semigraso, sin cabeza, crudo</v>
          </cell>
          <cell r="C319" t="str">
            <v>Cuerpo sin Cabeza</v>
          </cell>
          <cell r="D319">
            <v>92</v>
          </cell>
          <cell r="E319">
            <v>76.900000000000006</v>
          </cell>
          <cell r="F319">
            <v>118</v>
          </cell>
          <cell r="G319">
            <v>494</v>
          </cell>
          <cell r="H319">
            <v>15.5</v>
          </cell>
          <cell r="I319">
            <v>5.9</v>
          </cell>
          <cell r="J319">
            <v>0.7</v>
          </cell>
          <cell r="K319">
            <v>0</v>
          </cell>
          <cell r="L319">
            <v>0</v>
          </cell>
          <cell r="M319">
            <v>1</v>
          </cell>
          <cell r="N319">
            <v>8</v>
          </cell>
          <cell r="O319">
            <v>0.2</v>
          </cell>
          <cell r="P319">
            <v>98</v>
          </cell>
          <cell r="Q319">
            <v>204</v>
          </cell>
          <cell r="R319">
            <v>0</v>
          </cell>
          <cell r="S319">
            <v>0.5</v>
          </cell>
          <cell r="T319">
            <v>19</v>
          </cell>
          <cell r="U319">
            <v>302</v>
          </cell>
          <cell r="V319">
            <v>0.02</v>
          </cell>
          <cell r="W319">
            <v>0.08</v>
          </cell>
          <cell r="X319">
            <v>2.1</v>
          </cell>
          <cell r="Y319">
            <v>10</v>
          </cell>
          <cell r="Z319">
            <v>2.88</v>
          </cell>
          <cell r="AA319">
            <v>0</v>
          </cell>
          <cell r="AB319">
            <v>0</v>
          </cell>
          <cell r="AC319">
            <v>1.3</v>
          </cell>
          <cell r="AD319">
            <v>2.6</v>
          </cell>
          <cell r="AE319">
            <v>1.1000000000000001</v>
          </cell>
          <cell r="AF319">
            <v>55</v>
          </cell>
          <cell r="AG319">
            <v>0</v>
          </cell>
          <cell r="AH319">
            <v>0</v>
          </cell>
          <cell r="AI319" t="e">
            <v>#DIV/0!</v>
          </cell>
        </row>
        <row r="320">
          <cell r="A320" t="str">
            <v>E009</v>
          </cell>
          <cell r="B320" t="str">
            <v>Bocachico, entero, cocido, sin sal</v>
          </cell>
          <cell r="C320">
            <v>0</v>
          </cell>
          <cell r="D320">
            <v>51</v>
          </cell>
          <cell r="E320">
            <v>72.3</v>
          </cell>
          <cell r="F320">
            <v>138</v>
          </cell>
          <cell r="G320">
            <v>578</v>
          </cell>
          <cell r="H320">
            <v>20.100000000000001</v>
          </cell>
          <cell r="I320">
            <v>6.4</v>
          </cell>
          <cell r="J320">
            <v>0</v>
          </cell>
          <cell r="K320">
            <v>0</v>
          </cell>
          <cell r="L320">
            <v>0</v>
          </cell>
          <cell r="M320">
            <v>1.2</v>
          </cell>
          <cell r="N320">
            <v>76</v>
          </cell>
          <cell r="O320">
            <v>0.9</v>
          </cell>
          <cell r="P320">
            <v>97</v>
          </cell>
          <cell r="Q320">
            <v>166</v>
          </cell>
          <cell r="R320">
            <v>0</v>
          </cell>
          <cell r="S320">
            <v>0.8</v>
          </cell>
          <cell r="T320">
            <v>22</v>
          </cell>
          <cell r="U320">
            <v>266</v>
          </cell>
          <cell r="V320">
            <v>0.06</v>
          </cell>
          <cell r="W320">
            <v>0.13</v>
          </cell>
          <cell r="X320">
            <v>24.5</v>
          </cell>
          <cell r="Y320">
            <v>0</v>
          </cell>
          <cell r="Z320">
            <v>0</v>
          </cell>
          <cell r="AA320">
            <v>0</v>
          </cell>
          <cell r="AB320">
            <v>88</v>
          </cell>
          <cell r="AC320">
            <v>3.2</v>
          </cell>
          <cell r="AD320">
            <v>1.3</v>
          </cell>
          <cell r="AE320">
            <v>0.7</v>
          </cell>
          <cell r="AF320">
            <v>105</v>
          </cell>
          <cell r="AG320">
            <v>0</v>
          </cell>
          <cell r="AH320">
            <v>0</v>
          </cell>
          <cell r="AI320" t="e">
            <v>#DIV/0!</v>
          </cell>
        </row>
        <row r="321">
          <cell r="A321" t="str">
            <v>E010</v>
          </cell>
          <cell r="B321" t="str">
            <v>Bocachico, sin cabeza, crudo</v>
          </cell>
          <cell r="C321" t="str">
            <v>Cuerpo sin Cabeza</v>
          </cell>
          <cell r="D321">
            <v>64</v>
          </cell>
          <cell r="E321">
            <v>76.599999999999994</v>
          </cell>
          <cell r="F321">
            <v>96</v>
          </cell>
          <cell r="G321">
            <v>408</v>
          </cell>
          <cell r="H321">
            <v>20.2</v>
          </cell>
          <cell r="I321">
            <v>1.5</v>
          </cell>
          <cell r="J321">
            <v>0.5</v>
          </cell>
          <cell r="K321">
            <v>0</v>
          </cell>
          <cell r="L321">
            <v>0</v>
          </cell>
          <cell r="M321">
            <v>1.2</v>
          </cell>
          <cell r="N321">
            <v>24</v>
          </cell>
          <cell r="O321">
            <v>2.1</v>
          </cell>
          <cell r="P321">
            <v>0</v>
          </cell>
          <cell r="Q321">
            <v>255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0.08</v>
          </cell>
          <cell r="X321">
            <v>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 t="e">
            <v>#DIV/0!</v>
          </cell>
        </row>
        <row r="322">
          <cell r="A322" t="str">
            <v>E011</v>
          </cell>
          <cell r="B322" t="str">
            <v>Bocachico, sin cabeza, salado, crudo</v>
          </cell>
          <cell r="C322" t="str">
            <v>Cuerpo sin Cabeza</v>
          </cell>
          <cell r="D322">
            <v>70</v>
          </cell>
          <cell r="E322">
            <v>78.8</v>
          </cell>
          <cell r="F322">
            <v>126</v>
          </cell>
          <cell r="G322">
            <v>526</v>
          </cell>
          <cell r="H322">
            <v>17</v>
          </cell>
          <cell r="I322">
            <v>6.4</v>
          </cell>
          <cell r="J322">
            <v>0</v>
          </cell>
          <cell r="K322">
            <v>0</v>
          </cell>
          <cell r="L322">
            <v>0</v>
          </cell>
          <cell r="M322">
            <v>1.1000000000000001</v>
          </cell>
          <cell r="N322">
            <v>50</v>
          </cell>
          <cell r="O322">
            <v>2.5</v>
          </cell>
          <cell r="P322">
            <v>0</v>
          </cell>
          <cell r="Q322">
            <v>200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0.08</v>
          </cell>
          <cell r="X322">
            <v>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 t="e">
            <v>#DIV/0!</v>
          </cell>
        </row>
        <row r="323">
          <cell r="A323" t="str">
            <v>E012</v>
          </cell>
          <cell r="B323" t="str">
            <v>Bonito, sin cabeza, crudo</v>
          </cell>
          <cell r="C323" t="str">
            <v>Cuerpo sin Cabeza</v>
          </cell>
          <cell r="D323">
            <v>51</v>
          </cell>
          <cell r="E323">
            <v>70.599999999999994</v>
          </cell>
          <cell r="F323">
            <v>134</v>
          </cell>
          <cell r="G323">
            <v>564</v>
          </cell>
          <cell r="H323">
            <v>24</v>
          </cell>
          <cell r="I323">
            <v>4.2</v>
          </cell>
          <cell r="J323">
            <v>0</v>
          </cell>
          <cell r="K323">
            <v>0</v>
          </cell>
          <cell r="L323">
            <v>0</v>
          </cell>
          <cell r="M323">
            <v>1.2</v>
          </cell>
          <cell r="N323">
            <v>27</v>
          </cell>
          <cell r="O323">
            <v>3.1</v>
          </cell>
          <cell r="P323">
            <v>40</v>
          </cell>
          <cell r="Q323">
            <v>258</v>
          </cell>
          <cell r="R323">
            <v>0</v>
          </cell>
          <cell r="S323">
            <v>0.3</v>
          </cell>
          <cell r="T323">
            <v>0</v>
          </cell>
          <cell r="U323">
            <v>293</v>
          </cell>
          <cell r="V323">
            <v>0.02</v>
          </cell>
          <cell r="W323">
            <v>0.06</v>
          </cell>
          <cell r="X323">
            <v>12.8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 t="e">
            <v>#DIV/0!</v>
          </cell>
        </row>
        <row r="324">
          <cell r="A324" t="str">
            <v>E013</v>
          </cell>
          <cell r="B324" t="str">
            <v>Cachama, entera, frita, con sal</v>
          </cell>
          <cell r="C324">
            <v>0</v>
          </cell>
          <cell r="D324">
            <v>83</v>
          </cell>
          <cell r="E324">
            <v>61.1</v>
          </cell>
          <cell r="F324">
            <v>254</v>
          </cell>
          <cell r="G324">
            <v>1058</v>
          </cell>
          <cell r="H324">
            <v>27</v>
          </cell>
          <cell r="I324">
            <v>16.2</v>
          </cell>
          <cell r="J324">
            <v>0</v>
          </cell>
          <cell r="K324">
            <v>0</v>
          </cell>
          <cell r="L324">
            <v>0</v>
          </cell>
          <cell r="M324">
            <v>2.2000000000000002</v>
          </cell>
          <cell r="N324">
            <v>21</v>
          </cell>
          <cell r="O324">
            <v>1.2</v>
          </cell>
          <cell r="P324">
            <v>610</v>
          </cell>
          <cell r="Q324">
            <v>229</v>
          </cell>
          <cell r="R324">
            <v>0</v>
          </cell>
          <cell r="S324">
            <v>0.5</v>
          </cell>
          <cell r="T324">
            <v>36</v>
          </cell>
          <cell r="U324">
            <v>460</v>
          </cell>
          <cell r="V324">
            <v>0.04</v>
          </cell>
          <cell r="W324">
            <v>0.12</v>
          </cell>
          <cell r="X324">
            <v>51.8</v>
          </cell>
          <cell r="Y324">
            <v>0</v>
          </cell>
          <cell r="Z324">
            <v>0</v>
          </cell>
          <cell r="AA324">
            <v>0</v>
          </cell>
          <cell r="AB324">
            <v>8</v>
          </cell>
          <cell r="AC324">
            <v>10</v>
          </cell>
          <cell r="AD324">
            <v>5.8</v>
          </cell>
          <cell r="AE324">
            <v>0.4</v>
          </cell>
          <cell r="AF324">
            <v>152</v>
          </cell>
          <cell r="AG324">
            <v>0</v>
          </cell>
          <cell r="AH324">
            <v>0</v>
          </cell>
          <cell r="AI324" t="e">
            <v>#DIV/0!</v>
          </cell>
        </row>
        <row r="325">
          <cell r="A325" t="str">
            <v>E014</v>
          </cell>
          <cell r="B325" t="str">
            <v>Cachama, sin cabeza, cruda</v>
          </cell>
          <cell r="C325" t="str">
            <v>Cuerpo sin Cabeza</v>
          </cell>
          <cell r="D325">
            <v>78</v>
          </cell>
          <cell r="E325">
            <v>77</v>
          </cell>
          <cell r="F325">
            <v>106</v>
          </cell>
          <cell r="G325">
            <v>447</v>
          </cell>
          <cell r="H325">
            <v>18.100000000000001</v>
          </cell>
          <cell r="I325">
            <v>3.8</v>
          </cell>
          <cell r="J325">
            <v>0</v>
          </cell>
          <cell r="K325">
            <v>0</v>
          </cell>
          <cell r="L325">
            <v>0</v>
          </cell>
          <cell r="M325">
            <v>1.1000000000000001</v>
          </cell>
          <cell r="N325">
            <v>18</v>
          </cell>
          <cell r="O325">
            <v>1.4</v>
          </cell>
          <cell r="P325">
            <v>0</v>
          </cell>
          <cell r="Q325">
            <v>203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 t="e">
            <v>#DIV/0!</v>
          </cell>
        </row>
        <row r="326">
          <cell r="A326" t="str">
            <v>E015</v>
          </cell>
          <cell r="B326" t="str">
            <v>Calamar, crudo</v>
          </cell>
          <cell r="C326">
            <v>0</v>
          </cell>
          <cell r="D326">
            <v>70</v>
          </cell>
          <cell r="E326">
            <v>80.5</v>
          </cell>
          <cell r="F326">
            <v>79</v>
          </cell>
          <cell r="G326">
            <v>336</v>
          </cell>
          <cell r="H326">
            <v>16.399999999999999</v>
          </cell>
          <cell r="I326">
            <v>1.5</v>
          </cell>
          <cell r="J326">
            <v>0.1</v>
          </cell>
          <cell r="K326">
            <v>0</v>
          </cell>
          <cell r="L326">
            <v>0</v>
          </cell>
          <cell r="M326">
            <v>1.5</v>
          </cell>
          <cell r="N326">
            <v>32</v>
          </cell>
          <cell r="O326">
            <v>0.7</v>
          </cell>
          <cell r="P326">
            <v>44</v>
          </cell>
          <cell r="Q326">
            <v>148</v>
          </cell>
          <cell r="R326">
            <v>20</v>
          </cell>
          <cell r="S326">
            <v>1.5</v>
          </cell>
          <cell r="T326">
            <v>33</v>
          </cell>
          <cell r="U326">
            <v>246</v>
          </cell>
          <cell r="V326">
            <v>0.02</v>
          </cell>
          <cell r="W326">
            <v>0.41</v>
          </cell>
          <cell r="X326">
            <v>2.2000000000000002</v>
          </cell>
          <cell r="Y326">
            <v>5</v>
          </cell>
          <cell r="Z326">
            <v>1.3</v>
          </cell>
          <cell r="AA326">
            <v>0</v>
          </cell>
          <cell r="AB326">
            <v>10</v>
          </cell>
          <cell r="AC326">
            <v>0.4</v>
          </cell>
          <cell r="AD326">
            <v>0.1</v>
          </cell>
          <cell r="AE326">
            <v>0.5</v>
          </cell>
          <cell r="AF326">
            <v>233</v>
          </cell>
          <cell r="AG326">
            <v>0</v>
          </cell>
          <cell r="AH326">
            <v>0</v>
          </cell>
          <cell r="AI326" t="e">
            <v>#DIV/0!</v>
          </cell>
        </row>
        <row r="327">
          <cell r="A327" t="str">
            <v>E016</v>
          </cell>
          <cell r="B327" t="str">
            <v>Camarón, cocido, sin sal</v>
          </cell>
          <cell r="C327">
            <v>0</v>
          </cell>
          <cell r="D327">
            <v>83</v>
          </cell>
          <cell r="E327">
            <v>74</v>
          </cell>
          <cell r="F327">
            <v>103</v>
          </cell>
          <cell r="G327">
            <v>436</v>
          </cell>
          <cell r="H327">
            <v>23.5</v>
          </cell>
          <cell r="I327">
            <v>1</v>
          </cell>
          <cell r="J327">
            <v>0</v>
          </cell>
          <cell r="K327">
            <v>0</v>
          </cell>
          <cell r="L327">
            <v>0</v>
          </cell>
          <cell r="M327">
            <v>1.5</v>
          </cell>
          <cell r="N327">
            <v>90</v>
          </cell>
          <cell r="O327">
            <v>3</v>
          </cell>
          <cell r="P327">
            <v>223</v>
          </cell>
          <cell r="Q327">
            <v>257</v>
          </cell>
          <cell r="R327">
            <v>100</v>
          </cell>
          <cell r="S327">
            <v>1.6</v>
          </cell>
          <cell r="T327">
            <v>36</v>
          </cell>
          <cell r="U327">
            <v>182</v>
          </cell>
          <cell r="V327">
            <v>0.01</v>
          </cell>
          <cell r="W327">
            <v>0.03</v>
          </cell>
          <cell r="X327">
            <v>2</v>
          </cell>
          <cell r="Y327">
            <v>4</v>
          </cell>
          <cell r="Z327">
            <v>1.49</v>
          </cell>
          <cell r="AA327">
            <v>0</v>
          </cell>
          <cell r="AB327">
            <v>68</v>
          </cell>
          <cell r="AC327">
            <v>0.3</v>
          </cell>
          <cell r="AD327">
            <v>0.2</v>
          </cell>
          <cell r="AE327">
            <v>0.4</v>
          </cell>
          <cell r="AF327">
            <v>205</v>
          </cell>
          <cell r="AG327">
            <v>0</v>
          </cell>
          <cell r="AH327">
            <v>0</v>
          </cell>
          <cell r="AI327" t="e">
            <v>#DIV/0!</v>
          </cell>
        </row>
        <row r="328">
          <cell r="A328" t="str">
            <v>E017</v>
          </cell>
          <cell r="B328" t="str">
            <v>Camarón, crudo</v>
          </cell>
          <cell r="C328">
            <v>0</v>
          </cell>
          <cell r="D328">
            <v>87</v>
          </cell>
          <cell r="E328">
            <v>76.599999999999994</v>
          </cell>
          <cell r="F328">
            <v>94</v>
          </cell>
          <cell r="G328">
            <v>400</v>
          </cell>
          <cell r="H328">
            <v>20.3</v>
          </cell>
          <cell r="I328">
            <v>1.2</v>
          </cell>
          <cell r="J328">
            <v>0.5</v>
          </cell>
          <cell r="K328">
            <v>0</v>
          </cell>
          <cell r="L328">
            <v>0</v>
          </cell>
          <cell r="M328">
            <v>1.4</v>
          </cell>
          <cell r="N328">
            <v>82</v>
          </cell>
          <cell r="O328">
            <v>2.5</v>
          </cell>
          <cell r="P328">
            <v>163</v>
          </cell>
          <cell r="Q328">
            <v>196</v>
          </cell>
          <cell r="R328">
            <v>90</v>
          </cell>
          <cell r="S328">
            <v>1.3</v>
          </cell>
          <cell r="T328">
            <v>36</v>
          </cell>
          <cell r="U328">
            <v>181</v>
          </cell>
          <cell r="V328">
            <v>0.03</v>
          </cell>
          <cell r="W328">
            <v>0.02</v>
          </cell>
          <cell r="X328">
            <v>2.2000000000000002</v>
          </cell>
          <cell r="Y328">
            <v>12</v>
          </cell>
          <cell r="Z328">
            <v>1.24</v>
          </cell>
          <cell r="AA328">
            <v>0</v>
          </cell>
          <cell r="AB328">
            <v>54</v>
          </cell>
          <cell r="AC328">
            <v>0.3</v>
          </cell>
          <cell r="AD328">
            <v>0.2</v>
          </cell>
          <cell r="AE328">
            <v>0.6</v>
          </cell>
          <cell r="AF328">
            <v>145</v>
          </cell>
          <cell r="AG328">
            <v>0</v>
          </cell>
          <cell r="AH328">
            <v>0</v>
          </cell>
          <cell r="AI328" t="e">
            <v>#DIV/0!</v>
          </cell>
        </row>
        <row r="329">
          <cell r="A329" t="str">
            <v>E018</v>
          </cell>
          <cell r="B329" t="str">
            <v>Cangrejo, crudo</v>
          </cell>
          <cell r="C329">
            <v>0</v>
          </cell>
          <cell r="D329">
            <v>30</v>
          </cell>
          <cell r="E329">
            <v>79.7</v>
          </cell>
          <cell r="F329">
            <v>84</v>
          </cell>
          <cell r="G329">
            <v>353</v>
          </cell>
          <cell r="H329">
            <v>17.3</v>
          </cell>
          <cell r="I329">
            <v>1.6</v>
          </cell>
          <cell r="J329">
            <v>0</v>
          </cell>
          <cell r="K329">
            <v>0</v>
          </cell>
          <cell r="L329">
            <v>0</v>
          </cell>
          <cell r="M329">
            <v>1.6</v>
          </cell>
          <cell r="N329">
            <v>75</v>
          </cell>
          <cell r="O329">
            <v>0.5</v>
          </cell>
          <cell r="P329">
            <v>423</v>
          </cell>
          <cell r="Q329">
            <v>180</v>
          </cell>
          <cell r="R329">
            <v>37</v>
          </cell>
          <cell r="S329">
            <v>3.3</v>
          </cell>
          <cell r="T329">
            <v>36</v>
          </cell>
          <cell r="U329">
            <v>208</v>
          </cell>
          <cell r="V329">
            <v>0.14000000000000001</v>
          </cell>
          <cell r="W329">
            <v>0.06</v>
          </cell>
          <cell r="X329">
            <v>1.6</v>
          </cell>
          <cell r="Y329">
            <v>10</v>
          </cell>
          <cell r="Z329">
            <v>1.1499999999999999</v>
          </cell>
          <cell r="AA329">
            <v>0</v>
          </cell>
          <cell r="AB329">
            <v>1</v>
          </cell>
          <cell r="AC329">
            <v>0.2</v>
          </cell>
          <cell r="AD329">
            <v>0.3</v>
          </cell>
          <cell r="AE329">
            <v>0.5</v>
          </cell>
          <cell r="AF329">
            <v>139</v>
          </cell>
          <cell r="AG329">
            <v>0</v>
          </cell>
          <cell r="AH329">
            <v>0</v>
          </cell>
          <cell r="AI329" t="e">
            <v>#DIV/0!</v>
          </cell>
        </row>
        <row r="330">
          <cell r="A330" t="str">
            <v>E019</v>
          </cell>
          <cell r="B330" t="str">
            <v>Caracol de mar, crudo</v>
          </cell>
          <cell r="C330">
            <v>0</v>
          </cell>
          <cell r="D330">
            <v>100</v>
          </cell>
          <cell r="E330">
            <v>68.3</v>
          </cell>
          <cell r="F330">
            <v>123</v>
          </cell>
          <cell r="G330">
            <v>519</v>
          </cell>
          <cell r="H330">
            <v>23.8</v>
          </cell>
          <cell r="I330">
            <v>1.4</v>
          </cell>
          <cell r="J330">
            <v>3.7</v>
          </cell>
          <cell r="K330">
            <v>0</v>
          </cell>
          <cell r="L330">
            <v>0</v>
          </cell>
          <cell r="M330">
            <v>2.8</v>
          </cell>
          <cell r="N330">
            <v>10</v>
          </cell>
          <cell r="O330">
            <v>3.5</v>
          </cell>
          <cell r="P330">
            <v>70</v>
          </cell>
          <cell r="Q330">
            <v>272</v>
          </cell>
          <cell r="R330">
            <v>0</v>
          </cell>
          <cell r="S330">
            <v>1</v>
          </cell>
          <cell r="T330">
            <v>250</v>
          </cell>
          <cell r="U330">
            <v>382</v>
          </cell>
          <cell r="V330">
            <v>0.01</v>
          </cell>
          <cell r="W330">
            <v>0.12</v>
          </cell>
          <cell r="X330">
            <v>1.4</v>
          </cell>
          <cell r="Y330">
            <v>6</v>
          </cell>
          <cell r="Z330">
            <v>0.5</v>
          </cell>
          <cell r="AA330">
            <v>0</v>
          </cell>
          <cell r="AB330">
            <v>26</v>
          </cell>
          <cell r="AC330">
            <v>0</v>
          </cell>
          <cell r="AD330">
            <v>0</v>
          </cell>
          <cell r="AE330">
            <v>0</v>
          </cell>
          <cell r="AF330">
            <v>65</v>
          </cell>
          <cell r="AG330">
            <v>0</v>
          </cell>
          <cell r="AH330">
            <v>0</v>
          </cell>
          <cell r="AI330" t="e">
            <v>#DIV/0!</v>
          </cell>
        </row>
        <row r="331">
          <cell r="A331" t="str">
            <v>E020</v>
          </cell>
          <cell r="B331" t="str">
            <v>Carite, entero, crudo</v>
          </cell>
          <cell r="C331">
            <v>0</v>
          </cell>
          <cell r="D331">
            <v>80</v>
          </cell>
          <cell r="E331">
            <v>76.3</v>
          </cell>
          <cell r="F331">
            <v>106</v>
          </cell>
          <cell r="G331">
            <v>445</v>
          </cell>
          <cell r="H331">
            <v>18.600000000000001</v>
          </cell>
          <cell r="I331">
            <v>3.5</v>
          </cell>
          <cell r="J331">
            <v>0.1</v>
          </cell>
          <cell r="K331">
            <v>0</v>
          </cell>
          <cell r="L331">
            <v>0</v>
          </cell>
          <cell r="M331">
            <v>1.5</v>
          </cell>
          <cell r="N331">
            <v>19</v>
          </cell>
          <cell r="O331">
            <v>0.3</v>
          </cell>
          <cell r="P331">
            <v>65</v>
          </cell>
          <cell r="Q331">
            <v>257</v>
          </cell>
          <cell r="R331">
            <v>40</v>
          </cell>
          <cell r="S331">
            <v>0.4</v>
          </cell>
          <cell r="T331">
            <v>24</v>
          </cell>
          <cell r="U331">
            <v>435</v>
          </cell>
          <cell r="V331">
            <v>0.06</v>
          </cell>
          <cell r="W331">
            <v>0.05</v>
          </cell>
          <cell r="X331">
            <v>6.4</v>
          </cell>
          <cell r="Y331">
            <v>9</v>
          </cell>
          <cell r="Z331">
            <v>1.04</v>
          </cell>
          <cell r="AA331">
            <v>0</v>
          </cell>
          <cell r="AB331">
            <v>20</v>
          </cell>
          <cell r="AC331">
            <v>0.3</v>
          </cell>
          <cell r="AD331">
            <v>0.5</v>
          </cell>
          <cell r="AE331">
            <v>0.4</v>
          </cell>
          <cell r="AF331">
            <v>49</v>
          </cell>
          <cell r="AG331">
            <v>0</v>
          </cell>
          <cell r="AH331">
            <v>0</v>
          </cell>
          <cell r="AI331" t="e">
            <v>#DIV/0!</v>
          </cell>
        </row>
        <row r="332">
          <cell r="A332" t="str">
            <v>E021</v>
          </cell>
          <cell r="B332" t="str">
            <v>Corvina, de mar, filete, crudo</v>
          </cell>
          <cell r="C332" t="str">
            <v>Filete</v>
          </cell>
          <cell r="D332">
            <v>100</v>
          </cell>
          <cell r="E332">
            <v>78</v>
          </cell>
          <cell r="F332">
            <v>100</v>
          </cell>
          <cell r="G332">
            <v>420</v>
          </cell>
          <cell r="H332">
            <v>17.8</v>
          </cell>
          <cell r="I332">
            <v>3.2</v>
          </cell>
          <cell r="J332">
            <v>0</v>
          </cell>
          <cell r="K332">
            <v>0</v>
          </cell>
          <cell r="L332">
            <v>0</v>
          </cell>
          <cell r="M332">
            <v>1</v>
          </cell>
          <cell r="N332">
            <v>15</v>
          </cell>
          <cell r="O332">
            <v>0.4</v>
          </cell>
          <cell r="P332">
            <v>56</v>
          </cell>
          <cell r="Q332">
            <v>208</v>
          </cell>
          <cell r="R332">
            <v>0</v>
          </cell>
          <cell r="S332">
            <v>0.4</v>
          </cell>
          <cell r="T332">
            <v>40</v>
          </cell>
          <cell r="U332">
            <v>345</v>
          </cell>
          <cell r="V332">
            <v>0.08</v>
          </cell>
          <cell r="W332">
            <v>0.09</v>
          </cell>
          <cell r="X332">
            <v>4.2</v>
          </cell>
          <cell r="Y332">
            <v>15</v>
          </cell>
          <cell r="Z332">
            <v>2.5</v>
          </cell>
          <cell r="AA332">
            <v>0</v>
          </cell>
          <cell r="AB332">
            <v>18</v>
          </cell>
          <cell r="AC332">
            <v>1.1000000000000001</v>
          </cell>
          <cell r="AD332">
            <v>1.1000000000000001</v>
          </cell>
          <cell r="AE332">
            <v>0.5</v>
          </cell>
          <cell r="AF332">
            <v>61</v>
          </cell>
          <cell r="AG332">
            <v>0</v>
          </cell>
          <cell r="AH332">
            <v>0</v>
          </cell>
          <cell r="AI332" t="e">
            <v>#DIV/0!</v>
          </cell>
        </row>
        <row r="333">
          <cell r="A333" t="str">
            <v>E022</v>
          </cell>
          <cell r="B333" t="str">
            <v>Jaiba o cangrejo azul, cocida, sin sal</v>
          </cell>
          <cell r="C333">
            <v>0</v>
          </cell>
          <cell r="D333">
            <v>100</v>
          </cell>
          <cell r="E333">
            <v>77.900000000000006</v>
          </cell>
          <cell r="F333">
            <v>87</v>
          </cell>
          <cell r="G333">
            <v>367</v>
          </cell>
          <cell r="H333">
            <v>19.100000000000001</v>
          </cell>
          <cell r="I333">
            <v>1.1000000000000001</v>
          </cell>
          <cell r="J333">
            <v>0.1</v>
          </cell>
          <cell r="K333">
            <v>0</v>
          </cell>
          <cell r="L333">
            <v>0</v>
          </cell>
          <cell r="M333">
            <v>1.8</v>
          </cell>
          <cell r="N333">
            <v>89</v>
          </cell>
          <cell r="O333">
            <v>0.7</v>
          </cell>
          <cell r="P333">
            <v>293</v>
          </cell>
          <cell r="Q333">
            <v>229</v>
          </cell>
          <cell r="R333">
            <v>40</v>
          </cell>
          <cell r="S333">
            <v>3.6</v>
          </cell>
          <cell r="T333">
            <v>34</v>
          </cell>
          <cell r="U333">
            <v>329</v>
          </cell>
          <cell r="V333">
            <v>0.08</v>
          </cell>
          <cell r="W333">
            <v>0.04</v>
          </cell>
          <cell r="X333">
            <v>2.7</v>
          </cell>
          <cell r="Y333">
            <v>44</v>
          </cell>
          <cell r="Z333">
            <v>9</v>
          </cell>
          <cell r="AA333">
            <v>3</v>
          </cell>
          <cell r="AB333">
            <v>2</v>
          </cell>
          <cell r="AC333">
            <v>0.2</v>
          </cell>
          <cell r="AD333">
            <v>0.2</v>
          </cell>
          <cell r="AE333">
            <v>0.4</v>
          </cell>
          <cell r="AF333">
            <v>78</v>
          </cell>
          <cell r="AG333">
            <v>0</v>
          </cell>
          <cell r="AH333">
            <v>0</v>
          </cell>
          <cell r="AI333" t="e">
            <v>#DIV/0!</v>
          </cell>
        </row>
        <row r="334">
          <cell r="A334" t="str">
            <v>E023</v>
          </cell>
          <cell r="B334" t="str">
            <v>Langosta, cruda</v>
          </cell>
          <cell r="C334">
            <v>0</v>
          </cell>
          <cell r="D334">
            <v>35</v>
          </cell>
          <cell r="E334">
            <v>79.7</v>
          </cell>
          <cell r="F334">
            <v>82</v>
          </cell>
          <cell r="G334">
            <v>346</v>
          </cell>
          <cell r="H334">
            <v>16.2</v>
          </cell>
          <cell r="I334">
            <v>1.9</v>
          </cell>
          <cell r="J334">
            <v>0</v>
          </cell>
          <cell r="K334">
            <v>0</v>
          </cell>
          <cell r="L334">
            <v>0</v>
          </cell>
          <cell r="M334">
            <v>2.2000000000000002</v>
          </cell>
          <cell r="N334">
            <v>61</v>
          </cell>
          <cell r="O334">
            <v>0.6</v>
          </cell>
          <cell r="P334">
            <v>423</v>
          </cell>
          <cell r="Q334">
            <v>180</v>
          </cell>
          <cell r="R334">
            <v>37</v>
          </cell>
          <cell r="S334">
            <v>2.8</v>
          </cell>
          <cell r="T334">
            <v>37</v>
          </cell>
          <cell r="U334">
            <v>206</v>
          </cell>
          <cell r="V334">
            <v>0.13</v>
          </cell>
          <cell r="W334">
            <v>0.06</v>
          </cell>
          <cell r="X334">
            <v>1.9</v>
          </cell>
          <cell r="Y334">
            <v>10</v>
          </cell>
          <cell r="Z334">
            <v>1.1299999999999999</v>
          </cell>
          <cell r="AA334">
            <v>0</v>
          </cell>
          <cell r="AB334">
            <v>1</v>
          </cell>
          <cell r="AC334">
            <v>0.2</v>
          </cell>
          <cell r="AD334">
            <v>0.3</v>
          </cell>
          <cell r="AE334">
            <v>0.4</v>
          </cell>
          <cell r="AF334">
            <v>127</v>
          </cell>
          <cell r="AG334">
            <v>0</v>
          </cell>
          <cell r="AH334">
            <v>0</v>
          </cell>
          <cell r="AI334" t="e">
            <v>#DIV/0!</v>
          </cell>
        </row>
        <row r="335">
          <cell r="A335" t="str">
            <v>E024</v>
          </cell>
          <cell r="B335" t="str">
            <v>Langostino, crudo</v>
          </cell>
          <cell r="C335">
            <v>0</v>
          </cell>
          <cell r="D335">
            <v>47</v>
          </cell>
          <cell r="E335">
            <v>82.5</v>
          </cell>
          <cell r="F335">
            <v>71</v>
          </cell>
          <cell r="G335">
            <v>300</v>
          </cell>
          <cell r="H335">
            <v>14.6</v>
          </cell>
          <cell r="I335">
            <v>1.4</v>
          </cell>
          <cell r="J335">
            <v>0</v>
          </cell>
          <cell r="K335">
            <v>0</v>
          </cell>
          <cell r="L335">
            <v>0</v>
          </cell>
          <cell r="M335">
            <v>1.5</v>
          </cell>
          <cell r="N335">
            <v>52</v>
          </cell>
          <cell r="O335">
            <v>0.9</v>
          </cell>
          <cell r="P335">
            <v>531</v>
          </cell>
          <cell r="Q335">
            <v>252</v>
          </cell>
          <cell r="R335">
            <v>21</v>
          </cell>
          <cell r="S335">
            <v>1.2</v>
          </cell>
          <cell r="T335">
            <v>26</v>
          </cell>
          <cell r="U335">
            <v>300</v>
          </cell>
          <cell r="V335">
            <v>0.02</v>
          </cell>
          <cell r="W335">
            <v>0.02</v>
          </cell>
          <cell r="X335">
            <v>2</v>
          </cell>
          <cell r="Y335">
            <v>30</v>
          </cell>
          <cell r="Z335">
            <v>1.66</v>
          </cell>
          <cell r="AA335">
            <v>0</v>
          </cell>
          <cell r="AB335">
            <v>30</v>
          </cell>
          <cell r="AC335">
            <v>0.3</v>
          </cell>
          <cell r="AD335">
            <v>0.4</v>
          </cell>
          <cell r="AE335">
            <v>0.3</v>
          </cell>
          <cell r="AF335">
            <v>158</v>
          </cell>
          <cell r="AG335">
            <v>0</v>
          </cell>
          <cell r="AH335">
            <v>0</v>
          </cell>
          <cell r="AI335" t="e">
            <v>#DIV/0!</v>
          </cell>
        </row>
        <row r="336">
          <cell r="A336" t="str">
            <v>E025</v>
          </cell>
          <cell r="B336" t="str">
            <v>Lenguado, entero, crudo</v>
          </cell>
          <cell r="C336">
            <v>0</v>
          </cell>
          <cell r="D336">
            <v>80</v>
          </cell>
          <cell r="E336">
            <v>80.2</v>
          </cell>
          <cell r="F336">
            <v>81</v>
          </cell>
          <cell r="G336">
            <v>341</v>
          </cell>
          <cell r="H336">
            <v>16.7</v>
          </cell>
          <cell r="I336">
            <v>1.4</v>
          </cell>
          <cell r="J336">
            <v>0.3</v>
          </cell>
          <cell r="K336">
            <v>0</v>
          </cell>
          <cell r="L336">
            <v>0</v>
          </cell>
          <cell r="M336">
            <v>1.4</v>
          </cell>
          <cell r="N336">
            <v>19</v>
          </cell>
          <cell r="O336">
            <v>0.3</v>
          </cell>
          <cell r="P336">
            <v>119</v>
          </cell>
          <cell r="Q336">
            <v>181</v>
          </cell>
          <cell r="R336">
            <v>33</v>
          </cell>
          <cell r="S336">
            <v>0.5</v>
          </cell>
          <cell r="T336">
            <v>22</v>
          </cell>
          <cell r="U336">
            <v>278</v>
          </cell>
          <cell r="V336">
            <v>0.09</v>
          </cell>
          <cell r="W336">
            <v>0.18</v>
          </cell>
          <cell r="X336">
            <v>3.2</v>
          </cell>
          <cell r="Y336">
            <v>11</v>
          </cell>
          <cell r="Z336">
            <v>1</v>
          </cell>
          <cell r="AA336">
            <v>0</v>
          </cell>
          <cell r="AB336">
            <v>10</v>
          </cell>
          <cell r="AC336">
            <v>0.3</v>
          </cell>
          <cell r="AD336">
            <v>0.2</v>
          </cell>
          <cell r="AE336">
            <v>0.3</v>
          </cell>
          <cell r="AF336">
            <v>48</v>
          </cell>
          <cell r="AG336">
            <v>0</v>
          </cell>
          <cell r="AH336">
            <v>0</v>
          </cell>
          <cell r="AI336" t="e">
            <v>#DIV/0!</v>
          </cell>
        </row>
        <row r="337">
          <cell r="A337" t="str">
            <v>E026</v>
          </cell>
          <cell r="B337" t="str">
            <v>Lisa, sin cabeza, cruda</v>
          </cell>
          <cell r="C337" t="str">
            <v>Cuerpo sin Cabeza</v>
          </cell>
          <cell r="D337">
            <v>50</v>
          </cell>
          <cell r="E337">
            <v>76.599999999999994</v>
          </cell>
          <cell r="F337">
            <v>105</v>
          </cell>
          <cell r="G337">
            <v>442</v>
          </cell>
          <cell r="H337">
            <v>18</v>
          </cell>
          <cell r="I337">
            <v>3.4</v>
          </cell>
          <cell r="J337">
            <v>0.6</v>
          </cell>
          <cell r="K337">
            <v>0</v>
          </cell>
          <cell r="L337">
            <v>0</v>
          </cell>
          <cell r="M337">
            <v>1.4</v>
          </cell>
          <cell r="N337">
            <v>34</v>
          </cell>
          <cell r="O337">
            <v>1.2</v>
          </cell>
          <cell r="P337">
            <v>65</v>
          </cell>
          <cell r="Q337">
            <v>199</v>
          </cell>
          <cell r="R337">
            <v>330</v>
          </cell>
          <cell r="S337">
            <v>0.7</v>
          </cell>
          <cell r="T337">
            <v>29</v>
          </cell>
          <cell r="U337">
            <v>376</v>
          </cell>
          <cell r="V337">
            <v>0.05</v>
          </cell>
          <cell r="W337">
            <v>0.11</v>
          </cell>
          <cell r="X337">
            <v>4.8</v>
          </cell>
          <cell r="Y337">
            <v>9</v>
          </cell>
          <cell r="Z337">
            <v>0.22</v>
          </cell>
          <cell r="AA337">
            <v>0</v>
          </cell>
          <cell r="AB337">
            <v>37</v>
          </cell>
          <cell r="AC337">
            <v>1.1000000000000001</v>
          </cell>
          <cell r="AD337">
            <v>1</v>
          </cell>
          <cell r="AE337">
            <v>1.1000000000000001</v>
          </cell>
          <cell r="AF337">
            <v>40</v>
          </cell>
          <cell r="AG337">
            <v>0</v>
          </cell>
          <cell r="AH337">
            <v>0</v>
          </cell>
          <cell r="AI337" t="e">
            <v>#DIV/0!</v>
          </cell>
        </row>
        <row r="338">
          <cell r="A338" t="str">
            <v>E027</v>
          </cell>
          <cell r="B338" t="str">
            <v>Lisam sin cabeza, salada, cruda</v>
          </cell>
          <cell r="C338" t="str">
            <v>Cuerpo sin Cabeza</v>
          </cell>
          <cell r="D338">
            <v>50</v>
          </cell>
          <cell r="E338">
            <v>72.3</v>
          </cell>
          <cell r="F338">
            <v>125</v>
          </cell>
          <cell r="G338">
            <v>526</v>
          </cell>
          <cell r="H338">
            <v>21.8</v>
          </cell>
          <cell r="I338">
            <v>4</v>
          </cell>
          <cell r="J338">
            <v>0.4</v>
          </cell>
          <cell r="K338">
            <v>0</v>
          </cell>
          <cell r="L338">
            <v>0</v>
          </cell>
          <cell r="M338">
            <v>1.5</v>
          </cell>
          <cell r="N338">
            <v>33</v>
          </cell>
          <cell r="O338">
            <v>1</v>
          </cell>
          <cell r="P338">
            <v>65</v>
          </cell>
          <cell r="Q338">
            <v>202</v>
          </cell>
          <cell r="R338">
            <v>190</v>
          </cell>
          <cell r="S338">
            <v>0.5</v>
          </cell>
          <cell r="T338">
            <v>29</v>
          </cell>
          <cell r="U338">
            <v>359</v>
          </cell>
          <cell r="V338">
            <v>0.01</v>
          </cell>
          <cell r="W338">
            <v>0.09</v>
          </cell>
          <cell r="X338">
            <v>4.5999999999999996</v>
          </cell>
          <cell r="Y338">
            <v>9</v>
          </cell>
          <cell r="Z338">
            <v>0.22</v>
          </cell>
          <cell r="AA338">
            <v>0</v>
          </cell>
          <cell r="AB338">
            <v>37</v>
          </cell>
          <cell r="AC338">
            <v>0.9</v>
          </cell>
          <cell r="AD338">
            <v>0.9</v>
          </cell>
          <cell r="AE338">
            <v>0.6</v>
          </cell>
          <cell r="AF338">
            <v>40</v>
          </cell>
          <cell r="AG338">
            <v>0</v>
          </cell>
          <cell r="AH338">
            <v>0</v>
          </cell>
          <cell r="AI338" t="e">
            <v>#DIV/0!</v>
          </cell>
        </row>
        <row r="339">
          <cell r="A339" t="str">
            <v>E028</v>
          </cell>
          <cell r="B339" t="str">
            <v>Macabí o machete, entero crudo</v>
          </cell>
          <cell r="C339">
            <v>0</v>
          </cell>
          <cell r="D339">
            <v>100</v>
          </cell>
          <cell r="E339">
            <v>72.5</v>
          </cell>
          <cell r="F339">
            <v>132</v>
          </cell>
          <cell r="G339">
            <v>555</v>
          </cell>
          <cell r="H339">
            <v>20.5</v>
          </cell>
          <cell r="I339">
            <v>5.4</v>
          </cell>
          <cell r="J339">
            <v>0.4</v>
          </cell>
          <cell r="K339">
            <v>0</v>
          </cell>
          <cell r="L339">
            <v>0</v>
          </cell>
          <cell r="M339">
            <v>1.2</v>
          </cell>
          <cell r="N339">
            <v>49</v>
          </cell>
          <cell r="O339">
            <v>1.9</v>
          </cell>
          <cell r="P339">
            <v>0</v>
          </cell>
          <cell r="Q339">
            <v>217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0.01</v>
          </cell>
          <cell r="W339">
            <v>0.08</v>
          </cell>
          <cell r="X339">
            <v>4.7</v>
          </cell>
          <cell r="Y339">
            <v>0</v>
          </cell>
          <cell r="Z339">
            <v>0</v>
          </cell>
          <cell r="AA339">
            <v>6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 t="e">
            <v>#DIV/0!</v>
          </cell>
        </row>
        <row r="340">
          <cell r="A340" t="str">
            <v>E029</v>
          </cell>
          <cell r="B340" t="str">
            <v>Machuelo o nomcholo, sin cabeza, crudo</v>
          </cell>
          <cell r="C340" t="str">
            <v>Cuerpo sin Cabeza</v>
          </cell>
          <cell r="D340">
            <v>0</v>
          </cell>
          <cell r="E340">
            <v>75.2</v>
          </cell>
          <cell r="F340">
            <v>118</v>
          </cell>
          <cell r="G340">
            <v>497</v>
          </cell>
          <cell r="H340">
            <v>19</v>
          </cell>
          <cell r="I340">
            <v>4.7</v>
          </cell>
          <cell r="J340">
            <v>0</v>
          </cell>
          <cell r="K340">
            <v>0</v>
          </cell>
          <cell r="L340">
            <v>0</v>
          </cell>
          <cell r="M340">
            <v>1.1000000000000001</v>
          </cell>
          <cell r="N340">
            <v>7</v>
          </cell>
          <cell r="O340">
            <v>0.8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 t="e">
            <v>#DIV/0!</v>
          </cell>
        </row>
        <row r="341">
          <cell r="A341" t="str">
            <v>E030</v>
          </cell>
          <cell r="B341" t="str">
            <v>Merluza, filete, crudo</v>
          </cell>
          <cell r="C341" t="str">
            <v>Filete</v>
          </cell>
          <cell r="D341">
            <v>100</v>
          </cell>
          <cell r="E341">
            <v>79</v>
          </cell>
          <cell r="F341">
            <v>85</v>
          </cell>
          <cell r="G341">
            <v>361</v>
          </cell>
          <cell r="H341">
            <v>18.3</v>
          </cell>
          <cell r="I341">
            <v>1.3</v>
          </cell>
          <cell r="J341">
            <v>0.1</v>
          </cell>
          <cell r="K341">
            <v>0</v>
          </cell>
          <cell r="L341">
            <v>0</v>
          </cell>
          <cell r="M341">
            <v>1.3</v>
          </cell>
          <cell r="N341">
            <v>27</v>
          </cell>
          <cell r="O341">
            <v>0.8</v>
          </cell>
          <cell r="P341">
            <v>75</v>
          </cell>
          <cell r="Q341">
            <v>186</v>
          </cell>
          <cell r="R341">
            <v>27</v>
          </cell>
          <cell r="S341">
            <v>0.3</v>
          </cell>
          <cell r="T341">
            <v>24</v>
          </cell>
          <cell r="U341">
            <v>288</v>
          </cell>
          <cell r="V341">
            <v>0.06</v>
          </cell>
          <cell r="W341">
            <v>7.0000000000000007E-2</v>
          </cell>
          <cell r="X341">
            <v>1.3</v>
          </cell>
          <cell r="Y341">
            <v>12</v>
          </cell>
          <cell r="Z341">
            <v>1.2</v>
          </cell>
          <cell r="AA341">
            <v>0</v>
          </cell>
          <cell r="AB341">
            <v>17</v>
          </cell>
          <cell r="AC341">
            <v>0.3</v>
          </cell>
          <cell r="AD341">
            <v>0.5</v>
          </cell>
          <cell r="AE341">
            <v>0.5</v>
          </cell>
          <cell r="AF341">
            <v>41</v>
          </cell>
          <cell r="AG341">
            <v>0</v>
          </cell>
          <cell r="AH341">
            <v>0</v>
          </cell>
          <cell r="AI341" t="e">
            <v>#DIV/0!</v>
          </cell>
        </row>
        <row r="342">
          <cell r="A342" t="str">
            <v>E031</v>
          </cell>
          <cell r="B342" t="str">
            <v>Mero, entero, crudo</v>
          </cell>
          <cell r="C342">
            <v>0</v>
          </cell>
          <cell r="D342">
            <v>57</v>
          </cell>
          <cell r="E342">
            <v>77.900000000000006</v>
          </cell>
          <cell r="F342">
            <v>89</v>
          </cell>
          <cell r="G342">
            <v>378</v>
          </cell>
          <cell r="H342">
            <v>19.399999999999999</v>
          </cell>
          <cell r="I342">
            <v>1.2</v>
          </cell>
          <cell r="J342">
            <v>0.2</v>
          </cell>
          <cell r="K342">
            <v>0</v>
          </cell>
          <cell r="L342">
            <v>0</v>
          </cell>
          <cell r="M342">
            <v>1.3</v>
          </cell>
          <cell r="N342">
            <v>14</v>
          </cell>
          <cell r="O342">
            <v>0.9</v>
          </cell>
          <cell r="P342">
            <v>80</v>
          </cell>
          <cell r="Q342">
            <v>210</v>
          </cell>
          <cell r="R342">
            <v>7</v>
          </cell>
          <cell r="S342">
            <v>0.5</v>
          </cell>
          <cell r="T342">
            <v>20</v>
          </cell>
          <cell r="U342">
            <v>255</v>
          </cell>
          <cell r="V342">
            <v>0.8</v>
          </cell>
          <cell r="W342">
            <v>0.14000000000000001</v>
          </cell>
          <cell r="X342">
            <v>2.4</v>
          </cell>
          <cell r="Y342">
            <v>11</v>
          </cell>
          <cell r="Z342">
            <v>2</v>
          </cell>
          <cell r="AA342">
            <v>0</v>
          </cell>
          <cell r="AB342">
            <v>47</v>
          </cell>
          <cell r="AC342">
            <v>0.2</v>
          </cell>
          <cell r="AD342">
            <v>0.2</v>
          </cell>
          <cell r="AE342">
            <v>0.3</v>
          </cell>
          <cell r="AF342">
            <v>32</v>
          </cell>
          <cell r="AG342">
            <v>0</v>
          </cell>
          <cell r="AH342">
            <v>0</v>
          </cell>
          <cell r="AI342" t="e">
            <v>#DIV/0!</v>
          </cell>
        </row>
        <row r="343">
          <cell r="A343" t="str">
            <v>E032</v>
          </cell>
          <cell r="B343" t="str">
            <v>Ostra, cruda</v>
          </cell>
          <cell r="C343">
            <v>0</v>
          </cell>
          <cell r="D343">
            <v>15</v>
          </cell>
          <cell r="E343">
            <v>89.9</v>
          </cell>
          <cell r="F343">
            <v>43</v>
          </cell>
          <cell r="G343">
            <v>180</v>
          </cell>
          <cell r="H343">
            <v>5.4</v>
          </cell>
          <cell r="I343">
            <v>2.2000000000000002</v>
          </cell>
          <cell r="J343">
            <v>0.4</v>
          </cell>
          <cell r="K343">
            <v>0</v>
          </cell>
          <cell r="L343">
            <v>0</v>
          </cell>
          <cell r="M343">
            <v>2.1</v>
          </cell>
          <cell r="N343">
            <v>109</v>
          </cell>
          <cell r="O343">
            <v>5.2</v>
          </cell>
          <cell r="P343">
            <v>325</v>
          </cell>
          <cell r="Q343">
            <v>81</v>
          </cell>
          <cell r="R343">
            <v>20</v>
          </cell>
          <cell r="S343">
            <v>59.1</v>
          </cell>
          <cell r="T343">
            <v>43</v>
          </cell>
          <cell r="U343">
            <v>239</v>
          </cell>
          <cell r="V343">
            <v>0.1</v>
          </cell>
          <cell r="W343">
            <v>0.17</v>
          </cell>
          <cell r="X343">
            <v>1.6</v>
          </cell>
          <cell r="Y343">
            <v>11</v>
          </cell>
          <cell r="Z343">
            <v>16.739999999999998</v>
          </cell>
          <cell r="AA343">
            <v>0</v>
          </cell>
          <cell r="AB343">
            <v>4</v>
          </cell>
          <cell r="AC343">
            <v>0.4</v>
          </cell>
          <cell r="AD343">
            <v>0.3</v>
          </cell>
          <cell r="AE343">
            <v>0.9</v>
          </cell>
          <cell r="AF343">
            <v>53</v>
          </cell>
          <cell r="AG343">
            <v>0</v>
          </cell>
          <cell r="AH343">
            <v>0</v>
          </cell>
          <cell r="AI343" t="e">
            <v>#DIV/0!</v>
          </cell>
        </row>
        <row r="344">
          <cell r="A344" t="str">
            <v>E033</v>
          </cell>
          <cell r="B344" t="str">
            <v>Pescado seco, crudo</v>
          </cell>
          <cell r="C344">
            <v>0</v>
          </cell>
          <cell r="D344">
            <v>100</v>
          </cell>
          <cell r="E344">
            <v>16.100000000000001</v>
          </cell>
          <cell r="F344">
            <v>273</v>
          </cell>
          <cell r="G344">
            <v>1156</v>
          </cell>
          <cell r="H344">
            <v>62.8</v>
          </cell>
          <cell r="I344">
            <v>2.4</v>
          </cell>
          <cell r="J344">
            <v>0</v>
          </cell>
          <cell r="K344">
            <v>0</v>
          </cell>
          <cell r="L344">
            <v>0</v>
          </cell>
          <cell r="M344">
            <v>18.7</v>
          </cell>
          <cell r="N344">
            <v>160</v>
          </cell>
          <cell r="O344">
            <v>3.6</v>
          </cell>
          <cell r="P344">
            <v>7027</v>
          </cell>
          <cell r="Q344">
            <v>891</v>
          </cell>
          <cell r="R344">
            <v>0</v>
          </cell>
          <cell r="S344">
            <v>1.6</v>
          </cell>
          <cell r="T344">
            <v>133</v>
          </cell>
          <cell r="U344">
            <v>1458</v>
          </cell>
          <cell r="V344">
            <v>0.27</v>
          </cell>
          <cell r="W344">
            <v>0.24</v>
          </cell>
          <cell r="X344">
            <v>7.5</v>
          </cell>
          <cell r="Y344">
            <v>25</v>
          </cell>
          <cell r="Z344">
            <v>10</v>
          </cell>
          <cell r="AA344">
            <v>0</v>
          </cell>
          <cell r="AB344">
            <v>42</v>
          </cell>
          <cell r="AC344">
            <v>0.5</v>
          </cell>
          <cell r="AD344">
            <v>0.3</v>
          </cell>
          <cell r="AE344">
            <v>0.8</v>
          </cell>
          <cell r="AF344">
            <v>152</v>
          </cell>
          <cell r="AG344">
            <v>0</v>
          </cell>
          <cell r="AH344">
            <v>0</v>
          </cell>
          <cell r="AI344" t="e">
            <v>#DIV/0!</v>
          </cell>
        </row>
        <row r="345">
          <cell r="A345" t="str">
            <v>E034</v>
          </cell>
          <cell r="B345" t="str">
            <v>Pulpo, crudo</v>
          </cell>
          <cell r="C345">
            <v>0</v>
          </cell>
          <cell r="D345">
            <v>79</v>
          </cell>
          <cell r="E345">
            <v>82.4</v>
          </cell>
          <cell r="F345">
            <v>69</v>
          </cell>
          <cell r="G345">
            <v>292</v>
          </cell>
          <cell r="H345">
            <v>14.9</v>
          </cell>
          <cell r="I345">
            <v>1</v>
          </cell>
          <cell r="J345">
            <v>0.1</v>
          </cell>
          <cell r="K345">
            <v>0</v>
          </cell>
          <cell r="L345">
            <v>0</v>
          </cell>
          <cell r="M345">
            <v>1.6</v>
          </cell>
          <cell r="N345">
            <v>53</v>
          </cell>
          <cell r="O345">
            <v>3.4</v>
          </cell>
          <cell r="P345">
            <v>230</v>
          </cell>
          <cell r="Q345">
            <v>180</v>
          </cell>
          <cell r="R345">
            <v>20</v>
          </cell>
          <cell r="S345">
            <v>1.7</v>
          </cell>
          <cell r="T345">
            <v>30</v>
          </cell>
          <cell r="U345">
            <v>350</v>
          </cell>
          <cell r="V345">
            <v>0.04</v>
          </cell>
          <cell r="W345">
            <v>7.0000000000000007E-2</v>
          </cell>
          <cell r="X345">
            <v>2.1</v>
          </cell>
          <cell r="Y345">
            <v>16</v>
          </cell>
          <cell r="Z345">
            <v>20</v>
          </cell>
          <cell r="AA345">
            <v>0</v>
          </cell>
          <cell r="AB345">
            <v>45</v>
          </cell>
          <cell r="AC345">
            <v>0.3</v>
          </cell>
          <cell r="AD345">
            <v>0.1</v>
          </cell>
          <cell r="AE345">
            <v>0.3</v>
          </cell>
          <cell r="AF345">
            <v>48</v>
          </cell>
          <cell r="AG345">
            <v>0</v>
          </cell>
          <cell r="AH345">
            <v>0</v>
          </cell>
          <cell r="AI345" t="e">
            <v>#DIV/0!</v>
          </cell>
        </row>
        <row r="346">
          <cell r="A346" t="str">
            <v>E035</v>
          </cell>
          <cell r="B346" t="str">
            <v>Raya, filete, asado</v>
          </cell>
          <cell r="C346" t="str">
            <v>Filete</v>
          </cell>
          <cell r="D346">
            <v>100</v>
          </cell>
          <cell r="E346">
            <v>65.900000000000006</v>
          </cell>
          <cell r="F346">
            <v>133</v>
          </cell>
          <cell r="G346">
            <v>566</v>
          </cell>
          <cell r="H346">
            <v>31.1</v>
          </cell>
          <cell r="I346">
            <v>0.5</v>
          </cell>
          <cell r="J346">
            <v>1.1000000000000001</v>
          </cell>
          <cell r="K346">
            <v>0</v>
          </cell>
          <cell r="L346">
            <v>0</v>
          </cell>
          <cell r="M346">
            <v>1.4</v>
          </cell>
          <cell r="N346">
            <v>15</v>
          </cell>
          <cell r="O346">
            <v>1.2</v>
          </cell>
          <cell r="P346">
            <v>150</v>
          </cell>
          <cell r="Q346">
            <v>215</v>
          </cell>
          <cell r="R346">
            <v>25</v>
          </cell>
          <cell r="S346">
            <v>0</v>
          </cell>
          <cell r="T346">
            <v>37</v>
          </cell>
          <cell r="U346">
            <v>320</v>
          </cell>
          <cell r="V346">
            <v>0.15</v>
          </cell>
          <cell r="W346">
            <v>0.15</v>
          </cell>
          <cell r="X346">
            <v>3.8</v>
          </cell>
          <cell r="Y346">
            <v>0</v>
          </cell>
          <cell r="Z346">
            <v>8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 t="e">
            <v>#DIV/0!</v>
          </cell>
        </row>
        <row r="347">
          <cell r="A347" t="str">
            <v>E036</v>
          </cell>
          <cell r="B347" t="str">
            <v>Róbalo o gualajo, entero, crudo</v>
          </cell>
          <cell r="C347">
            <v>0</v>
          </cell>
          <cell r="D347">
            <v>67</v>
          </cell>
          <cell r="E347">
            <v>78.599999999999994</v>
          </cell>
          <cell r="F347">
            <v>92</v>
          </cell>
          <cell r="G347">
            <v>387</v>
          </cell>
          <cell r="H347">
            <v>18.399999999999999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55</v>
          </cell>
          <cell r="O347">
            <v>1.2</v>
          </cell>
          <cell r="P347">
            <v>69</v>
          </cell>
          <cell r="Q347">
            <v>208</v>
          </cell>
          <cell r="R347">
            <v>7</v>
          </cell>
          <cell r="S347">
            <v>0.5</v>
          </cell>
          <cell r="T347">
            <v>29</v>
          </cell>
          <cell r="U347">
            <v>350</v>
          </cell>
          <cell r="V347">
            <v>0.09</v>
          </cell>
          <cell r="W347">
            <v>7.0000000000000007E-2</v>
          </cell>
          <cell r="X347">
            <v>1.4</v>
          </cell>
          <cell r="Y347">
            <v>9</v>
          </cell>
          <cell r="Z347">
            <v>3.07</v>
          </cell>
          <cell r="AA347">
            <v>0</v>
          </cell>
          <cell r="AB347">
            <v>44</v>
          </cell>
          <cell r="AC347">
            <v>0.5</v>
          </cell>
          <cell r="AD347">
            <v>0.4</v>
          </cell>
          <cell r="AE347">
            <v>0.7</v>
          </cell>
          <cell r="AF347">
            <v>68</v>
          </cell>
          <cell r="AG347">
            <v>0</v>
          </cell>
          <cell r="AH347">
            <v>0</v>
          </cell>
          <cell r="AI347" t="e">
            <v>#DIV/0!</v>
          </cell>
        </row>
        <row r="348">
          <cell r="A348" t="str">
            <v>E037</v>
          </cell>
          <cell r="B348" t="str">
            <v>Salmón, enlatado en aceite</v>
          </cell>
          <cell r="C348">
            <v>0</v>
          </cell>
          <cell r="D348">
            <v>100</v>
          </cell>
          <cell r="E348">
            <v>61.6</v>
          </cell>
          <cell r="F348">
            <v>2122</v>
          </cell>
          <cell r="G348">
            <v>885</v>
          </cell>
          <cell r="H348">
            <v>21.7</v>
          </cell>
          <cell r="I348">
            <v>13.9</v>
          </cell>
          <cell r="J348">
            <v>0.1</v>
          </cell>
          <cell r="K348">
            <v>0</v>
          </cell>
          <cell r="L348">
            <v>0</v>
          </cell>
          <cell r="M348">
            <v>2.7</v>
          </cell>
          <cell r="N348">
            <v>200</v>
          </cell>
          <cell r="O348">
            <v>1</v>
          </cell>
          <cell r="P348">
            <v>484</v>
          </cell>
          <cell r="Q348">
            <v>300</v>
          </cell>
          <cell r="R348">
            <v>76</v>
          </cell>
          <cell r="S348">
            <v>1</v>
          </cell>
          <cell r="T348">
            <v>30</v>
          </cell>
          <cell r="U348">
            <v>350</v>
          </cell>
          <cell r="V348">
            <v>0.02</v>
          </cell>
          <cell r="W348">
            <v>0.16</v>
          </cell>
          <cell r="X348">
            <v>5.7</v>
          </cell>
          <cell r="Y348">
            <v>11</v>
          </cell>
          <cell r="Z348">
            <v>4</v>
          </cell>
          <cell r="AA348">
            <v>0</v>
          </cell>
          <cell r="AB348">
            <v>28</v>
          </cell>
          <cell r="AC348">
            <v>1.9</v>
          </cell>
          <cell r="AD348">
            <v>3</v>
          </cell>
          <cell r="AE348">
            <v>2.4</v>
          </cell>
          <cell r="AF348">
            <v>46</v>
          </cell>
          <cell r="AG348">
            <v>0</v>
          </cell>
          <cell r="AH348">
            <v>0</v>
          </cell>
          <cell r="AI348" t="e">
            <v>#DIV/0!</v>
          </cell>
        </row>
        <row r="349">
          <cell r="A349" t="str">
            <v>E038</v>
          </cell>
          <cell r="B349" t="str">
            <v>Salmón, filete, crudo</v>
          </cell>
          <cell r="C349" t="str">
            <v>Filete</v>
          </cell>
          <cell r="D349">
            <v>100</v>
          </cell>
          <cell r="E349">
            <v>67.2</v>
          </cell>
          <cell r="F349">
            <v>181</v>
          </cell>
          <cell r="G349">
            <v>755</v>
          </cell>
          <cell r="H349">
            <v>20.2</v>
          </cell>
          <cell r="I349">
            <v>11</v>
          </cell>
          <cell r="J349">
            <v>0.3</v>
          </cell>
          <cell r="K349">
            <v>0</v>
          </cell>
          <cell r="L349">
            <v>0</v>
          </cell>
          <cell r="M349">
            <v>1.3</v>
          </cell>
          <cell r="N349">
            <v>17</v>
          </cell>
          <cell r="O349">
            <v>0.4</v>
          </cell>
          <cell r="P349">
            <v>49</v>
          </cell>
          <cell r="Q349">
            <v>250</v>
          </cell>
          <cell r="R349">
            <v>37</v>
          </cell>
          <cell r="S349">
            <v>0.5</v>
          </cell>
          <cell r="T349">
            <v>27</v>
          </cell>
          <cell r="U349">
            <v>362</v>
          </cell>
          <cell r="V349">
            <v>0.21</v>
          </cell>
          <cell r="W349">
            <v>0.13</v>
          </cell>
          <cell r="X349">
            <v>7.6</v>
          </cell>
          <cell r="Y349">
            <v>26</v>
          </cell>
          <cell r="Z349">
            <v>3.84</v>
          </cell>
          <cell r="AA349">
            <v>0</v>
          </cell>
          <cell r="AB349">
            <v>13</v>
          </cell>
          <cell r="AC349">
            <v>2.2000000000000002</v>
          </cell>
          <cell r="AD349">
            <v>4.2</v>
          </cell>
          <cell r="AE349">
            <v>3.2</v>
          </cell>
          <cell r="AF349">
            <v>51</v>
          </cell>
          <cell r="AG349">
            <v>0</v>
          </cell>
          <cell r="AH349">
            <v>0</v>
          </cell>
          <cell r="AI349" t="e">
            <v>#DIV/0!</v>
          </cell>
        </row>
        <row r="350">
          <cell r="A350" t="str">
            <v>E039</v>
          </cell>
          <cell r="B350" t="str">
            <v>Sardinas, enlatadas en aceite</v>
          </cell>
          <cell r="C350">
            <v>0</v>
          </cell>
          <cell r="D350">
            <v>100</v>
          </cell>
          <cell r="E350">
            <v>58.6</v>
          </cell>
          <cell r="F350">
            <v>225</v>
          </cell>
          <cell r="G350">
            <v>940</v>
          </cell>
          <cell r="H350">
            <v>24.6</v>
          </cell>
          <cell r="I350">
            <v>14.1</v>
          </cell>
          <cell r="J350">
            <v>0</v>
          </cell>
          <cell r="K350">
            <v>0</v>
          </cell>
          <cell r="L350">
            <v>0</v>
          </cell>
          <cell r="M350">
            <v>2.9</v>
          </cell>
          <cell r="N350">
            <v>350</v>
          </cell>
          <cell r="O350">
            <v>2.9</v>
          </cell>
          <cell r="P350">
            <v>450</v>
          </cell>
          <cell r="Q350">
            <v>430</v>
          </cell>
          <cell r="R350">
            <v>23</v>
          </cell>
          <cell r="S350">
            <v>1.6</v>
          </cell>
          <cell r="T350">
            <v>40</v>
          </cell>
          <cell r="U350">
            <v>389</v>
          </cell>
          <cell r="V350">
            <v>0.08</v>
          </cell>
          <cell r="W350">
            <v>0.28999999999999998</v>
          </cell>
          <cell r="X350">
            <v>6.7</v>
          </cell>
          <cell r="Y350">
            <v>8</v>
          </cell>
          <cell r="Z350">
            <v>8.94</v>
          </cell>
          <cell r="AA350">
            <v>0</v>
          </cell>
          <cell r="AB350">
            <v>28</v>
          </cell>
          <cell r="AC350">
            <v>2.9</v>
          </cell>
          <cell r="AD350">
            <v>3.9</v>
          </cell>
          <cell r="AE350">
            <v>5.0999999999999996</v>
          </cell>
          <cell r="AF350">
            <v>142</v>
          </cell>
          <cell r="AG350">
            <v>0</v>
          </cell>
          <cell r="AH350">
            <v>0</v>
          </cell>
          <cell r="AI350" t="e">
            <v>#DIV/0!</v>
          </cell>
        </row>
        <row r="351">
          <cell r="A351" t="str">
            <v>E040</v>
          </cell>
          <cell r="B351" t="str">
            <v>Sardinas, enlatadas en salsa de tomate</v>
          </cell>
          <cell r="C351">
            <v>0</v>
          </cell>
          <cell r="D351">
            <v>100</v>
          </cell>
          <cell r="E351">
            <v>66.900000000000006</v>
          </cell>
          <cell r="F351">
            <v>177</v>
          </cell>
          <cell r="G351">
            <v>738</v>
          </cell>
          <cell r="H351">
            <v>20.9</v>
          </cell>
          <cell r="I351">
            <v>10.3</v>
          </cell>
          <cell r="J351">
            <v>0.1</v>
          </cell>
          <cell r="K351">
            <v>0</v>
          </cell>
          <cell r="L351">
            <v>0</v>
          </cell>
          <cell r="M351">
            <v>1.9</v>
          </cell>
          <cell r="N351">
            <v>380</v>
          </cell>
          <cell r="O351">
            <v>2.2999999999999998</v>
          </cell>
          <cell r="P351">
            <v>414</v>
          </cell>
          <cell r="Q351">
            <v>400</v>
          </cell>
          <cell r="R351">
            <v>10</v>
          </cell>
          <cell r="S351">
            <v>1.4</v>
          </cell>
          <cell r="T351">
            <v>33</v>
          </cell>
          <cell r="U351">
            <v>341</v>
          </cell>
          <cell r="V351">
            <v>0.04</v>
          </cell>
          <cell r="W351">
            <v>0.23</v>
          </cell>
          <cell r="X351">
            <v>5.3</v>
          </cell>
          <cell r="Y351">
            <v>24</v>
          </cell>
          <cell r="Z351">
            <v>9</v>
          </cell>
          <cell r="AA351">
            <v>0</v>
          </cell>
          <cell r="AB351">
            <v>46</v>
          </cell>
          <cell r="AC351">
            <v>2.7</v>
          </cell>
          <cell r="AD351">
            <v>3.8</v>
          </cell>
          <cell r="AE351">
            <v>2.4</v>
          </cell>
          <cell r="AF351">
            <v>61</v>
          </cell>
          <cell r="AG351">
            <v>0</v>
          </cell>
          <cell r="AH351">
            <v>0</v>
          </cell>
          <cell r="AI351" t="e">
            <v>#DIV/0!</v>
          </cell>
        </row>
        <row r="352">
          <cell r="A352" t="str">
            <v>E041</v>
          </cell>
          <cell r="B352" t="str">
            <v>Sierra, entera, cruda</v>
          </cell>
          <cell r="C352">
            <v>0</v>
          </cell>
          <cell r="D352">
            <v>82</v>
          </cell>
          <cell r="E352">
            <v>72.3</v>
          </cell>
          <cell r="F352">
            <v>129</v>
          </cell>
          <cell r="G352">
            <v>541</v>
          </cell>
          <cell r="H352">
            <v>21.8</v>
          </cell>
          <cell r="I352">
            <v>4.5999999999999996</v>
          </cell>
          <cell r="J352">
            <v>0</v>
          </cell>
          <cell r="K352">
            <v>0</v>
          </cell>
          <cell r="L352">
            <v>0</v>
          </cell>
          <cell r="M352">
            <v>1.3</v>
          </cell>
          <cell r="N352">
            <v>54</v>
          </cell>
          <cell r="O352">
            <v>1.2</v>
          </cell>
          <cell r="P352">
            <v>54</v>
          </cell>
          <cell r="Q352">
            <v>238</v>
          </cell>
          <cell r="R352">
            <v>0</v>
          </cell>
          <cell r="S352">
            <v>0.4</v>
          </cell>
          <cell r="T352">
            <v>0</v>
          </cell>
          <cell r="U352">
            <v>413</v>
          </cell>
          <cell r="V352">
            <v>0.14000000000000001</v>
          </cell>
          <cell r="W352">
            <v>0.19</v>
          </cell>
          <cell r="X352">
            <v>4.0999999999999996</v>
          </cell>
          <cell r="Y352">
            <v>7</v>
          </cell>
          <cell r="Z352">
            <v>0.91</v>
          </cell>
          <cell r="AA352">
            <v>0</v>
          </cell>
          <cell r="AB352">
            <v>12</v>
          </cell>
          <cell r="AC352">
            <v>0.1</v>
          </cell>
          <cell r="AD352">
            <v>0.1</v>
          </cell>
          <cell r="AE352">
            <v>0.2</v>
          </cell>
          <cell r="AF352">
            <v>43</v>
          </cell>
          <cell r="AG352">
            <v>0</v>
          </cell>
          <cell r="AH352">
            <v>0</v>
          </cell>
          <cell r="AI352" t="e">
            <v>#DIV/0!</v>
          </cell>
        </row>
        <row r="353">
          <cell r="A353" t="str">
            <v>E042</v>
          </cell>
          <cell r="B353" t="str">
            <v>Tiburón, filete, crudo</v>
          </cell>
          <cell r="C353" t="str">
            <v>Filete</v>
          </cell>
          <cell r="D353">
            <v>100</v>
          </cell>
          <cell r="E353">
            <v>73.599999999999994</v>
          </cell>
          <cell r="F353">
            <v>122</v>
          </cell>
          <cell r="G353">
            <v>515</v>
          </cell>
          <cell r="H353">
            <v>20.5</v>
          </cell>
          <cell r="I353">
            <v>4.5</v>
          </cell>
          <cell r="J353">
            <v>0</v>
          </cell>
          <cell r="K353">
            <v>0</v>
          </cell>
          <cell r="L353">
            <v>0</v>
          </cell>
          <cell r="M353">
            <v>1.4</v>
          </cell>
          <cell r="N353">
            <v>34</v>
          </cell>
          <cell r="O353">
            <v>0.8</v>
          </cell>
          <cell r="P353">
            <v>79</v>
          </cell>
          <cell r="Q353">
            <v>210</v>
          </cell>
          <cell r="R353">
            <v>0</v>
          </cell>
          <cell r="S353">
            <v>0.4</v>
          </cell>
          <cell r="T353">
            <v>49</v>
          </cell>
          <cell r="U353">
            <v>160</v>
          </cell>
          <cell r="V353">
            <v>0.05</v>
          </cell>
          <cell r="W353">
            <v>7.0000000000000007E-2</v>
          </cell>
          <cell r="X353">
            <v>3</v>
          </cell>
          <cell r="Y353">
            <v>3</v>
          </cell>
          <cell r="Z353">
            <v>1.49</v>
          </cell>
          <cell r="AA353">
            <v>0</v>
          </cell>
          <cell r="AB353">
            <v>70</v>
          </cell>
          <cell r="AC353">
            <v>0.9</v>
          </cell>
          <cell r="AD353">
            <v>1.8</v>
          </cell>
          <cell r="AE353">
            <v>1.2</v>
          </cell>
          <cell r="AF353">
            <v>51</v>
          </cell>
          <cell r="AG353">
            <v>0</v>
          </cell>
          <cell r="AH353">
            <v>0</v>
          </cell>
          <cell r="AI353" t="e">
            <v>#DIV/0!</v>
          </cell>
        </row>
        <row r="354">
          <cell r="A354" t="str">
            <v>E043</v>
          </cell>
          <cell r="B354" t="str">
            <v>Tilapia o mojarra, entera, cruda</v>
          </cell>
          <cell r="C354">
            <v>0</v>
          </cell>
          <cell r="D354">
            <v>62</v>
          </cell>
          <cell r="E354">
            <v>77.3</v>
          </cell>
          <cell r="F354">
            <v>96</v>
          </cell>
          <cell r="G354">
            <v>405</v>
          </cell>
          <cell r="H354">
            <v>20.100000000000001</v>
          </cell>
          <cell r="I354">
            <v>1.7</v>
          </cell>
          <cell r="J354">
            <v>0</v>
          </cell>
          <cell r="K354">
            <v>0</v>
          </cell>
          <cell r="L354">
            <v>0</v>
          </cell>
          <cell r="M354">
            <v>0.9</v>
          </cell>
          <cell r="N354">
            <v>10</v>
          </cell>
          <cell r="O354">
            <v>0.6</v>
          </cell>
          <cell r="P354">
            <v>52</v>
          </cell>
          <cell r="Q354">
            <v>170</v>
          </cell>
          <cell r="R354">
            <v>0</v>
          </cell>
          <cell r="S354">
            <v>0.3</v>
          </cell>
          <cell r="T354">
            <v>27</v>
          </cell>
          <cell r="U354">
            <v>302</v>
          </cell>
          <cell r="V354">
            <v>0.04</v>
          </cell>
          <cell r="W354">
            <v>0.06</v>
          </cell>
          <cell r="X354">
            <v>3.9</v>
          </cell>
          <cell r="Y354">
            <v>24</v>
          </cell>
          <cell r="Z354">
            <v>1.59</v>
          </cell>
          <cell r="AA354">
            <v>0</v>
          </cell>
          <cell r="AB354">
            <v>0</v>
          </cell>
          <cell r="AC354">
            <v>0.6</v>
          </cell>
          <cell r="AD354">
            <v>0.5</v>
          </cell>
          <cell r="AE354">
            <v>0.4</v>
          </cell>
          <cell r="AF354">
            <v>50</v>
          </cell>
          <cell r="AG354">
            <v>0</v>
          </cell>
          <cell r="AH354">
            <v>0</v>
          </cell>
          <cell r="AI354" t="e">
            <v>#DIV/0!</v>
          </cell>
        </row>
        <row r="355">
          <cell r="A355" t="str">
            <v>E044</v>
          </cell>
          <cell r="B355" t="str">
            <v>Tilapia o mojarra, frita, sin sal</v>
          </cell>
          <cell r="C355">
            <v>0</v>
          </cell>
          <cell r="D355">
            <v>44</v>
          </cell>
          <cell r="E355">
            <v>62.4</v>
          </cell>
          <cell r="F355">
            <v>227</v>
          </cell>
          <cell r="G355">
            <v>947</v>
          </cell>
          <cell r="H355">
            <v>26.3</v>
          </cell>
          <cell r="I355">
            <v>13.5</v>
          </cell>
          <cell r="J355">
            <v>0</v>
          </cell>
          <cell r="K355">
            <v>0</v>
          </cell>
          <cell r="L355">
            <v>0</v>
          </cell>
          <cell r="M355">
            <v>3.1</v>
          </cell>
          <cell r="N355">
            <v>72</v>
          </cell>
          <cell r="O355">
            <v>1.9</v>
          </cell>
          <cell r="P355">
            <v>250</v>
          </cell>
          <cell r="Q355">
            <v>199</v>
          </cell>
          <cell r="R355">
            <v>0</v>
          </cell>
          <cell r="S355">
            <v>0.9</v>
          </cell>
          <cell r="T355">
            <v>27</v>
          </cell>
          <cell r="U355">
            <v>388</v>
          </cell>
          <cell r="V355">
            <v>0.04</v>
          </cell>
          <cell r="W355">
            <v>0.12</v>
          </cell>
          <cell r="X355">
            <v>1.5</v>
          </cell>
          <cell r="Y355">
            <v>0</v>
          </cell>
          <cell r="Z355">
            <v>0</v>
          </cell>
          <cell r="AA355">
            <v>0</v>
          </cell>
          <cell r="AB355">
            <v>9</v>
          </cell>
          <cell r="AC355">
            <v>0</v>
          </cell>
          <cell r="AD355">
            <v>0</v>
          </cell>
          <cell r="AE355">
            <v>0</v>
          </cell>
          <cell r="AF355">
            <v>141</v>
          </cell>
          <cell r="AG355">
            <v>0</v>
          </cell>
          <cell r="AH355">
            <v>0</v>
          </cell>
          <cell r="AI355" t="e">
            <v>#DIV/0!</v>
          </cell>
        </row>
        <row r="356">
          <cell r="A356" t="str">
            <v>E045</v>
          </cell>
          <cell r="B356" t="str">
            <v>Tilapia o mojarra, recortes, crudos</v>
          </cell>
          <cell r="C356" t="str">
            <v>Recortes</v>
          </cell>
          <cell r="D356">
            <v>0</v>
          </cell>
          <cell r="E356">
            <v>55.6</v>
          </cell>
          <cell r="F356">
            <v>312</v>
          </cell>
          <cell r="G356">
            <v>1293</v>
          </cell>
          <cell r="H356">
            <v>16.2</v>
          </cell>
          <cell r="I356">
            <v>27.5</v>
          </cell>
          <cell r="J356">
            <v>0</v>
          </cell>
          <cell r="K356">
            <v>0</v>
          </cell>
          <cell r="L356">
            <v>0</v>
          </cell>
          <cell r="M356">
            <v>1</v>
          </cell>
          <cell r="N356">
            <v>70</v>
          </cell>
          <cell r="O356">
            <v>0</v>
          </cell>
          <cell r="P356">
            <v>0</v>
          </cell>
          <cell r="Q356">
            <v>110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 t="e">
            <v>#DIV/0!</v>
          </cell>
        </row>
        <row r="357">
          <cell r="A357" t="str">
            <v>E046</v>
          </cell>
          <cell r="B357" t="str">
            <v>Trucha, de mar, entera, cruda</v>
          </cell>
          <cell r="C357">
            <v>0</v>
          </cell>
          <cell r="D357">
            <v>52</v>
          </cell>
          <cell r="E357">
            <v>71.400000000000006</v>
          </cell>
          <cell r="F357">
            <v>142</v>
          </cell>
          <cell r="G357">
            <v>597</v>
          </cell>
          <cell r="H357">
            <v>20.8</v>
          </cell>
          <cell r="I357">
            <v>6.6</v>
          </cell>
          <cell r="J357">
            <v>0</v>
          </cell>
          <cell r="K357">
            <v>0</v>
          </cell>
          <cell r="L357">
            <v>0</v>
          </cell>
          <cell r="M357">
            <v>1.2</v>
          </cell>
          <cell r="N357">
            <v>16</v>
          </cell>
          <cell r="O357">
            <v>1.3</v>
          </cell>
          <cell r="P357">
            <v>58</v>
          </cell>
          <cell r="Q357">
            <v>251</v>
          </cell>
          <cell r="R357">
            <v>3</v>
          </cell>
          <cell r="S357">
            <v>0.6</v>
          </cell>
          <cell r="T357">
            <v>30</v>
          </cell>
          <cell r="U357">
            <v>346</v>
          </cell>
          <cell r="V357">
            <v>0.06</v>
          </cell>
          <cell r="W357">
            <v>0.19</v>
          </cell>
          <cell r="X357">
            <v>3.2</v>
          </cell>
          <cell r="Y357">
            <v>5</v>
          </cell>
          <cell r="Z357">
            <v>4.32</v>
          </cell>
          <cell r="AA357">
            <v>0</v>
          </cell>
          <cell r="AB357">
            <v>16</v>
          </cell>
          <cell r="AC357">
            <v>0.9</v>
          </cell>
          <cell r="AD357">
            <v>1.3</v>
          </cell>
          <cell r="AE357">
            <v>1.1000000000000001</v>
          </cell>
          <cell r="AF357">
            <v>82</v>
          </cell>
          <cell r="AG357">
            <v>0</v>
          </cell>
          <cell r="AH357">
            <v>0</v>
          </cell>
          <cell r="AI357" t="e">
            <v>#DIV/0!</v>
          </cell>
        </row>
        <row r="358">
          <cell r="A358" t="str">
            <v>E047</v>
          </cell>
          <cell r="B358" t="str">
            <v>Trucha, entera, cruda</v>
          </cell>
          <cell r="C358">
            <v>0</v>
          </cell>
          <cell r="D358">
            <v>52</v>
          </cell>
          <cell r="E358">
            <v>72.7</v>
          </cell>
          <cell r="F358">
            <v>135</v>
          </cell>
          <cell r="G358">
            <v>567</v>
          </cell>
          <cell r="H358">
            <v>19.899999999999999</v>
          </cell>
          <cell r="I358">
            <v>6.2</v>
          </cell>
          <cell r="J358">
            <v>0</v>
          </cell>
          <cell r="K358">
            <v>0</v>
          </cell>
          <cell r="L358">
            <v>0</v>
          </cell>
          <cell r="M358">
            <v>1.2</v>
          </cell>
          <cell r="N358">
            <v>34</v>
          </cell>
          <cell r="O358">
            <v>0.3</v>
          </cell>
          <cell r="P358">
            <v>52</v>
          </cell>
          <cell r="Q358">
            <v>227</v>
          </cell>
          <cell r="R358">
            <v>3</v>
          </cell>
          <cell r="S358">
            <v>0.7</v>
          </cell>
          <cell r="T358">
            <v>25</v>
          </cell>
          <cell r="U358">
            <v>306</v>
          </cell>
          <cell r="V358">
            <v>0.17</v>
          </cell>
          <cell r="W358">
            <v>0.1</v>
          </cell>
          <cell r="X358">
            <v>4.8</v>
          </cell>
          <cell r="Y358">
            <v>9</v>
          </cell>
          <cell r="Z358">
            <v>5.2</v>
          </cell>
          <cell r="AA358">
            <v>0</v>
          </cell>
          <cell r="AB358">
            <v>14</v>
          </cell>
          <cell r="AC358">
            <v>0.8</v>
          </cell>
          <cell r="AD358">
            <v>2</v>
          </cell>
          <cell r="AE358">
            <v>1.7</v>
          </cell>
          <cell r="AF358">
            <v>58</v>
          </cell>
          <cell r="AG358">
            <v>0</v>
          </cell>
          <cell r="AH358">
            <v>0</v>
          </cell>
          <cell r="AI358" t="e">
            <v>#DIV/0!</v>
          </cell>
        </row>
        <row r="359">
          <cell r="A359" t="str">
            <v>E048</v>
          </cell>
          <cell r="B359" t="str">
            <v>Trucha, recortes, crudos</v>
          </cell>
          <cell r="C359" t="str">
            <v>Recortes</v>
          </cell>
          <cell r="D359">
            <v>0</v>
          </cell>
          <cell r="E359">
            <v>63.8</v>
          </cell>
          <cell r="F359">
            <v>211</v>
          </cell>
          <cell r="G359">
            <v>876</v>
          </cell>
          <cell r="H359">
            <v>16.3</v>
          </cell>
          <cell r="I359">
            <v>16.100000000000001</v>
          </cell>
          <cell r="J359">
            <v>0.2</v>
          </cell>
          <cell r="K359">
            <v>0</v>
          </cell>
          <cell r="L359">
            <v>0</v>
          </cell>
          <cell r="M359">
            <v>3.7</v>
          </cell>
          <cell r="N359">
            <v>865</v>
          </cell>
          <cell r="O359">
            <v>0</v>
          </cell>
          <cell r="P359">
            <v>0</v>
          </cell>
          <cell r="Q359">
            <v>480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 t="e">
            <v>#DIV/0!</v>
          </cell>
        </row>
        <row r="360">
          <cell r="A360" t="str">
            <v>F001</v>
          </cell>
          <cell r="B360" t="str">
            <v>Armadillo, carne, cruda</v>
          </cell>
          <cell r="C360">
            <v>0</v>
          </cell>
          <cell r="D360">
            <v>100</v>
          </cell>
          <cell r="E360">
            <v>64.5</v>
          </cell>
          <cell r="F360">
            <v>165</v>
          </cell>
          <cell r="G360">
            <v>693</v>
          </cell>
          <cell r="H360">
            <v>29</v>
          </cell>
          <cell r="I360">
            <v>5.4</v>
          </cell>
          <cell r="J360">
            <v>0</v>
          </cell>
          <cell r="K360">
            <v>0</v>
          </cell>
          <cell r="L360">
            <v>0</v>
          </cell>
          <cell r="M360">
            <v>1.1000000000000001</v>
          </cell>
          <cell r="N360">
            <v>30</v>
          </cell>
          <cell r="O360">
            <v>10.9</v>
          </cell>
          <cell r="P360">
            <v>0</v>
          </cell>
          <cell r="Q360">
            <v>208</v>
          </cell>
          <cell r="R360">
            <v>0</v>
          </cell>
          <cell r="S360">
            <v>0</v>
          </cell>
          <cell r="T360">
            <v>0</v>
          </cell>
          <cell r="U360">
            <v>385</v>
          </cell>
          <cell r="V360">
            <v>0.1</v>
          </cell>
          <cell r="W360">
            <v>0.4</v>
          </cell>
          <cell r="X360">
            <v>6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 t="e">
            <v>#DIV/0!</v>
          </cell>
        </row>
        <row r="361">
          <cell r="A361" t="str">
            <v>F002</v>
          </cell>
          <cell r="B361" t="str">
            <v>Babilla, carne, cruda</v>
          </cell>
          <cell r="C361">
            <v>0</v>
          </cell>
          <cell r="D361">
            <v>0</v>
          </cell>
          <cell r="E361">
            <v>67.7</v>
          </cell>
          <cell r="F361">
            <v>126</v>
          </cell>
          <cell r="G361">
            <v>537</v>
          </cell>
          <cell r="H361">
            <v>30.8</v>
          </cell>
          <cell r="I361">
            <v>0.4</v>
          </cell>
          <cell r="J361">
            <v>0</v>
          </cell>
          <cell r="K361">
            <v>0</v>
          </cell>
          <cell r="L361">
            <v>0</v>
          </cell>
          <cell r="M361">
            <v>1.2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 t="e">
            <v>#DIV/0!</v>
          </cell>
        </row>
        <row r="362">
          <cell r="A362" t="str">
            <v>F003</v>
          </cell>
          <cell r="B362" t="str">
            <v>Butifarra, precocida</v>
          </cell>
          <cell r="C362">
            <v>0</v>
          </cell>
          <cell r="D362">
            <v>100</v>
          </cell>
          <cell r="E362">
            <v>57.8</v>
          </cell>
          <cell r="F362">
            <v>256</v>
          </cell>
          <cell r="G362">
            <v>1062</v>
          </cell>
          <cell r="H362">
            <v>15.2</v>
          </cell>
          <cell r="I362">
            <v>20.2</v>
          </cell>
          <cell r="J362">
            <v>3.3</v>
          </cell>
          <cell r="K362">
            <v>0</v>
          </cell>
          <cell r="L362">
            <v>0</v>
          </cell>
          <cell r="M362">
            <v>3.5</v>
          </cell>
          <cell r="N362">
            <v>51</v>
          </cell>
          <cell r="O362">
            <v>1.9</v>
          </cell>
          <cell r="P362">
            <v>703</v>
          </cell>
          <cell r="Q362">
            <v>51</v>
          </cell>
          <cell r="R362">
            <v>0</v>
          </cell>
          <cell r="S362">
            <v>0</v>
          </cell>
          <cell r="T362">
            <v>15</v>
          </cell>
          <cell r="U362">
            <v>140</v>
          </cell>
          <cell r="V362">
            <v>0.04</v>
          </cell>
          <cell r="W362">
            <v>0.13</v>
          </cell>
          <cell r="X362">
            <v>2.4</v>
          </cell>
          <cell r="Y362">
            <v>2</v>
          </cell>
          <cell r="Z362">
            <v>0</v>
          </cell>
          <cell r="AA362">
            <v>0</v>
          </cell>
          <cell r="AB362">
            <v>0</v>
          </cell>
          <cell r="AC362">
            <v>6.8</v>
          </cell>
          <cell r="AD362">
            <v>8.9</v>
          </cell>
          <cell r="AE362">
            <v>3</v>
          </cell>
          <cell r="AF362">
            <v>50</v>
          </cell>
          <cell r="AG362">
            <v>0</v>
          </cell>
          <cell r="AH362">
            <v>0</v>
          </cell>
          <cell r="AI362" t="e">
            <v>#DIV/0!</v>
          </cell>
        </row>
        <row r="363">
          <cell r="A363" t="str">
            <v>F004</v>
          </cell>
          <cell r="B363" t="str">
            <v>Cabra o chivo, carne, cocida, sin sal</v>
          </cell>
          <cell r="C363">
            <v>0</v>
          </cell>
          <cell r="D363">
            <v>100</v>
          </cell>
          <cell r="E363">
            <v>68.400000000000006</v>
          </cell>
          <cell r="F363">
            <v>137</v>
          </cell>
          <cell r="G363">
            <v>579</v>
          </cell>
          <cell r="H363">
            <v>27.1</v>
          </cell>
          <cell r="I363">
            <v>3</v>
          </cell>
          <cell r="J363">
            <v>0.4</v>
          </cell>
          <cell r="K363">
            <v>0</v>
          </cell>
          <cell r="L363">
            <v>0</v>
          </cell>
          <cell r="M363">
            <v>1.1000000000000001</v>
          </cell>
          <cell r="N363">
            <v>17</v>
          </cell>
          <cell r="O363">
            <v>3.7</v>
          </cell>
          <cell r="P363">
            <v>80</v>
          </cell>
          <cell r="Q363">
            <v>201</v>
          </cell>
          <cell r="R363">
            <v>0</v>
          </cell>
          <cell r="S363">
            <v>5.3</v>
          </cell>
          <cell r="T363">
            <v>0</v>
          </cell>
          <cell r="U363">
            <v>360</v>
          </cell>
          <cell r="V363">
            <v>0.09</v>
          </cell>
          <cell r="W363">
            <v>0.61</v>
          </cell>
          <cell r="X363">
            <v>4</v>
          </cell>
          <cell r="Y363">
            <v>5</v>
          </cell>
          <cell r="Z363">
            <v>1.19</v>
          </cell>
          <cell r="AA363">
            <v>0</v>
          </cell>
          <cell r="AB363">
            <v>0</v>
          </cell>
          <cell r="AC363">
            <v>0.9</v>
          </cell>
          <cell r="AD363">
            <v>1.4</v>
          </cell>
          <cell r="AE363">
            <v>0.2</v>
          </cell>
          <cell r="AF363">
            <v>71</v>
          </cell>
          <cell r="AG363">
            <v>0</v>
          </cell>
          <cell r="AH363">
            <v>0</v>
          </cell>
          <cell r="AI363" t="e">
            <v>#DIV/0!</v>
          </cell>
        </row>
        <row r="364">
          <cell r="A364" t="str">
            <v>F005</v>
          </cell>
          <cell r="B364" t="str">
            <v>Cabra o chivo, carne, cruda</v>
          </cell>
          <cell r="C364">
            <v>0</v>
          </cell>
          <cell r="D364">
            <v>100</v>
          </cell>
          <cell r="E364">
            <v>75.8</v>
          </cell>
          <cell r="F364">
            <v>104</v>
          </cell>
          <cell r="G364">
            <v>439</v>
          </cell>
          <cell r="H364">
            <v>20.6</v>
          </cell>
          <cell r="I364">
            <v>2.2999999999999998</v>
          </cell>
          <cell r="J364">
            <v>0.2</v>
          </cell>
          <cell r="K364">
            <v>0</v>
          </cell>
          <cell r="L364">
            <v>0</v>
          </cell>
          <cell r="M364">
            <v>1.1000000000000001</v>
          </cell>
          <cell r="N364">
            <v>13</v>
          </cell>
          <cell r="O364">
            <v>2.8</v>
          </cell>
          <cell r="P364">
            <v>82</v>
          </cell>
          <cell r="Q364">
            <v>180</v>
          </cell>
          <cell r="R364">
            <v>5</v>
          </cell>
          <cell r="S364">
            <v>4</v>
          </cell>
          <cell r="T364">
            <v>15</v>
          </cell>
          <cell r="U364">
            <v>385</v>
          </cell>
          <cell r="V364">
            <v>0.11</v>
          </cell>
          <cell r="W364">
            <v>0.49</v>
          </cell>
          <cell r="X364">
            <v>3.8</v>
          </cell>
          <cell r="Y364">
            <v>5</v>
          </cell>
          <cell r="Z364">
            <v>1.1299999999999999</v>
          </cell>
          <cell r="AA364">
            <v>0</v>
          </cell>
          <cell r="AB364">
            <v>0</v>
          </cell>
          <cell r="AC364">
            <v>0.7</v>
          </cell>
          <cell r="AD364">
            <v>1</v>
          </cell>
          <cell r="AE364">
            <v>0.2</v>
          </cell>
          <cell r="AF364">
            <v>57</v>
          </cell>
          <cell r="AG364">
            <v>0</v>
          </cell>
          <cell r="AH364">
            <v>0</v>
          </cell>
          <cell r="AI364" t="e">
            <v>#DIV/0!</v>
          </cell>
        </row>
        <row r="365">
          <cell r="A365" t="str">
            <v>F006</v>
          </cell>
          <cell r="B365" t="str">
            <v>Caracol terrestre, carne, cruda</v>
          </cell>
          <cell r="C365">
            <v>0</v>
          </cell>
          <cell r="D365">
            <v>100</v>
          </cell>
          <cell r="E365">
            <v>81.900000000000006</v>
          </cell>
          <cell r="F365">
            <v>66</v>
          </cell>
          <cell r="G365">
            <v>280</v>
          </cell>
          <cell r="H365">
            <v>11.8</v>
          </cell>
          <cell r="I365">
            <v>0.1</v>
          </cell>
          <cell r="J365">
            <v>4.5</v>
          </cell>
          <cell r="K365">
            <v>0</v>
          </cell>
          <cell r="L365">
            <v>0</v>
          </cell>
          <cell r="M365">
            <v>1.8</v>
          </cell>
          <cell r="N365">
            <v>53</v>
          </cell>
          <cell r="O365">
            <v>2.2000000000000002</v>
          </cell>
          <cell r="P365">
            <v>0</v>
          </cell>
          <cell r="Q365">
            <v>75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0.11</v>
          </cell>
          <cell r="W365">
            <v>0.11</v>
          </cell>
          <cell r="X365">
            <v>0.4</v>
          </cell>
          <cell r="Y365">
            <v>0</v>
          </cell>
          <cell r="Z365">
            <v>0</v>
          </cell>
          <cell r="AA365">
            <v>2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 t="e">
            <v>#DIV/0!</v>
          </cell>
        </row>
        <row r="366">
          <cell r="A366" t="str">
            <v>F007</v>
          </cell>
          <cell r="B366" t="str">
            <v>Cerdo, brazom cocido, sin sal</v>
          </cell>
          <cell r="C366" t="str">
            <v>Brazo</v>
          </cell>
          <cell r="D366">
            <v>100</v>
          </cell>
          <cell r="E366">
            <v>63.5</v>
          </cell>
          <cell r="F366">
            <v>184</v>
          </cell>
          <cell r="G366">
            <v>769</v>
          </cell>
          <cell r="H366">
            <v>26.8</v>
          </cell>
          <cell r="I366">
            <v>8.5</v>
          </cell>
          <cell r="J366">
            <v>0</v>
          </cell>
          <cell r="K366">
            <v>0</v>
          </cell>
          <cell r="L366">
            <v>0</v>
          </cell>
          <cell r="M366">
            <v>1.2</v>
          </cell>
          <cell r="N366">
            <v>14</v>
          </cell>
          <cell r="O366">
            <v>0.9</v>
          </cell>
          <cell r="P366">
            <v>86</v>
          </cell>
          <cell r="Q366">
            <v>213</v>
          </cell>
          <cell r="R366">
            <v>5</v>
          </cell>
          <cell r="S366">
            <v>3.4</v>
          </cell>
          <cell r="T366">
            <v>23</v>
          </cell>
          <cell r="U366">
            <v>366</v>
          </cell>
          <cell r="V366">
            <v>0.63</v>
          </cell>
          <cell r="W366">
            <v>0.39</v>
          </cell>
          <cell r="X366">
            <v>5.4</v>
          </cell>
          <cell r="Y366">
            <v>5</v>
          </cell>
          <cell r="Z366">
            <v>0.76</v>
          </cell>
          <cell r="AA366">
            <v>0</v>
          </cell>
          <cell r="AB366">
            <v>2</v>
          </cell>
          <cell r="AC366">
            <v>3.7</v>
          </cell>
          <cell r="AD366">
            <v>3.8</v>
          </cell>
          <cell r="AE366">
            <v>1.1000000000000001</v>
          </cell>
          <cell r="AF366">
            <v>89</v>
          </cell>
          <cell r="AG366">
            <v>0</v>
          </cell>
          <cell r="AH366">
            <v>0</v>
          </cell>
          <cell r="AI366" t="e">
            <v>#DIV/0!</v>
          </cell>
        </row>
        <row r="367">
          <cell r="A367" t="str">
            <v>F008</v>
          </cell>
          <cell r="B367" t="str">
            <v>Cerdo, brazo, crudo</v>
          </cell>
          <cell r="C367" t="str">
            <v>Brazo</v>
          </cell>
          <cell r="D367">
            <v>100</v>
          </cell>
          <cell r="E367">
            <v>74.400000000000006</v>
          </cell>
          <cell r="F367">
            <v>115</v>
          </cell>
          <cell r="G367">
            <v>486</v>
          </cell>
          <cell r="H367">
            <v>20.3</v>
          </cell>
          <cell r="I367">
            <v>3.8</v>
          </cell>
          <cell r="J367">
            <v>0</v>
          </cell>
          <cell r="K367">
            <v>0</v>
          </cell>
          <cell r="L367">
            <v>0</v>
          </cell>
          <cell r="M367">
            <v>1.5</v>
          </cell>
          <cell r="N367">
            <v>10</v>
          </cell>
          <cell r="O367">
            <v>0.5</v>
          </cell>
          <cell r="P367">
            <v>87</v>
          </cell>
          <cell r="Q367">
            <v>203</v>
          </cell>
          <cell r="R367">
            <v>5</v>
          </cell>
          <cell r="S367">
            <v>2.4</v>
          </cell>
          <cell r="T367">
            <v>20</v>
          </cell>
          <cell r="U367">
            <v>420</v>
          </cell>
          <cell r="V367">
            <v>0.92</v>
          </cell>
          <cell r="W367">
            <v>0.28999999999999998</v>
          </cell>
          <cell r="X367">
            <v>6.9</v>
          </cell>
          <cell r="Y367">
            <v>3</v>
          </cell>
          <cell r="Z367">
            <v>0.61</v>
          </cell>
          <cell r="AA367">
            <v>0</v>
          </cell>
          <cell r="AB367">
            <v>2</v>
          </cell>
          <cell r="AC367">
            <v>1.2</v>
          </cell>
          <cell r="AD367">
            <v>1.6</v>
          </cell>
          <cell r="AE367">
            <v>0.7</v>
          </cell>
          <cell r="AF367">
            <v>67</v>
          </cell>
          <cell r="AG367">
            <v>0</v>
          </cell>
          <cell r="AH367">
            <v>0</v>
          </cell>
          <cell r="AI367" t="e">
            <v>#DIV/0!</v>
          </cell>
        </row>
        <row r="368">
          <cell r="A368" t="str">
            <v>F009</v>
          </cell>
          <cell r="B368" t="str">
            <v>Cerdo, brazo, horneado, sin sal</v>
          </cell>
          <cell r="C368" t="str">
            <v>Brazo</v>
          </cell>
          <cell r="D368">
            <v>100</v>
          </cell>
          <cell r="E368">
            <v>60.2</v>
          </cell>
          <cell r="F368">
            <v>220</v>
          </cell>
          <cell r="G368">
            <v>920</v>
          </cell>
          <cell r="H368">
            <v>26.7</v>
          </cell>
          <cell r="I368">
            <v>12.6</v>
          </cell>
          <cell r="J368">
            <v>0</v>
          </cell>
          <cell r="K368">
            <v>0</v>
          </cell>
          <cell r="L368">
            <v>0</v>
          </cell>
          <cell r="M368">
            <v>1.1000000000000001</v>
          </cell>
          <cell r="N368">
            <v>9</v>
          </cell>
          <cell r="O368">
            <v>1.4</v>
          </cell>
          <cell r="P368">
            <v>80</v>
          </cell>
          <cell r="Q368">
            <v>258</v>
          </cell>
          <cell r="R368">
            <v>7</v>
          </cell>
          <cell r="S368">
            <v>4.0999999999999996</v>
          </cell>
          <cell r="T368">
            <v>20</v>
          </cell>
          <cell r="U368">
            <v>357</v>
          </cell>
          <cell r="V368">
            <v>0.56999999999999995</v>
          </cell>
          <cell r="W368">
            <v>0.39</v>
          </cell>
          <cell r="X368">
            <v>4.3</v>
          </cell>
          <cell r="Y368">
            <v>5</v>
          </cell>
          <cell r="Z368">
            <v>0.78</v>
          </cell>
          <cell r="AA368">
            <v>0</v>
          </cell>
          <cell r="AB368">
            <v>0</v>
          </cell>
          <cell r="AC368">
            <v>3.6</v>
          </cell>
          <cell r="AD368">
            <v>3.7</v>
          </cell>
          <cell r="AE368">
            <v>1.2</v>
          </cell>
          <cell r="AF368">
            <v>95</v>
          </cell>
          <cell r="AG368">
            <v>0</v>
          </cell>
          <cell r="AH368">
            <v>0</v>
          </cell>
          <cell r="AI368" t="e">
            <v>#DIV/0!</v>
          </cell>
        </row>
        <row r="369">
          <cell r="A369" t="str">
            <v>F010</v>
          </cell>
          <cell r="B369" t="str">
            <v>Cerdo, carne gorda, cruda</v>
          </cell>
          <cell r="C369">
            <v>0</v>
          </cell>
          <cell r="D369">
            <v>100</v>
          </cell>
          <cell r="E369">
            <v>58.2</v>
          </cell>
          <cell r="F369">
            <v>278</v>
          </cell>
          <cell r="G369">
            <v>1154</v>
          </cell>
          <cell r="H369">
            <v>17.100000000000001</v>
          </cell>
          <cell r="I369">
            <v>23</v>
          </cell>
          <cell r="J369">
            <v>0.7</v>
          </cell>
          <cell r="K369">
            <v>0</v>
          </cell>
          <cell r="L369">
            <v>0</v>
          </cell>
          <cell r="M369">
            <v>1</v>
          </cell>
          <cell r="N369">
            <v>8</v>
          </cell>
          <cell r="O369">
            <v>0.8</v>
          </cell>
          <cell r="P369">
            <v>57</v>
          </cell>
          <cell r="Q369">
            <v>166</v>
          </cell>
          <cell r="R369">
            <v>0</v>
          </cell>
          <cell r="S369">
            <v>2.1</v>
          </cell>
          <cell r="T369">
            <v>18</v>
          </cell>
          <cell r="U369">
            <v>385</v>
          </cell>
          <cell r="V369">
            <v>0.79</v>
          </cell>
          <cell r="W369">
            <v>0.19</v>
          </cell>
          <cell r="X369">
            <v>5.5</v>
          </cell>
          <cell r="Y369">
            <v>4</v>
          </cell>
          <cell r="Z369">
            <v>0.55000000000000004</v>
          </cell>
          <cell r="AA369">
            <v>0</v>
          </cell>
          <cell r="AB369">
            <v>2</v>
          </cell>
          <cell r="AC369">
            <v>8</v>
          </cell>
          <cell r="AD369">
            <v>9.9</v>
          </cell>
          <cell r="AE369">
            <v>2.8</v>
          </cell>
          <cell r="AF369">
            <v>72</v>
          </cell>
          <cell r="AG369">
            <v>0</v>
          </cell>
          <cell r="AH369">
            <v>0</v>
          </cell>
          <cell r="AI369" t="e">
            <v>#DIV/0!</v>
          </cell>
        </row>
        <row r="370">
          <cell r="A370" t="str">
            <v>F011</v>
          </cell>
          <cell r="B370" t="str">
            <v>Cerdo, carne magra, cruda</v>
          </cell>
          <cell r="C370">
            <v>0</v>
          </cell>
          <cell r="D370">
            <v>100</v>
          </cell>
          <cell r="E370">
            <v>71.3</v>
          </cell>
          <cell r="F370">
            <v>140</v>
          </cell>
          <cell r="G370">
            <v>590</v>
          </cell>
          <cell r="H370">
            <v>21.4</v>
          </cell>
          <cell r="I370">
            <v>6</v>
          </cell>
          <cell r="J370">
            <v>0.2</v>
          </cell>
          <cell r="K370">
            <v>0</v>
          </cell>
          <cell r="L370">
            <v>0</v>
          </cell>
          <cell r="M370">
            <v>1.1000000000000001</v>
          </cell>
          <cell r="N370">
            <v>17</v>
          </cell>
          <cell r="O370">
            <v>0.8</v>
          </cell>
          <cell r="P370">
            <v>52</v>
          </cell>
          <cell r="Q370">
            <v>220</v>
          </cell>
          <cell r="R370">
            <v>2.6</v>
          </cell>
          <cell r="S370">
            <v>1.8</v>
          </cell>
          <cell r="T370">
            <v>23</v>
          </cell>
          <cell r="U370">
            <v>389</v>
          </cell>
          <cell r="V370">
            <v>0.98</v>
          </cell>
          <cell r="W370">
            <v>0.25</v>
          </cell>
          <cell r="X370">
            <v>4.8</v>
          </cell>
          <cell r="Y370">
            <v>5</v>
          </cell>
          <cell r="Z370">
            <v>0.63</v>
          </cell>
          <cell r="AA370">
            <v>0</v>
          </cell>
          <cell r="AB370">
            <v>2</v>
          </cell>
          <cell r="AC370">
            <v>2</v>
          </cell>
          <cell r="AD370">
            <v>2.6</v>
          </cell>
          <cell r="AE370">
            <v>0.7</v>
          </cell>
          <cell r="AF370">
            <v>60</v>
          </cell>
          <cell r="AG370">
            <v>0</v>
          </cell>
          <cell r="AH370">
            <v>0</v>
          </cell>
          <cell r="AI370" t="e">
            <v>#DIV/0!</v>
          </cell>
        </row>
        <row r="371">
          <cell r="A371" t="str">
            <v>F012</v>
          </cell>
          <cell r="B371" t="str">
            <v>Cerdo, carne muy gorda, cruda</v>
          </cell>
          <cell r="C371">
            <v>0</v>
          </cell>
          <cell r="D371">
            <v>100</v>
          </cell>
          <cell r="E371">
            <v>35.700000000000003</v>
          </cell>
          <cell r="F371">
            <v>522</v>
          </cell>
          <cell r="G371">
            <v>2153</v>
          </cell>
          <cell r="H371">
            <v>9.3000000000000007</v>
          </cell>
          <cell r="I371">
            <v>53.7</v>
          </cell>
          <cell r="J371">
            <v>0.5</v>
          </cell>
          <cell r="K371">
            <v>0</v>
          </cell>
          <cell r="L371">
            <v>0</v>
          </cell>
          <cell r="M371">
            <v>0.8</v>
          </cell>
          <cell r="N371">
            <v>6</v>
          </cell>
          <cell r="O371">
            <v>0.5</v>
          </cell>
          <cell r="P371">
            <v>32</v>
          </cell>
          <cell r="Q371">
            <v>108</v>
          </cell>
          <cell r="R371">
            <v>5</v>
          </cell>
          <cell r="S371">
            <v>1</v>
          </cell>
          <cell r="T371">
            <v>4</v>
          </cell>
          <cell r="U371">
            <v>185</v>
          </cell>
          <cell r="V371">
            <v>0.42</v>
          </cell>
          <cell r="W371">
            <v>0.24</v>
          </cell>
          <cell r="X371">
            <v>4.5999999999999996</v>
          </cell>
          <cell r="Y371">
            <v>1</v>
          </cell>
          <cell r="Z371">
            <v>0.84</v>
          </cell>
          <cell r="AA371">
            <v>0</v>
          </cell>
          <cell r="AB371">
            <v>2</v>
          </cell>
          <cell r="AC371">
            <v>19.5</v>
          </cell>
          <cell r="AD371">
            <v>24.5</v>
          </cell>
          <cell r="AE371">
            <v>6.4</v>
          </cell>
          <cell r="AF371">
            <v>72</v>
          </cell>
          <cell r="AG371">
            <v>0</v>
          </cell>
          <cell r="AH371">
            <v>0</v>
          </cell>
          <cell r="AI371" t="e">
            <v>#DIV/0!</v>
          </cell>
        </row>
        <row r="372">
          <cell r="A372" t="str">
            <v>F013</v>
          </cell>
          <cell r="B372" t="str">
            <v>Cerdo, carne semigorda, cruda</v>
          </cell>
          <cell r="C372">
            <v>0</v>
          </cell>
          <cell r="D372">
            <v>100</v>
          </cell>
          <cell r="E372">
            <v>62.1</v>
          </cell>
          <cell r="F372">
            <v>245</v>
          </cell>
          <cell r="G372">
            <v>1015</v>
          </cell>
          <cell r="H372">
            <v>17.2</v>
          </cell>
          <cell r="I372">
            <v>19.399999999999999</v>
          </cell>
          <cell r="J372">
            <v>0.3</v>
          </cell>
          <cell r="K372">
            <v>0</v>
          </cell>
          <cell r="L372">
            <v>0</v>
          </cell>
          <cell r="M372">
            <v>1</v>
          </cell>
          <cell r="N372">
            <v>13</v>
          </cell>
          <cell r="O372">
            <v>1.4</v>
          </cell>
          <cell r="P372">
            <v>65</v>
          </cell>
          <cell r="Q372">
            <v>180</v>
          </cell>
          <cell r="R372">
            <v>5</v>
          </cell>
          <cell r="S372">
            <v>2.1</v>
          </cell>
          <cell r="T372">
            <v>20</v>
          </cell>
          <cell r="U372">
            <v>339</v>
          </cell>
          <cell r="V372">
            <v>0.76</v>
          </cell>
          <cell r="W372">
            <v>0.22</v>
          </cell>
          <cell r="X372">
            <v>4.9000000000000004</v>
          </cell>
          <cell r="Y372">
            <v>5</v>
          </cell>
          <cell r="Z372">
            <v>0.73</v>
          </cell>
          <cell r="AA372">
            <v>0</v>
          </cell>
          <cell r="AB372">
            <v>2</v>
          </cell>
          <cell r="AC372">
            <v>5.7</v>
          </cell>
          <cell r="AD372">
            <v>7.2</v>
          </cell>
          <cell r="AE372">
            <v>2.1</v>
          </cell>
          <cell r="AF372">
            <v>70</v>
          </cell>
          <cell r="AG372">
            <v>0</v>
          </cell>
          <cell r="AH372">
            <v>0</v>
          </cell>
          <cell r="AI372" t="e">
            <v>#DIV/0!</v>
          </cell>
        </row>
        <row r="373">
          <cell r="A373" t="str">
            <v>F014</v>
          </cell>
          <cell r="B373" t="str">
            <v>Cerdo, costilla, cocida sin sal</v>
          </cell>
          <cell r="C373" t="str">
            <v>Costilla</v>
          </cell>
          <cell r="D373">
            <v>54</v>
          </cell>
          <cell r="E373">
            <v>53.9</v>
          </cell>
          <cell r="F373">
            <v>258</v>
          </cell>
          <cell r="G373">
            <v>1079</v>
          </cell>
          <cell r="H373">
            <v>29.5</v>
          </cell>
          <cell r="I373">
            <v>15.6</v>
          </cell>
          <cell r="J373">
            <v>0</v>
          </cell>
          <cell r="K373">
            <v>0</v>
          </cell>
          <cell r="L373">
            <v>0</v>
          </cell>
          <cell r="M373">
            <v>1.1000000000000001</v>
          </cell>
          <cell r="N373">
            <v>12</v>
          </cell>
          <cell r="O373">
            <v>1</v>
          </cell>
          <cell r="P373">
            <v>77</v>
          </cell>
          <cell r="Q373">
            <v>174</v>
          </cell>
          <cell r="R373">
            <v>0</v>
          </cell>
          <cell r="S373">
            <v>0</v>
          </cell>
          <cell r="T373">
            <v>0</v>
          </cell>
          <cell r="U373">
            <v>362</v>
          </cell>
          <cell r="V373">
            <v>0.46</v>
          </cell>
          <cell r="W373">
            <v>0.3</v>
          </cell>
          <cell r="X373">
            <v>3.8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7</v>
          </cell>
          <cell r="AD373">
            <v>6.3</v>
          </cell>
          <cell r="AE373">
            <v>2.2000000000000002</v>
          </cell>
          <cell r="AF373">
            <v>31</v>
          </cell>
          <cell r="AG373">
            <v>0</v>
          </cell>
          <cell r="AH373">
            <v>0</v>
          </cell>
          <cell r="AI373" t="e">
            <v>#DIV/0!</v>
          </cell>
        </row>
        <row r="374">
          <cell r="A374" t="str">
            <v>F015</v>
          </cell>
          <cell r="B374" t="str">
            <v>Cerdo, costilla, cruda</v>
          </cell>
          <cell r="C374" t="str">
            <v>Costilla</v>
          </cell>
          <cell r="D374">
            <v>77</v>
          </cell>
          <cell r="E374">
            <v>59.4</v>
          </cell>
          <cell r="F374">
            <v>277</v>
          </cell>
          <cell r="G374">
            <v>1150</v>
          </cell>
          <cell r="H374">
            <v>18.7</v>
          </cell>
          <cell r="I374">
            <v>22.5</v>
          </cell>
          <cell r="J374">
            <v>0</v>
          </cell>
          <cell r="K374">
            <v>0</v>
          </cell>
          <cell r="L374">
            <v>0</v>
          </cell>
          <cell r="M374">
            <v>0.9</v>
          </cell>
          <cell r="N374">
            <v>11</v>
          </cell>
          <cell r="O374">
            <v>1</v>
          </cell>
          <cell r="P374">
            <v>93</v>
          </cell>
          <cell r="Q374">
            <v>180</v>
          </cell>
          <cell r="R374">
            <v>2</v>
          </cell>
          <cell r="S374">
            <v>1.8</v>
          </cell>
          <cell r="T374">
            <v>20</v>
          </cell>
          <cell r="U374">
            <v>255</v>
          </cell>
          <cell r="V374">
            <v>0.62</v>
          </cell>
          <cell r="W374">
            <v>0.26</v>
          </cell>
          <cell r="X374">
            <v>5.0999999999999996</v>
          </cell>
          <cell r="Y374">
            <v>4</v>
          </cell>
          <cell r="Z374">
            <v>0.87</v>
          </cell>
          <cell r="AA374">
            <v>0</v>
          </cell>
          <cell r="AB374">
            <v>5</v>
          </cell>
          <cell r="AC374">
            <v>7.4</v>
          </cell>
          <cell r="AD374">
            <v>6.9</v>
          </cell>
          <cell r="AE374">
            <v>2.5</v>
          </cell>
          <cell r="AF374">
            <v>75</v>
          </cell>
          <cell r="AG374">
            <v>0</v>
          </cell>
          <cell r="AH374">
            <v>0</v>
          </cell>
          <cell r="AI374" t="e">
            <v>#DIV/0!</v>
          </cell>
        </row>
        <row r="375">
          <cell r="A375" t="str">
            <v>F016</v>
          </cell>
          <cell r="B375" t="str">
            <v>Cerdo, costilla, horneada, sin sal</v>
          </cell>
          <cell r="C375" t="str">
            <v>Costilla</v>
          </cell>
          <cell r="D375">
            <v>50</v>
          </cell>
          <cell r="E375">
            <v>48.1</v>
          </cell>
          <cell r="F375">
            <v>341</v>
          </cell>
          <cell r="G375">
            <v>1414</v>
          </cell>
          <cell r="H375">
            <v>24.4</v>
          </cell>
          <cell r="I375">
            <v>27</v>
          </cell>
          <cell r="J375">
            <v>0</v>
          </cell>
          <cell r="K375">
            <v>0</v>
          </cell>
          <cell r="L375">
            <v>0</v>
          </cell>
          <cell r="M375">
            <v>1</v>
          </cell>
          <cell r="N375">
            <v>45</v>
          </cell>
          <cell r="O375">
            <v>1.3</v>
          </cell>
          <cell r="P375">
            <v>111</v>
          </cell>
          <cell r="Q375">
            <v>178</v>
          </cell>
          <cell r="R375">
            <v>0</v>
          </cell>
          <cell r="S375">
            <v>3.3</v>
          </cell>
          <cell r="T375">
            <v>21</v>
          </cell>
          <cell r="U375">
            <v>314</v>
          </cell>
          <cell r="V375">
            <v>0.48</v>
          </cell>
          <cell r="W375">
            <v>0.36</v>
          </cell>
          <cell r="X375">
            <v>4.5999999999999996</v>
          </cell>
          <cell r="Y375">
            <v>0</v>
          </cell>
          <cell r="Z375">
            <v>0.77</v>
          </cell>
          <cell r="AA375">
            <v>0</v>
          </cell>
          <cell r="AB375">
            <v>6</v>
          </cell>
          <cell r="AC375">
            <v>11</v>
          </cell>
          <cell r="AD375">
            <v>13.5</v>
          </cell>
          <cell r="AE375">
            <v>2.2999999999999998</v>
          </cell>
          <cell r="AF375">
            <v>118</v>
          </cell>
          <cell r="AG375">
            <v>0</v>
          </cell>
          <cell r="AH375">
            <v>0</v>
          </cell>
          <cell r="AI375" t="e">
            <v>#DIV/0!</v>
          </cell>
        </row>
        <row r="376">
          <cell r="A376" t="str">
            <v>F017</v>
          </cell>
          <cell r="B376" t="str">
            <v>Cerdo, hígado, crudo</v>
          </cell>
          <cell r="C376" t="str">
            <v>hígado</v>
          </cell>
          <cell r="D376">
            <v>100</v>
          </cell>
          <cell r="E376">
            <v>72.3</v>
          </cell>
          <cell r="F376">
            <v>123</v>
          </cell>
          <cell r="G376">
            <v>519</v>
          </cell>
          <cell r="H376">
            <v>21.4</v>
          </cell>
          <cell r="I376">
            <v>3.7</v>
          </cell>
          <cell r="J376">
            <v>1.1000000000000001</v>
          </cell>
          <cell r="K376">
            <v>0</v>
          </cell>
          <cell r="L376">
            <v>0</v>
          </cell>
          <cell r="M376">
            <v>1.5</v>
          </cell>
          <cell r="N376">
            <v>10</v>
          </cell>
          <cell r="O376">
            <v>23.3</v>
          </cell>
          <cell r="P376">
            <v>87</v>
          </cell>
          <cell r="Q376">
            <v>360</v>
          </cell>
          <cell r="R376">
            <v>10</v>
          </cell>
          <cell r="S376">
            <v>6.4</v>
          </cell>
          <cell r="T376">
            <v>19</v>
          </cell>
          <cell r="U376">
            <v>296</v>
          </cell>
          <cell r="V376">
            <v>0.4</v>
          </cell>
          <cell r="W376">
            <v>3</v>
          </cell>
          <cell r="X376">
            <v>15.1</v>
          </cell>
          <cell r="Y376">
            <v>212</v>
          </cell>
          <cell r="Z376">
            <v>25.63</v>
          </cell>
          <cell r="AA376">
            <v>25</v>
          </cell>
          <cell r="AB376">
            <v>6499</v>
          </cell>
          <cell r="AC376">
            <v>1.1000000000000001</v>
          </cell>
          <cell r="AD376">
            <v>0.5</v>
          </cell>
          <cell r="AE376">
            <v>0.9</v>
          </cell>
          <cell r="AF376">
            <v>301</v>
          </cell>
          <cell r="AG376">
            <v>0</v>
          </cell>
          <cell r="AH376">
            <v>0</v>
          </cell>
          <cell r="AI376" t="e">
            <v>#DIV/0!</v>
          </cell>
        </row>
        <row r="377">
          <cell r="A377" t="str">
            <v>F018</v>
          </cell>
          <cell r="B377" t="str">
            <v>Cerdo, lomo, cocido, sin sal</v>
          </cell>
          <cell r="C377" t="str">
            <v>Lomo</v>
          </cell>
          <cell r="D377">
            <v>100</v>
          </cell>
          <cell r="E377">
            <v>60.2</v>
          </cell>
          <cell r="F377">
            <v>170</v>
          </cell>
          <cell r="G377">
            <v>718</v>
          </cell>
          <cell r="H377">
            <v>35.1</v>
          </cell>
          <cell r="I377">
            <v>3.2</v>
          </cell>
          <cell r="J377">
            <v>0</v>
          </cell>
          <cell r="K377">
            <v>0</v>
          </cell>
          <cell r="L377">
            <v>0</v>
          </cell>
          <cell r="M377">
            <v>1.4</v>
          </cell>
          <cell r="N377">
            <v>18</v>
          </cell>
          <cell r="O377">
            <v>1.2</v>
          </cell>
          <cell r="P377">
            <v>34</v>
          </cell>
          <cell r="Q377">
            <v>232</v>
          </cell>
          <cell r="R377">
            <v>0</v>
          </cell>
          <cell r="S377">
            <v>2.5</v>
          </cell>
          <cell r="T377">
            <v>28</v>
          </cell>
          <cell r="U377">
            <v>375</v>
          </cell>
          <cell r="V377">
            <v>1.02</v>
          </cell>
          <cell r="W377">
            <v>0.33</v>
          </cell>
          <cell r="X377">
            <v>4.8</v>
          </cell>
          <cell r="Y377">
            <v>1</v>
          </cell>
          <cell r="Z377">
            <v>0.73</v>
          </cell>
          <cell r="AA377">
            <v>0</v>
          </cell>
          <cell r="AB377">
            <v>2</v>
          </cell>
          <cell r="AC377">
            <v>1.4</v>
          </cell>
          <cell r="AD377">
            <v>1.5</v>
          </cell>
          <cell r="AE377">
            <v>0.4</v>
          </cell>
          <cell r="AF377">
            <v>41</v>
          </cell>
          <cell r="AG377">
            <v>0</v>
          </cell>
          <cell r="AH377">
            <v>0</v>
          </cell>
          <cell r="AI377" t="e">
            <v>#DIV/0!</v>
          </cell>
        </row>
        <row r="378">
          <cell r="A378" t="str">
            <v>F019</v>
          </cell>
          <cell r="B378" t="str">
            <v>Cerdo, lomo, crudo</v>
          </cell>
          <cell r="C378" t="str">
            <v>Lomo</v>
          </cell>
          <cell r="D378">
            <v>100</v>
          </cell>
          <cell r="E378">
            <v>74.3</v>
          </cell>
          <cell r="F378">
            <v>110</v>
          </cell>
          <cell r="G378">
            <v>465</v>
          </cell>
          <cell r="H378">
            <v>21.6</v>
          </cell>
          <cell r="I378">
            <v>2.5</v>
          </cell>
          <cell r="J378">
            <v>0.3</v>
          </cell>
          <cell r="K378">
            <v>0</v>
          </cell>
          <cell r="L378">
            <v>0</v>
          </cell>
          <cell r="M378">
            <v>1.3</v>
          </cell>
          <cell r="N378">
            <v>10</v>
          </cell>
          <cell r="O378">
            <v>0.9</v>
          </cell>
          <cell r="P378">
            <v>53</v>
          </cell>
          <cell r="Q378">
            <v>216</v>
          </cell>
          <cell r="R378">
            <v>0</v>
          </cell>
          <cell r="S378">
            <v>1.9</v>
          </cell>
          <cell r="T378">
            <v>27</v>
          </cell>
          <cell r="U378">
            <v>368</v>
          </cell>
          <cell r="V378">
            <v>0.95</v>
          </cell>
          <cell r="W378">
            <v>0.34</v>
          </cell>
          <cell r="X378">
            <v>7.1</v>
          </cell>
          <cell r="Y378">
            <v>0</v>
          </cell>
          <cell r="Z378">
            <v>0.51</v>
          </cell>
          <cell r="AA378">
            <v>0</v>
          </cell>
          <cell r="AB378">
            <v>0</v>
          </cell>
          <cell r="AC378">
            <v>0.8</v>
          </cell>
          <cell r="AD378">
            <v>1</v>
          </cell>
          <cell r="AE378">
            <v>0.2</v>
          </cell>
          <cell r="AF378">
            <v>44</v>
          </cell>
          <cell r="AG378">
            <v>0</v>
          </cell>
          <cell r="AH378">
            <v>0</v>
          </cell>
          <cell r="AI378" t="e">
            <v>#DIV/0!</v>
          </cell>
        </row>
        <row r="379">
          <cell r="A379" t="str">
            <v>F020</v>
          </cell>
          <cell r="B379" t="str">
            <v>Cerdo, lomo, horneado, sin sal</v>
          </cell>
          <cell r="C379" t="str">
            <v>Lomo</v>
          </cell>
          <cell r="D379">
            <v>100</v>
          </cell>
          <cell r="E379">
            <v>60.1</v>
          </cell>
          <cell r="F379">
            <v>170</v>
          </cell>
          <cell r="G379">
            <v>719</v>
          </cell>
          <cell r="H379">
            <v>35.1</v>
          </cell>
          <cell r="I379">
            <v>3.2</v>
          </cell>
          <cell r="J379">
            <v>0.2</v>
          </cell>
          <cell r="K379">
            <v>0</v>
          </cell>
          <cell r="L379">
            <v>0</v>
          </cell>
          <cell r="M379">
            <v>1.4</v>
          </cell>
          <cell r="N379">
            <v>16</v>
          </cell>
          <cell r="O379">
            <v>1.2</v>
          </cell>
          <cell r="P379">
            <v>55</v>
          </cell>
          <cell r="Q379">
            <v>259</v>
          </cell>
          <cell r="R379">
            <v>0</v>
          </cell>
          <cell r="S379">
            <v>2.5</v>
          </cell>
          <cell r="T379">
            <v>31</v>
          </cell>
          <cell r="U379">
            <v>401</v>
          </cell>
          <cell r="V379">
            <v>0.7</v>
          </cell>
          <cell r="W379">
            <v>0.34</v>
          </cell>
          <cell r="X379">
            <v>6.6</v>
          </cell>
          <cell r="Y379">
            <v>0</v>
          </cell>
          <cell r="Z379">
            <v>0.56000000000000005</v>
          </cell>
          <cell r="AA379">
            <v>0</v>
          </cell>
          <cell r="AB379">
            <v>0</v>
          </cell>
          <cell r="AC379">
            <v>1.3</v>
          </cell>
          <cell r="AD379">
            <v>1.6</v>
          </cell>
          <cell r="AE379">
            <v>0.4</v>
          </cell>
          <cell r="AF379">
            <v>42</v>
          </cell>
          <cell r="AG379">
            <v>0</v>
          </cell>
          <cell r="AH379">
            <v>0</v>
          </cell>
          <cell r="AI379" t="e">
            <v>#DIV/0!</v>
          </cell>
        </row>
        <row r="380">
          <cell r="A380" t="str">
            <v>F021</v>
          </cell>
          <cell r="B380" t="str">
            <v>Cerdo, panceta o tocineta, cocida sin sal</v>
          </cell>
          <cell r="C380" t="str">
            <v>Panceta</v>
          </cell>
          <cell r="D380">
            <v>100</v>
          </cell>
          <cell r="E380">
            <v>20.399999999999999</v>
          </cell>
          <cell r="F380">
            <v>465</v>
          </cell>
          <cell r="G380">
            <v>1934</v>
          </cell>
          <cell r="H380">
            <v>39</v>
          </cell>
          <cell r="I380">
            <v>34.1</v>
          </cell>
          <cell r="J380">
            <v>0.5</v>
          </cell>
          <cell r="K380">
            <v>0</v>
          </cell>
          <cell r="L380">
            <v>0</v>
          </cell>
          <cell r="M380">
            <v>6</v>
          </cell>
          <cell r="N380">
            <v>23</v>
          </cell>
          <cell r="O380">
            <v>0.8</v>
          </cell>
          <cell r="P380">
            <v>87</v>
          </cell>
          <cell r="Q380">
            <v>184</v>
          </cell>
          <cell r="R380">
            <v>0</v>
          </cell>
          <cell r="S380">
            <v>3.5</v>
          </cell>
          <cell r="T380">
            <v>34</v>
          </cell>
          <cell r="U380">
            <v>252</v>
          </cell>
          <cell r="V380">
            <v>0.55000000000000004</v>
          </cell>
          <cell r="W380">
            <v>0.17</v>
          </cell>
          <cell r="X380">
            <v>5.6</v>
          </cell>
          <cell r="Y380">
            <v>0</v>
          </cell>
          <cell r="Z380">
            <v>1</v>
          </cell>
          <cell r="AA380">
            <v>0</v>
          </cell>
          <cell r="AB380">
            <v>0</v>
          </cell>
          <cell r="AC380">
            <v>11.6</v>
          </cell>
          <cell r="AD380">
            <v>15.2</v>
          </cell>
          <cell r="AE380">
            <v>5.6</v>
          </cell>
          <cell r="AF380">
            <v>111</v>
          </cell>
          <cell r="AG380">
            <v>0</v>
          </cell>
          <cell r="AH380">
            <v>0</v>
          </cell>
          <cell r="AI380" t="e">
            <v>#DIV/0!</v>
          </cell>
        </row>
        <row r="381">
          <cell r="A381" t="str">
            <v>F022</v>
          </cell>
          <cell r="B381" t="str">
            <v>Cerdo, panceta o tocineta, cruda</v>
          </cell>
          <cell r="C381" t="str">
            <v>Panceta</v>
          </cell>
          <cell r="D381">
            <v>100</v>
          </cell>
          <cell r="E381">
            <v>44.2</v>
          </cell>
          <cell r="F381">
            <v>413</v>
          </cell>
          <cell r="G381">
            <v>1705</v>
          </cell>
          <cell r="H381">
            <v>13.1</v>
          </cell>
          <cell r="I381">
            <v>39.700000000000003</v>
          </cell>
          <cell r="J381">
            <v>0.8</v>
          </cell>
          <cell r="K381">
            <v>0</v>
          </cell>
          <cell r="L381">
            <v>0</v>
          </cell>
          <cell r="M381">
            <v>2.2000000000000002</v>
          </cell>
          <cell r="N381">
            <v>5</v>
          </cell>
          <cell r="O381">
            <v>0.7</v>
          </cell>
          <cell r="P381">
            <v>1118</v>
          </cell>
          <cell r="Q381">
            <v>127</v>
          </cell>
          <cell r="R381">
            <v>11</v>
          </cell>
          <cell r="S381">
            <v>1.3</v>
          </cell>
          <cell r="T381">
            <v>12</v>
          </cell>
          <cell r="U381">
            <v>210</v>
          </cell>
          <cell r="V381">
            <v>0.41</v>
          </cell>
          <cell r="W381">
            <v>0.1</v>
          </cell>
          <cell r="X381">
            <v>4.2</v>
          </cell>
          <cell r="Y381">
            <v>2</v>
          </cell>
          <cell r="Z381">
            <v>0.5</v>
          </cell>
          <cell r="AA381">
            <v>0</v>
          </cell>
          <cell r="AB381">
            <v>8</v>
          </cell>
          <cell r="AC381">
            <v>13.3</v>
          </cell>
          <cell r="AD381">
            <v>17.399999999999999</v>
          </cell>
          <cell r="AE381">
            <v>6.5</v>
          </cell>
          <cell r="AF381">
            <v>66</v>
          </cell>
          <cell r="AG381">
            <v>0</v>
          </cell>
          <cell r="AH381">
            <v>0</v>
          </cell>
          <cell r="AI381" t="e">
            <v>#DIV/0!</v>
          </cell>
        </row>
        <row r="382">
          <cell r="A382" t="str">
            <v>F023</v>
          </cell>
          <cell r="B382" t="str">
            <v>Cerdo, panceta o tocineta, salteada, sin sal</v>
          </cell>
          <cell r="C382" t="str">
            <v>Panceta</v>
          </cell>
          <cell r="D382">
            <v>100</v>
          </cell>
          <cell r="E382">
            <v>47</v>
          </cell>
          <cell r="F382">
            <v>354</v>
          </cell>
          <cell r="G382">
            <v>1467</v>
          </cell>
          <cell r="H382">
            <v>22.4</v>
          </cell>
          <cell r="I382">
            <v>29.4</v>
          </cell>
          <cell r="J382">
            <v>0</v>
          </cell>
          <cell r="K382">
            <v>0</v>
          </cell>
          <cell r="L382">
            <v>0</v>
          </cell>
          <cell r="M382">
            <v>1.2</v>
          </cell>
          <cell r="N382">
            <v>9</v>
          </cell>
          <cell r="O382">
            <v>0.8</v>
          </cell>
          <cell r="P382">
            <v>77</v>
          </cell>
          <cell r="Q382">
            <v>180</v>
          </cell>
          <cell r="R382">
            <v>6</v>
          </cell>
          <cell r="S382">
            <v>2.5</v>
          </cell>
          <cell r="T382">
            <v>21</v>
          </cell>
          <cell r="U382">
            <v>379</v>
          </cell>
          <cell r="V382">
            <v>0.8</v>
          </cell>
          <cell r="W382">
            <v>0.2</v>
          </cell>
          <cell r="X382">
            <v>6.7</v>
          </cell>
          <cell r="Y382">
            <v>3</v>
          </cell>
          <cell r="Z382">
            <v>1</v>
          </cell>
          <cell r="AA382">
            <v>0</v>
          </cell>
          <cell r="AB382">
            <v>0</v>
          </cell>
          <cell r="AC382">
            <v>8.6999999999999993</v>
          </cell>
          <cell r="AD382">
            <v>14.2</v>
          </cell>
          <cell r="AE382">
            <v>6.4</v>
          </cell>
          <cell r="AF382">
            <v>79</v>
          </cell>
          <cell r="AG382">
            <v>0</v>
          </cell>
          <cell r="AH382">
            <v>0</v>
          </cell>
          <cell r="AI382" t="e">
            <v>#DIV/0!</v>
          </cell>
        </row>
        <row r="383">
          <cell r="A383" t="str">
            <v>F024</v>
          </cell>
          <cell r="B383" t="str">
            <v>Cerdo, Pierna o pernil, cocida, sin sal</v>
          </cell>
          <cell r="C383" t="str">
            <v>Pierna</v>
          </cell>
          <cell r="D383">
            <v>100</v>
          </cell>
          <cell r="E383">
            <v>67.2</v>
          </cell>
          <cell r="F383">
            <v>148</v>
          </cell>
          <cell r="G383">
            <v>623</v>
          </cell>
          <cell r="H383">
            <v>27.1</v>
          </cell>
          <cell r="I383">
            <v>4.3</v>
          </cell>
          <cell r="J383">
            <v>0</v>
          </cell>
          <cell r="K383">
            <v>0</v>
          </cell>
          <cell r="L383">
            <v>0</v>
          </cell>
          <cell r="M383">
            <v>1.3</v>
          </cell>
          <cell r="N383">
            <v>17</v>
          </cell>
          <cell r="O383">
            <v>1.1000000000000001</v>
          </cell>
          <cell r="P383">
            <v>24</v>
          </cell>
          <cell r="Q383">
            <v>210</v>
          </cell>
          <cell r="R383">
            <v>5</v>
          </cell>
          <cell r="S383">
            <v>3.1</v>
          </cell>
          <cell r="T383">
            <v>27</v>
          </cell>
          <cell r="U383">
            <v>360</v>
          </cell>
          <cell r="V383">
            <v>0.74</v>
          </cell>
          <cell r="W383">
            <v>0.3</v>
          </cell>
          <cell r="X383">
            <v>5.9</v>
          </cell>
          <cell r="Y383">
            <v>1</v>
          </cell>
          <cell r="Z383">
            <v>1</v>
          </cell>
          <cell r="AA383">
            <v>0</v>
          </cell>
          <cell r="AB383">
            <v>0</v>
          </cell>
          <cell r="AC383">
            <v>1.7</v>
          </cell>
          <cell r="AD383">
            <v>2</v>
          </cell>
          <cell r="AE383">
            <v>0.7</v>
          </cell>
          <cell r="AF383">
            <v>105</v>
          </cell>
          <cell r="AG383">
            <v>0</v>
          </cell>
          <cell r="AH383">
            <v>0</v>
          </cell>
          <cell r="AI383" t="e">
            <v>#DIV/0!</v>
          </cell>
        </row>
        <row r="384">
          <cell r="A384" t="str">
            <v>F025</v>
          </cell>
          <cell r="B384" t="str">
            <v>Cerdo, Pierna o pernil, cruda</v>
          </cell>
          <cell r="C384" t="str">
            <v>Pierna</v>
          </cell>
          <cell r="D384">
            <v>100</v>
          </cell>
          <cell r="E384">
            <v>72.900000000000006</v>
          </cell>
          <cell r="F384">
            <v>131</v>
          </cell>
          <cell r="G384">
            <v>551</v>
          </cell>
          <cell r="H384">
            <v>20.5</v>
          </cell>
          <cell r="I384">
            <v>5.4</v>
          </cell>
          <cell r="J384">
            <v>0.2</v>
          </cell>
          <cell r="K384">
            <v>0</v>
          </cell>
          <cell r="L384">
            <v>0</v>
          </cell>
          <cell r="M384">
            <v>1.1000000000000001</v>
          </cell>
          <cell r="N384">
            <v>8</v>
          </cell>
          <cell r="O384">
            <v>1.2</v>
          </cell>
          <cell r="P384">
            <v>57</v>
          </cell>
          <cell r="Q384">
            <v>217</v>
          </cell>
          <cell r="R384">
            <v>5</v>
          </cell>
          <cell r="S384">
            <v>2.5</v>
          </cell>
          <cell r="T384">
            <v>23</v>
          </cell>
          <cell r="U384">
            <v>370</v>
          </cell>
          <cell r="V384">
            <v>0.8</v>
          </cell>
          <cell r="W384">
            <v>0.24</v>
          </cell>
          <cell r="X384">
            <v>5.7</v>
          </cell>
          <cell r="Y384">
            <v>5</v>
          </cell>
          <cell r="Z384">
            <v>1</v>
          </cell>
          <cell r="AA384">
            <v>0</v>
          </cell>
          <cell r="AB384">
            <v>0</v>
          </cell>
          <cell r="AC384">
            <v>1.9</v>
          </cell>
          <cell r="AD384">
            <v>2.4</v>
          </cell>
          <cell r="AE384">
            <v>0.6</v>
          </cell>
          <cell r="AF384">
            <v>68</v>
          </cell>
          <cell r="AG384">
            <v>0</v>
          </cell>
          <cell r="AH384">
            <v>0</v>
          </cell>
          <cell r="AI384" t="e">
            <v>#DIV/0!</v>
          </cell>
        </row>
        <row r="385">
          <cell r="A385" t="str">
            <v>F026</v>
          </cell>
          <cell r="B385" t="str">
            <v>Cerdo, Pierna o pernil, horneada, sin sal</v>
          </cell>
          <cell r="C385" t="str">
            <v>Pierna</v>
          </cell>
          <cell r="D385">
            <v>100</v>
          </cell>
          <cell r="E385">
            <v>60</v>
          </cell>
          <cell r="F385">
            <v>202</v>
          </cell>
          <cell r="G385">
            <v>848</v>
          </cell>
          <cell r="H385">
            <v>29.4</v>
          </cell>
          <cell r="I385">
            <v>9.4</v>
          </cell>
          <cell r="J385">
            <v>0</v>
          </cell>
          <cell r="K385">
            <v>0</v>
          </cell>
          <cell r="L385">
            <v>0</v>
          </cell>
          <cell r="M385">
            <v>1.2</v>
          </cell>
          <cell r="N385">
            <v>18</v>
          </cell>
          <cell r="O385">
            <v>1.1000000000000001</v>
          </cell>
          <cell r="P385">
            <v>27</v>
          </cell>
          <cell r="Q385">
            <v>277</v>
          </cell>
          <cell r="R385">
            <v>5</v>
          </cell>
          <cell r="S385">
            <v>3.1</v>
          </cell>
          <cell r="T385">
            <v>26</v>
          </cell>
          <cell r="U385">
            <v>384</v>
          </cell>
          <cell r="V385">
            <v>0.8</v>
          </cell>
          <cell r="W385">
            <v>0.32</v>
          </cell>
          <cell r="X385">
            <v>5.9</v>
          </cell>
          <cell r="Y385">
            <v>12</v>
          </cell>
          <cell r="Z385">
            <v>0.8</v>
          </cell>
          <cell r="AA385">
            <v>0</v>
          </cell>
          <cell r="AB385">
            <v>3</v>
          </cell>
          <cell r="AC385">
            <v>3.3</v>
          </cell>
          <cell r="AD385">
            <v>4.5</v>
          </cell>
          <cell r="AE385">
            <v>0.8</v>
          </cell>
          <cell r="AF385">
            <v>94</v>
          </cell>
          <cell r="AG385">
            <v>0</v>
          </cell>
          <cell r="AH385">
            <v>0</v>
          </cell>
          <cell r="AI385" t="e">
            <v>#DIV/0!</v>
          </cell>
        </row>
        <row r="386">
          <cell r="A386" t="str">
            <v>F027</v>
          </cell>
          <cell r="B386" t="str">
            <v>Cerdo, riñon, crudo</v>
          </cell>
          <cell r="C386" t="str">
            <v>Riñon</v>
          </cell>
          <cell r="D386">
            <v>100</v>
          </cell>
          <cell r="E386">
            <v>80</v>
          </cell>
          <cell r="F386">
            <v>89</v>
          </cell>
          <cell r="G386">
            <v>375</v>
          </cell>
          <cell r="H386">
            <v>16.2</v>
          </cell>
          <cell r="I386">
            <v>2.7</v>
          </cell>
          <cell r="J386">
            <v>0</v>
          </cell>
          <cell r="K386">
            <v>0</v>
          </cell>
          <cell r="L386">
            <v>0</v>
          </cell>
          <cell r="M386">
            <v>1.1000000000000001</v>
          </cell>
          <cell r="N386">
            <v>10</v>
          </cell>
          <cell r="O386">
            <v>5</v>
          </cell>
          <cell r="P386">
            <v>121</v>
          </cell>
          <cell r="Q386">
            <v>205</v>
          </cell>
          <cell r="R386">
            <v>7</v>
          </cell>
          <cell r="S386">
            <v>2.7</v>
          </cell>
          <cell r="T386">
            <v>17</v>
          </cell>
          <cell r="U386">
            <v>229</v>
          </cell>
          <cell r="V386">
            <v>0.35</v>
          </cell>
          <cell r="W386">
            <v>2.8</v>
          </cell>
          <cell r="X386">
            <v>8.1</v>
          </cell>
          <cell r="Y386">
            <v>42</v>
          </cell>
          <cell r="Z386">
            <v>8.49</v>
          </cell>
          <cell r="AA386">
            <v>13</v>
          </cell>
          <cell r="AB386">
            <v>59</v>
          </cell>
          <cell r="AC386">
            <v>1</v>
          </cell>
          <cell r="AD386">
            <v>1</v>
          </cell>
          <cell r="AE386">
            <v>0.3</v>
          </cell>
          <cell r="AF386">
            <v>319</v>
          </cell>
          <cell r="AG386">
            <v>0</v>
          </cell>
          <cell r="AH386">
            <v>0</v>
          </cell>
          <cell r="AI386" t="e">
            <v>#DIV/0!</v>
          </cell>
        </row>
        <row r="387">
          <cell r="A387" t="str">
            <v>F028</v>
          </cell>
          <cell r="B387" t="str">
            <v>Cerdo, tocino, cocido, sin sal</v>
          </cell>
          <cell r="C387" t="str">
            <v>Tocino</v>
          </cell>
          <cell r="D387">
            <v>100</v>
          </cell>
          <cell r="E387">
            <v>10.3</v>
          </cell>
          <cell r="F387">
            <v>751</v>
          </cell>
          <cell r="G387">
            <v>3093</v>
          </cell>
          <cell r="H387">
            <v>10.4</v>
          </cell>
          <cell r="I387">
            <v>78.8</v>
          </cell>
          <cell r="J387">
            <v>0</v>
          </cell>
          <cell r="K387">
            <v>0</v>
          </cell>
          <cell r="L387">
            <v>0</v>
          </cell>
          <cell r="M387">
            <v>0.4</v>
          </cell>
          <cell r="N387">
            <v>40</v>
          </cell>
          <cell r="O387">
            <v>1.3</v>
          </cell>
          <cell r="P387">
            <v>15</v>
          </cell>
          <cell r="Q387">
            <v>62</v>
          </cell>
          <cell r="R387">
            <v>11</v>
          </cell>
          <cell r="S387">
            <v>0.8</v>
          </cell>
          <cell r="T387">
            <v>10</v>
          </cell>
          <cell r="U387">
            <v>130</v>
          </cell>
          <cell r="V387">
            <v>0.04</v>
          </cell>
          <cell r="W387">
            <v>0.38</v>
          </cell>
          <cell r="X387">
            <v>2.5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33.1</v>
          </cell>
          <cell r="AD387">
            <v>32</v>
          </cell>
          <cell r="AE387">
            <v>13.7</v>
          </cell>
          <cell r="AF387">
            <v>25</v>
          </cell>
          <cell r="AG387">
            <v>0</v>
          </cell>
          <cell r="AH387">
            <v>0</v>
          </cell>
          <cell r="AI387" t="e">
            <v>#DIV/0!</v>
          </cell>
        </row>
        <row r="388">
          <cell r="A388" t="str">
            <v>F029</v>
          </cell>
          <cell r="B388" t="str">
            <v>Cerdo, tocino, crudo</v>
          </cell>
          <cell r="C388" t="str">
            <v>Tocino</v>
          </cell>
          <cell r="D388">
            <v>100</v>
          </cell>
          <cell r="E388">
            <v>10.8</v>
          </cell>
          <cell r="F388">
            <v>784</v>
          </cell>
          <cell r="G388">
            <v>3224</v>
          </cell>
          <cell r="H388">
            <v>2.9</v>
          </cell>
          <cell r="I388">
            <v>85.8</v>
          </cell>
          <cell r="J388">
            <v>0</v>
          </cell>
          <cell r="K388">
            <v>0</v>
          </cell>
          <cell r="L388">
            <v>0</v>
          </cell>
          <cell r="M388">
            <v>0.6</v>
          </cell>
          <cell r="N388">
            <v>6</v>
          </cell>
          <cell r="O388">
            <v>1.1000000000000001</v>
          </cell>
          <cell r="P388">
            <v>22</v>
          </cell>
          <cell r="Q388">
            <v>37</v>
          </cell>
          <cell r="R388">
            <v>11</v>
          </cell>
          <cell r="S388">
            <v>0.8</v>
          </cell>
          <cell r="T388">
            <v>4</v>
          </cell>
          <cell r="U388">
            <v>71</v>
          </cell>
          <cell r="V388">
            <v>0.23</v>
          </cell>
          <cell r="W388">
            <v>0.17</v>
          </cell>
          <cell r="X388">
            <v>2.7</v>
          </cell>
          <cell r="Y388">
            <v>1</v>
          </cell>
          <cell r="Z388">
            <v>0.18</v>
          </cell>
          <cell r="AA388">
            <v>0</v>
          </cell>
          <cell r="AB388">
            <v>10</v>
          </cell>
          <cell r="AC388">
            <v>34.6</v>
          </cell>
          <cell r="AD388">
            <v>35.299999999999997</v>
          </cell>
          <cell r="AE388">
            <v>15.9</v>
          </cell>
          <cell r="AF388">
            <v>70</v>
          </cell>
          <cell r="AG388">
            <v>0</v>
          </cell>
          <cell r="AH388">
            <v>0</v>
          </cell>
          <cell r="AI388" t="e">
            <v>#DIV/0!</v>
          </cell>
        </row>
        <row r="389">
          <cell r="A389" t="str">
            <v>F030</v>
          </cell>
          <cell r="B389" t="str">
            <v>Cerdo, tocino, frito en su propia grasa (chicharrón), con sal</v>
          </cell>
          <cell r="C389" t="str">
            <v>Tocino</v>
          </cell>
          <cell r="D389">
            <v>100</v>
          </cell>
          <cell r="E389">
            <v>16.899999999999999</v>
          </cell>
          <cell r="F389">
            <v>599</v>
          </cell>
          <cell r="G389">
            <v>2477</v>
          </cell>
          <cell r="H389">
            <v>20.8</v>
          </cell>
          <cell r="I389">
            <v>56.1</v>
          </cell>
          <cell r="J389">
            <v>2.8</v>
          </cell>
          <cell r="K389">
            <v>0</v>
          </cell>
          <cell r="L389">
            <v>0</v>
          </cell>
          <cell r="M389">
            <v>3.4</v>
          </cell>
          <cell r="N389">
            <v>61</v>
          </cell>
          <cell r="O389">
            <v>2.8</v>
          </cell>
          <cell r="P389">
            <v>125</v>
          </cell>
          <cell r="Q389">
            <v>149</v>
          </cell>
          <cell r="R389">
            <v>0</v>
          </cell>
          <cell r="S389">
            <v>0.8</v>
          </cell>
          <cell r="T389">
            <v>9</v>
          </cell>
          <cell r="U389">
            <v>171</v>
          </cell>
          <cell r="V389">
            <v>0.03</v>
          </cell>
          <cell r="W389">
            <v>0.2</v>
          </cell>
          <cell r="X389">
            <v>3.8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15.3</v>
          </cell>
          <cell r="AD389">
            <v>19.600000000000001</v>
          </cell>
          <cell r="AE389">
            <v>7.9</v>
          </cell>
          <cell r="AF389">
            <v>105</v>
          </cell>
          <cell r="AG389">
            <v>0</v>
          </cell>
          <cell r="AH389">
            <v>0</v>
          </cell>
          <cell r="AI389" t="e">
            <v>#DIV/0!</v>
          </cell>
        </row>
        <row r="390">
          <cell r="A390" t="str">
            <v>F031</v>
          </cell>
          <cell r="B390" t="str">
            <v>Cerdo, tocino, salteado, sin sal</v>
          </cell>
          <cell r="C390" t="str">
            <v>Tocino</v>
          </cell>
          <cell r="D390">
            <v>100</v>
          </cell>
          <cell r="E390">
            <v>9.8000000000000007</v>
          </cell>
          <cell r="F390">
            <v>754</v>
          </cell>
          <cell r="G390">
            <v>3106</v>
          </cell>
          <cell r="H390">
            <v>10.199999999999999</v>
          </cell>
          <cell r="I390">
            <v>79.2</v>
          </cell>
          <cell r="J390">
            <v>0.1</v>
          </cell>
          <cell r="K390">
            <v>0</v>
          </cell>
          <cell r="L390">
            <v>0</v>
          </cell>
          <cell r="M390">
            <v>0.8</v>
          </cell>
          <cell r="N390">
            <v>9</v>
          </cell>
          <cell r="O390">
            <v>1.4</v>
          </cell>
          <cell r="P390">
            <v>18</v>
          </cell>
          <cell r="Q390">
            <v>66</v>
          </cell>
          <cell r="R390">
            <v>0</v>
          </cell>
          <cell r="S390">
            <v>3.5</v>
          </cell>
          <cell r="T390">
            <v>33</v>
          </cell>
          <cell r="U390">
            <v>565</v>
          </cell>
          <cell r="V390">
            <v>0.02</v>
          </cell>
          <cell r="W390">
            <v>0.19</v>
          </cell>
          <cell r="X390">
            <v>3</v>
          </cell>
          <cell r="Y390">
            <v>2</v>
          </cell>
          <cell r="Z390">
            <v>1.23</v>
          </cell>
          <cell r="AA390">
            <v>0</v>
          </cell>
          <cell r="AB390">
            <v>11</v>
          </cell>
          <cell r="AC390">
            <v>32.700000000000003</v>
          </cell>
          <cell r="AD390">
            <v>32.799999999999997</v>
          </cell>
          <cell r="AE390">
            <v>13.8</v>
          </cell>
          <cell r="AF390">
            <v>40</v>
          </cell>
          <cell r="AG390">
            <v>0</v>
          </cell>
          <cell r="AH390">
            <v>0</v>
          </cell>
          <cell r="AI390" t="e">
            <v>#DIV/0!</v>
          </cell>
        </row>
        <row r="391">
          <cell r="A391" t="str">
            <v>F032</v>
          </cell>
          <cell r="B391" t="str">
            <v>Chiguiro, carne, salada, cruda</v>
          </cell>
          <cell r="C391">
            <v>0</v>
          </cell>
          <cell r="D391">
            <v>100</v>
          </cell>
          <cell r="E391">
            <v>63.7</v>
          </cell>
          <cell r="F391">
            <v>134</v>
          </cell>
          <cell r="G391">
            <v>563</v>
          </cell>
          <cell r="H391">
            <v>22.1</v>
          </cell>
          <cell r="I391">
            <v>4.5</v>
          </cell>
          <cell r="J391">
            <v>1.2</v>
          </cell>
          <cell r="K391">
            <v>0</v>
          </cell>
          <cell r="L391">
            <v>0</v>
          </cell>
          <cell r="M391">
            <v>8.5</v>
          </cell>
          <cell r="N391">
            <v>186</v>
          </cell>
          <cell r="O391">
            <v>2.7</v>
          </cell>
          <cell r="P391">
            <v>0</v>
          </cell>
          <cell r="Q391">
            <v>186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0.01</v>
          </cell>
          <cell r="W391">
            <v>0.22</v>
          </cell>
          <cell r="X391">
            <v>7.1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 t="e">
            <v>#DIV/0!</v>
          </cell>
        </row>
        <row r="392">
          <cell r="A392" t="str">
            <v>F033</v>
          </cell>
          <cell r="B392" t="str">
            <v>Chiguiro, pierna o pernil, cruda</v>
          </cell>
          <cell r="C392" t="str">
            <v>Pierna</v>
          </cell>
          <cell r="D392">
            <v>0</v>
          </cell>
          <cell r="E392">
            <v>70</v>
          </cell>
          <cell r="F392">
            <v>95</v>
          </cell>
          <cell r="G392">
            <v>401</v>
          </cell>
          <cell r="H392">
            <v>22</v>
          </cell>
          <cell r="I392">
            <v>0.7</v>
          </cell>
          <cell r="J392">
            <v>0</v>
          </cell>
          <cell r="K392">
            <v>0</v>
          </cell>
          <cell r="L392">
            <v>0</v>
          </cell>
          <cell r="M392">
            <v>7.2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 t="e">
            <v>#DIV/0!</v>
          </cell>
        </row>
        <row r="393">
          <cell r="A393" t="str">
            <v>F034</v>
          </cell>
          <cell r="B393" t="str">
            <v>Chorizo de cerdo y res, crudo</v>
          </cell>
          <cell r="C393">
            <v>0</v>
          </cell>
          <cell r="D393">
            <v>100</v>
          </cell>
          <cell r="E393">
            <v>47</v>
          </cell>
          <cell r="F393">
            <v>321</v>
          </cell>
          <cell r="G393">
            <v>1334</v>
          </cell>
          <cell r="H393">
            <v>24.1</v>
          </cell>
          <cell r="I393">
            <v>23.1</v>
          </cell>
          <cell r="J393">
            <v>4</v>
          </cell>
          <cell r="K393">
            <v>0</v>
          </cell>
          <cell r="L393">
            <v>0</v>
          </cell>
          <cell r="M393">
            <v>1.8</v>
          </cell>
          <cell r="N393">
            <v>9</v>
          </cell>
          <cell r="O393">
            <v>2.1</v>
          </cell>
          <cell r="P393">
            <v>1140</v>
          </cell>
          <cell r="Q393">
            <v>271</v>
          </cell>
          <cell r="R393">
            <v>10.9</v>
          </cell>
          <cell r="S393">
            <v>1.2</v>
          </cell>
          <cell r="T393">
            <v>10</v>
          </cell>
          <cell r="U393">
            <v>181</v>
          </cell>
          <cell r="V393">
            <v>0.12</v>
          </cell>
          <cell r="W393">
            <v>0.28000000000000003</v>
          </cell>
          <cell r="X393">
            <v>7.1</v>
          </cell>
          <cell r="Y393">
            <v>1</v>
          </cell>
          <cell r="Z393">
            <v>0.9</v>
          </cell>
          <cell r="AA393">
            <v>0</v>
          </cell>
          <cell r="AB393">
            <v>0</v>
          </cell>
          <cell r="AC393">
            <v>9.6</v>
          </cell>
          <cell r="AD393">
            <v>11</v>
          </cell>
          <cell r="AE393">
            <v>2.5</v>
          </cell>
          <cell r="AF393">
            <v>73</v>
          </cell>
          <cell r="AG393">
            <v>0</v>
          </cell>
          <cell r="AH393">
            <v>0</v>
          </cell>
          <cell r="AI393" t="e">
            <v>#DIV/0!</v>
          </cell>
        </row>
        <row r="394">
          <cell r="A394" t="str">
            <v>F035</v>
          </cell>
          <cell r="B394" t="str">
            <v>Chorizo de pollo, crudo</v>
          </cell>
          <cell r="C394">
            <v>0</v>
          </cell>
          <cell r="D394">
            <v>100</v>
          </cell>
          <cell r="E394">
            <v>52.9</v>
          </cell>
          <cell r="F394">
            <v>217</v>
          </cell>
          <cell r="G394">
            <v>910</v>
          </cell>
          <cell r="H394">
            <v>31.3</v>
          </cell>
          <cell r="I394">
            <v>10.199999999999999</v>
          </cell>
          <cell r="J394">
            <v>0.1</v>
          </cell>
          <cell r="K394">
            <v>0</v>
          </cell>
          <cell r="L394">
            <v>0</v>
          </cell>
          <cell r="M394">
            <v>5.5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 t="e">
            <v>#DIV/0!</v>
          </cell>
        </row>
        <row r="395">
          <cell r="A395" t="str">
            <v>F036</v>
          </cell>
          <cell r="B395" t="str">
            <v>Codorniz o perdiz, entera sin piel, cruda</v>
          </cell>
          <cell r="C395">
            <v>0</v>
          </cell>
          <cell r="D395">
            <v>61</v>
          </cell>
          <cell r="E395">
            <v>71</v>
          </cell>
          <cell r="F395">
            <v>133</v>
          </cell>
          <cell r="G395">
            <v>560</v>
          </cell>
          <cell r="H395">
            <v>22.4</v>
          </cell>
          <cell r="I395">
            <v>4.5</v>
          </cell>
          <cell r="J395">
            <v>0.8</v>
          </cell>
          <cell r="K395">
            <v>0</v>
          </cell>
          <cell r="L395">
            <v>0</v>
          </cell>
          <cell r="M395">
            <v>1.3</v>
          </cell>
          <cell r="N395">
            <v>13</v>
          </cell>
          <cell r="O395">
            <v>4.5</v>
          </cell>
          <cell r="P395">
            <v>51</v>
          </cell>
          <cell r="Q395">
            <v>307</v>
          </cell>
          <cell r="R395">
            <v>2</v>
          </cell>
          <cell r="S395">
            <v>2.7</v>
          </cell>
          <cell r="T395">
            <v>25</v>
          </cell>
          <cell r="U395">
            <v>237</v>
          </cell>
          <cell r="V395">
            <v>0.28000000000000003</v>
          </cell>
          <cell r="W395">
            <v>0.28000000000000003</v>
          </cell>
          <cell r="X395">
            <v>8.1999999999999993</v>
          </cell>
          <cell r="Y395">
            <v>7</v>
          </cell>
          <cell r="Z395">
            <v>0.46</v>
          </cell>
          <cell r="AA395">
            <v>7</v>
          </cell>
          <cell r="AB395">
            <v>17</v>
          </cell>
          <cell r="AC395">
            <v>1.3</v>
          </cell>
          <cell r="AD395">
            <v>1.3</v>
          </cell>
          <cell r="AE395">
            <v>1.2</v>
          </cell>
          <cell r="AF395">
            <v>70</v>
          </cell>
          <cell r="AG395">
            <v>0</v>
          </cell>
          <cell r="AH395">
            <v>0</v>
          </cell>
          <cell r="AI395" t="e">
            <v>#DIV/0!</v>
          </cell>
        </row>
        <row r="396">
          <cell r="A396" t="str">
            <v>F037</v>
          </cell>
          <cell r="B396" t="str">
            <v>Conejo, carne, cocida, sin sal</v>
          </cell>
          <cell r="C396">
            <v>0</v>
          </cell>
          <cell r="D396">
            <v>100</v>
          </cell>
          <cell r="E396">
            <v>59.8</v>
          </cell>
          <cell r="F396">
            <v>198</v>
          </cell>
          <cell r="G396">
            <v>833</v>
          </cell>
          <cell r="H396">
            <v>30.4</v>
          </cell>
          <cell r="I396">
            <v>8.4</v>
          </cell>
          <cell r="J396">
            <v>0.3</v>
          </cell>
          <cell r="K396">
            <v>0</v>
          </cell>
          <cell r="L396">
            <v>0</v>
          </cell>
          <cell r="M396">
            <v>1.1000000000000001</v>
          </cell>
          <cell r="N396">
            <v>20</v>
          </cell>
          <cell r="O396">
            <v>2.4</v>
          </cell>
          <cell r="P396">
            <v>45</v>
          </cell>
          <cell r="Q396">
            <v>226</v>
          </cell>
          <cell r="R396">
            <v>0</v>
          </cell>
          <cell r="S396">
            <v>2.4</v>
          </cell>
          <cell r="T396">
            <v>20</v>
          </cell>
          <cell r="U396">
            <v>300</v>
          </cell>
          <cell r="V396">
            <v>0.06</v>
          </cell>
          <cell r="W396">
            <v>0.17</v>
          </cell>
          <cell r="X396">
            <v>7.2</v>
          </cell>
          <cell r="Y396">
            <v>9</v>
          </cell>
          <cell r="Z396">
            <v>6.51</v>
          </cell>
          <cell r="AA396">
            <v>0</v>
          </cell>
          <cell r="AB396">
            <v>0</v>
          </cell>
          <cell r="AC396">
            <v>2.4</v>
          </cell>
          <cell r="AD396">
            <v>2</v>
          </cell>
          <cell r="AE396">
            <v>1.5</v>
          </cell>
          <cell r="AF396">
            <v>86</v>
          </cell>
          <cell r="AG396">
            <v>0</v>
          </cell>
          <cell r="AH396">
            <v>0</v>
          </cell>
          <cell r="AI396" t="e">
            <v>#DIV/0!</v>
          </cell>
        </row>
        <row r="397">
          <cell r="A397" t="str">
            <v>F038</v>
          </cell>
          <cell r="B397" t="str">
            <v>Conejo, carne, cruda</v>
          </cell>
          <cell r="C397">
            <v>0</v>
          </cell>
          <cell r="D397">
            <v>57</v>
          </cell>
          <cell r="E397">
            <v>72.8</v>
          </cell>
          <cell r="F397">
            <v>134</v>
          </cell>
          <cell r="G397">
            <v>560</v>
          </cell>
          <cell r="H397">
            <v>20.100000000000001</v>
          </cell>
          <cell r="I397">
            <v>5.8</v>
          </cell>
          <cell r="J397">
            <v>0.2</v>
          </cell>
          <cell r="K397">
            <v>0</v>
          </cell>
          <cell r="L397">
            <v>0</v>
          </cell>
          <cell r="M397">
            <v>1.1000000000000001</v>
          </cell>
          <cell r="N397">
            <v>22</v>
          </cell>
          <cell r="O397">
            <v>1.6</v>
          </cell>
          <cell r="P397">
            <v>41</v>
          </cell>
          <cell r="Q397">
            <v>220</v>
          </cell>
          <cell r="R397">
            <v>3</v>
          </cell>
          <cell r="S397">
            <v>1.4</v>
          </cell>
          <cell r="T397">
            <v>25</v>
          </cell>
          <cell r="U397">
            <v>343</v>
          </cell>
          <cell r="V397">
            <v>0.1</v>
          </cell>
          <cell r="W397">
            <v>0.14000000000000001</v>
          </cell>
          <cell r="X397">
            <v>7.3</v>
          </cell>
          <cell r="Y397">
            <v>8</v>
          </cell>
          <cell r="Z397">
            <v>7.16</v>
          </cell>
          <cell r="AA397">
            <v>0</v>
          </cell>
          <cell r="AB397">
            <v>0</v>
          </cell>
          <cell r="AC397">
            <v>2.6</v>
          </cell>
          <cell r="AD397">
            <v>1.7</v>
          </cell>
          <cell r="AE397">
            <v>1.8</v>
          </cell>
          <cell r="AF397">
            <v>56</v>
          </cell>
          <cell r="AG397">
            <v>0</v>
          </cell>
          <cell r="AH397">
            <v>0</v>
          </cell>
          <cell r="AI397" t="e">
            <v>#DIV/0!</v>
          </cell>
        </row>
        <row r="398">
          <cell r="A398" t="str">
            <v>F039</v>
          </cell>
          <cell r="B398" t="str">
            <v>Conejo, hígado, crudo</v>
          </cell>
          <cell r="C398" t="str">
            <v>Hígado</v>
          </cell>
          <cell r="D398">
            <v>100</v>
          </cell>
          <cell r="E398">
            <v>74.599999999999994</v>
          </cell>
          <cell r="F398">
            <v>118</v>
          </cell>
          <cell r="G398">
            <v>497</v>
          </cell>
          <cell r="H398">
            <v>17.899999999999999</v>
          </cell>
          <cell r="I398">
            <v>4.3</v>
          </cell>
          <cell r="J398">
            <v>2</v>
          </cell>
          <cell r="K398">
            <v>0</v>
          </cell>
          <cell r="L398">
            <v>0</v>
          </cell>
          <cell r="M398">
            <v>1.2</v>
          </cell>
          <cell r="N398">
            <v>40</v>
          </cell>
          <cell r="O398">
            <v>14</v>
          </cell>
          <cell r="P398">
            <v>0</v>
          </cell>
          <cell r="Q398">
            <v>240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0.24</v>
          </cell>
          <cell r="W398">
            <v>1.9</v>
          </cell>
          <cell r="X398">
            <v>12</v>
          </cell>
          <cell r="Y398">
            <v>0</v>
          </cell>
          <cell r="Z398">
            <v>0</v>
          </cell>
          <cell r="AA398">
            <v>20</v>
          </cell>
          <cell r="AB398">
            <v>8404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 t="e">
            <v>#DIV/0!</v>
          </cell>
        </row>
        <row r="399">
          <cell r="A399" t="str">
            <v>F040</v>
          </cell>
          <cell r="B399" t="str">
            <v>Conejo, riñón, crudo</v>
          </cell>
          <cell r="C399" t="str">
            <v>Riñón</v>
          </cell>
          <cell r="D399">
            <v>100</v>
          </cell>
          <cell r="E399">
            <v>75.8</v>
          </cell>
          <cell r="F399">
            <v>120</v>
          </cell>
          <cell r="G399">
            <v>501</v>
          </cell>
          <cell r="H399">
            <v>16.899999999999999</v>
          </cell>
          <cell r="I399">
            <v>5.5</v>
          </cell>
          <cell r="J399">
            <v>0.6</v>
          </cell>
          <cell r="K399">
            <v>0</v>
          </cell>
          <cell r="L399">
            <v>0</v>
          </cell>
          <cell r="M399">
            <v>1.2</v>
          </cell>
          <cell r="N399">
            <v>37</v>
          </cell>
          <cell r="O399">
            <v>9.8000000000000007</v>
          </cell>
          <cell r="P399">
            <v>0</v>
          </cell>
          <cell r="Q399">
            <v>240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0.28999999999999998</v>
          </cell>
          <cell r="W399">
            <v>2.1</v>
          </cell>
          <cell r="X399">
            <v>9.3000000000000007</v>
          </cell>
          <cell r="Y399">
            <v>0</v>
          </cell>
          <cell r="Z399">
            <v>0</v>
          </cell>
          <cell r="AA399">
            <v>10</v>
          </cell>
          <cell r="AB399">
            <v>140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 t="e">
            <v>#DIV/0!</v>
          </cell>
        </row>
        <row r="400">
          <cell r="A400" t="str">
            <v>F041</v>
          </cell>
          <cell r="B400" t="str">
            <v>Cordero, carne gorda, cruda</v>
          </cell>
          <cell r="C400">
            <v>0</v>
          </cell>
          <cell r="D400">
            <v>100</v>
          </cell>
          <cell r="E400">
            <v>61.6</v>
          </cell>
          <cell r="F400">
            <v>252</v>
          </cell>
          <cell r="G400">
            <v>1044</v>
          </cell>
          <cell r="H400">
            <v>16.8</v>
          </cell>
          <cell r="I400">
            <v>20.5</v>
          </cell>
          <cell r="J400">
            <v>0.1</v>
          </cell>
          <cell r="K400">
            <v>0</v>
          </cell>
          <cell r="L400">
            <v>0</v>
          </cell>
          <cell r="M400">
            <v>1</v>
          </cell>
          <cell r="N400">
            <v>13</v>
          </cell>
          <cell r="O400">
            <v>2.1</v>
          </cell>
          <cell r="P400">
            <v>58</v>
          </cell>
          <cell r="Q400">
            <v>170</v>
          </cell>
          <cell r="R400">
            <v>2</v>
          </cell>
          <cell r="S400">
            <v>3.4</v>
          </cell>
          <cell r="T400">
            <v>21</v>
          </cell>
          <cell r="U400">
            <v>286</v>
          </cell>
          <cell r="V400">
            <v>0.12</v>
          </cell>
          <cell r="W400">
            <v>0.22</v>
          </cell>
          <cell r="X400">
            <v>6.1</v>
          </cell>
          <cell r="Y400">
            <v>3</v>
          </cell>
          <cell r="Z400">
            <v>2.0099999999999998</v>
          </cell>
          <cell r="AA400">
            <v>0</v>
          </cell>
          <cell r="AB400">
            <v>0</v>
          </cell>
          <cell r="AC400">
            <v>9.6999999999999993</v>
          </cell>
          <cell r="AD400">
            <v>8.1999999999999993</v>
          </cell>
          <cell r="AE400">
            <v>1.3</v>
          </cell>
          <cell r="AF400">
            <v>72</v>
          </cell>
          <cell r="AG400">
            <v>0</v>
          </cell>
          <cell r="AH400">
            <v>0</v>
          </cell>
          <cell r="AI400" t="e">
            <v>#DIV/0!</v>
          </cell>
        </row>
        <row r="401">
          <cell r="A401" t="str">
            <v>F042</v>
          </cell>
          <cell r="B401" t="str">
            <v>Cordero, carne magra, cruda</v>
          </cell>
          <cell r="C401">
            <v>0</v>
          </cell>
          <cell r="D401">
            <v>100</v>
          </cell>
          <cell r="E401">
            <v>70.599999999999994</v>
          </cell>
          <cell r="F401">
            <v>143</v>
          </cell>
          <cell r="G401">
            <v>600</v>
          </cell>
          <cell r="H401">
            <v>21.3</v>
          </cell>
          <cell r="I401">
            <v>5.9</v>
          </cell>
          <cell r="J401">
            <v>1.1000000000000001</v>
          </cell>
          <cell r="K401">
            <v>0</v>
          </cell>
          <cell r="L401">
            <v>0</v>
          </cell>
          <cell r="M401">
            <v>1.1000000000000001</v>
          </cell>
          <cell r="N401">
            <v>7</v>
          </cell>
          <cell r="O401">
            <v>2.2000000000000002</v>
          </cell>
          <cell r="P401">
            <v>67</v>
          </cell>
          <cell r="Q401">
            <v>180</v>
          </cell>
          <cell r="R401">
            <v>6</v>
          </cell>
          <cell r="S401">
            <v>3.6</v>
          </cell>
          <cell r="T401">
            <v>24</v>
          </cell>
          <cell r="U401">
            <v>308</v>
          </cell>
          <cell r="V401">
            <v>0.13</v>
          </cell>
          <cell r="W401">
            <v>0.21</v>
          </cell>
          <cell r="X401">
            <v>3</v>
          </cell>
          <cell r="Y401">
            <v>15</v>
          </cell>
          <cell r="Z401">
            <v>2.42</v>
          </cell>
          <cell r="AA401">
            <v>0</v>
          </cell>
          <cell r="AB401">
            <v>0</v>
          </cell>
          <cell r="AC401">
            <v>2.1</v>
          </cell>
          <cell r="AD401">
            <v>2.4</v>
          </cell>
          <cell r="AE401" t="str">
            <v>0m5</v>
          </cell>
          <cell r="AF401">
            <v>66</v>
          </cell>
          <cell r="AG401">
            <v>0</v>
          </cell>
          <cell r="AH401">
            <v>0</v>
          </cell>
          <cell r="AI401" t="e">
            <v>#DIV/0!</v>
          </cell>
        </row>
        <row r="402">
          <cell r="A402" t="str">
            <v>F043</v>
          </cell>
          <cell r="B402" t="str">
            <v>Cordero, carne muy gorda, cruda</v>
          </cell>
          <cell r="C402">
            <v>0</v>
          </cell>
          <cell r="D402">
            <v>100</v>
          </cell>
          <cell r="E402">
            <v>50.8</v>
          </cell>
          <cell r="F402">
            <v>357</v>
          </cell>
          <cell r="G402">
            <v>1475</v>
          </cell>
          <cell r="H402">
            <v>15.6</v>
          </cell>
          <cell r="I402">
            <v>32.700000000000003</v>
          </cell>
          <cell r="J402">
            <v>0</v>
          </cell>
          <cell r="K402">
            <v>0</v>
          </cell>
          <cell r="L402">
            <v>0</v>
          </cell>
          <cell r="M402">
            <v>0.9</v>
          </cell>
          <cell r="N402">
            <v>5</v>
          </cell>
          <cell r="O402">
            <v>1.3</v>
          </cell>
          <cell r="P402">
            <v>54</v>
          </cell>
          <cell r="Q402">
            <v>160</v>
          </cell>
          <cell r="R402">
            <v>7</v>
          </cell>
          <cell r="S402">
            <v>2.4</v>
          </cell>
          <cell r="T402">
            <v>18</v>
          </cell>
          <cell r="U402">
            <v>198</v>
          </cell>
          <cell r="V402">
            <v>0.12</v>
          </cell>
          <cell r="W402">
            <v>0.19</v>
          </cell>
          <cell r="X402">
            <v>6.3</v>
          </cell>
          <cell r="Y402">
            <v>2</v>
          </cell>
          <cell r="Z402">
            <v>2.2200000000000002</v>
          </cell>
          <cell r="AA402">
            <v>0</v>
          </cell>
          <cell r="AB402">
            <v>0</v>
          </cell>
          <cell r="AC402">
            <v>14</v>
          </cell>
          <cell r="AD402">
            <v>11.2</v>
          </cell>
          <cell r="AE402">
            <v>1.6</v>
          </cell>
          <cell r="AF402">
            <v>79</v>
          </cell>
          <cell r="AG402">
            <v>0</v>
          </cell>
          <cell r="AH402">
            <v>0</v>
          </cell>
          <cell r="AI402" t="e">
            <v>#DIV/0!</v>
          </cell>
        </row>
        <row r="403">
          <cell r="A403" t="str">
            <v>F044</v>
          </cell>
          <cell r="B403" t="str">
            <v>Cordero, carne semigorda, cruda</v>
          </cell>
          <cell r="C403">
            <v>0</v>
          </cell>
          <cell r="D403">
            <v>100</v>
          </cell>
          <cell r="E403">
            <v>61.4</v>
          </cell>
          <cell r="F403">
            <v>247</v>
          </cell>
          <cell r="G403">
            <v>1027</v>
          </cell>
          <cell r="H403">
            <v>18.2</v>
          </cell>
          <cell r="I403">
            <v>19.399999999999999</v>
          </cell>
          <cell r="J403">
            <v>0</v>
          </cell>
          <cell r="K403">
            <v>0</v>
          </cell>
          <cell r="L403">
            <v>0</v>
          </cell>
          <cell r="M403">
            <v>1</v>
          </cell>
          <cell r="N403">
            <v>7</v>
          </cell>
          <cell r="O403">
            <v>2.5</v>
          </cell>
          <cell r="P403">
            <v>59</v>
          </cell>
          <cell r="Q403">
            <v>190</v>
          </cell>
          <cell r="R403">
            <v>10</v>
          </cell>
          <cell r="S403">
            <v>3.5</v>
          </cell>
          <cell r="T403">
            <v>20</v>
          </cell>
          <cell r="U403">
            <v>239</v>
          </cell>
          <cell r="V403">
            <v>0.14000000000000001</v>
          </cell>
          <cell r="W403">
            <v>0.15</v>
          </cell>
          <cell r="X403">
            <v>5.5</v>
          </cell>
          <cell r="Y403">
            <v>19</v>
          </cell>
          <cell r="Z403">
            <v>2.44</v>
          </cell>
          <cell r="AA403">
            <v>0</v>
          </cell>
          <cell r="AB403">
            <v>0</v>
          </cell>
          <cell r="AC403">
            <v>8.1</v>
          </cell>
          <cell r="AD403">
            <v>7.6</v>
          </cell>
          <cell r="AE403">
            <v>1.5</v>
          </cell>
          <cell r="AF403">
            <v>70</v>
          </cell>
          <cell r="AG403">
            <v>0</v>
          </cell>
          <cell r="AH403">
            <v>0</v>
          </cell>
          <cell r="AI403" t="e">
            <v>#DIV/0!</v>
          </cell>
        </row>
        <row r="404">
          <cell r="A404" t="str">
            <v>F045</v>
          </cell>
          <cell r="B404" t="str">
            <v>Cordero, corazón, crudo</v>
          </cell>
          <cell r="C404" t="str">
            <v>Corazón</v>
          </cell>
          <cell r="D404">
            <v>100</v>
          </cell>
          <cell r="E404">
            <v>75</v>
          </cell>
          <cell r="F404">
            <v>135</v>
          </cell>
          <cell r="G404">
            <v>563</v>
          </cell>
          <cell r="H404">
            <v>16</v>
          </cell>
          <cell r="I404">
            <v>7.8</v>
          </cell>
          <cell r="J404">
            <v>0.2</v>
          </cell>
          <cell r="K404">
            <v>0</v>
          </cell>
          <cell r="L404">
            <v>0</v>
          </cell>
          <cell r="M404">
            <v>1</v>
          </cell>
          <cell r="N404">
            <v>6</v>
          </cell>
          <cell r="O404">
            <v>4.3</v>
          </cell>
          <cell r="P404">
            <v>89</v>
          </cell>
          <cell r="Q404">
            <v>200</v>
          </cell>
          <cell r="R404">
            <v>7</v>
          </cell>
          <cell r="S404">
            <v>1.9</v>
          </cell>
          <cell r="T404">
            <v>15</v>
          </cell>
          <cell r="U404">
            <v>316</v>
          </cell>
          <cell r="V404">
            <v>0.28000000000000003</v>
          </cell>
          <cell r="W404">
            <v>1</v>
          </cell>
          <cell r="X404">
            <v>6.3</v>
          </cell>
          <cell r="Y404">
            <v>2</v>
          </cell>
          <cell r="Z404">
            <v>10.25</v>
          </cell>
          <cell r="AA404">
            <v>5</v>
          </cell>
          <cell r="AB404">
            <v>0</v>
          </cell>
          <cell r="AC404">
            <v>2.2000000000000002</v>
          </cell>
          <cell r="AD404">
            <v>1.6</v>
          </cell>
          <cell r="AE404">
            <v>0.5</v>
          </cell>
          <cell r="AF404">
            <v>135</v>
          </cell>
          <cell r="AG404">
            <v>0</v>
          </cell>
          <cell r="AH404">
            <v>0</v>
          </cell>
          <cell r="AI404" t="e">
            <v>#DIV/0!</v>
          </cell>
        </row>
        <row r="405">
          <cell r="A405" t="str">
            <v>F046</v>
          </cell>
          <cell r="B405" t="str">
            <v>Cordero, hígado, crudo</v>
          </cell>
          <cell r="C405" t="str">
            <v>Hígado</v>
          </cell>
          <cell r="D405">
            <v>100</v>
          </cell>
          <cell r="E405">
            <v>72.2</v>
          </cell>
          <cell r="F405">
            <v>130</v>
          </cell>
          <cell r="G405">
            <v>544</v>
          </cell>
          <cell r="H405">
            <v>20.3</v>
          </cell>
          <cell r="I405">
            <v>4.9000000000000004</v>
          </cell>
          <cell r="J405">
            <v>1.1000000000000001</v>
          </cell>
          <cell r="K405">
            <v>0</v>
          </cell>
          <cell r="L405">
            <v>0</v>
          </cell>
          <cell r="M405">
            <v>1.5</v>
          </cell>
          <cell r="N405">
            <v>12</v>
          </cell>
          <cell r="O405">
            <v>7.4</v>
          </cell>
          <cell r="P405">
            <v>70</v>
          </cell>
          <cell r="Q405">
            <v>350</v>
          </cell>
          <cell r="R405">
            <v>5</v>
          </cell>
          <cell r="S405">
            <v>4.5999999999999996</v>
          </cell>
          <cell r="T405">
            <v>19</v>
          </cell>
          <cell r="U405">
            <v>313</v>
          </cell>
          <cell r="V405">
            <v>0.23</v>
          </cell>
          <cell r="W405">
            <v>3.63</v>
          </cell>
          <cell r="X405">
            <v>15.2</v>
          </cell>
          <cell r="Y405">
            <v>230</v>
          </cell>
          <cell r="Z405">
            <v>90.05</v>
          </cell>
          <cell r="AA405">
            <v>20</v>
          </cell>
          <cell r="AB405">
            <v>7391</v>
          </cell>
          <cell r="AC405">
            <v>1.9</v>
          </cell>
          <cell r="AD405">
            <v>1.1000000000000001</v>
          </cell>
          <cell r="AE405">
            <v>0.8</v>
          </cell>
          <cell r="AF405">
            <v>371</v>
          </cell>
          <cell r="AG405">
            <v>0</v>
          </cell>
          <cell r="AH405">
            <v>0</v>
          </cell>
          <cell r="AI405" t="e">
            <v>#DIV/0!</v>
          </cell>
        </row>
        <row r="406">
          <cell r="A406" t="str">
            <v>F047</v>
          </cell>
          <cell r="B406" t="str">
            <v>Cordero, riñón, crudo</v>
          </cell>
          <cell r="C406" t="str">
            <v>Riñón</v>
          </cell>
          <cell r="D406">
            <v>100</v>
          </cell>
          <cell r="E406">
            <v>76.7</v>
          </cell>
          <cell r="F406">
            <v>104</v>
          </cell>
          <cell r="G406">
            <v>438</v>
          </cell>
          <cell r="H406">
            <v>18</v>
          </cell>
          <cell r="I406">
            <v>3.2</v>
          </cell>
          <cell r="J406">
            <v>0.8</v>
          </cell>
          <cell r="K406">
            <v>0</v>
          </cell>
          <cell r="L406">
            <v>0</v>
          </cell>
          <cell r="M406">
            <v>1.3</v>
          </cell>
          <cell r="N406">
            <v>13</v>
          </cell>
          <cell r="O406">
            <v>4.0999999999999996</v>
          </cell>
          <cell r="P406">
            <v>156</v>
          </cell>
          <cell r="Q406">
            <v>270</v>
          </cell>
          <cell r="R406">
            <v>6</v>
          </cell>
          <cell r="S406">
            <v>2.2000000000000002</v>
          </cell>
          <cell r="T406">
            <v>17</v>
          </cell>
          <cell r="U406">
            <v>277</v>
          </cell>
          <cell r="V406">
            <v>0.51</v>
          </cell>
          <cell r="W406">
            <v>3</v>
          </cell>
          <cell r="X406">
            <v>6.1</v>
          </cell>
          <cell r="Y406">
            <v>28</v>
          </cell>
          <cell r="Z406">
            <v>52.41</v>
          </cell>
          <cell r="AA406">
            <v>10</v>
          </cell>
          <cell r="AB406">
            <v>95</v>
          </cell>
          <cell r="AC406">
            <v>1</v>
          </cell>
          <cell r="AD406">
            <v>0.6</v>
          </cell>
          <cell r="AE406">
            <v>0.5</v>
          </cell>
          <cell r="AF406">
            <v>337</v>
          </cell>
          <cell r="AG406">
            <v>0</v>
          </cell>
          <cell r="AH406">
            <v>0</v>
          </cell>
          <cell r="AI406" t="e">
            <v>#DIV/0!</v>
          </cell>
        </row>
        <row r="407">
          <cell r="A407" t="str">
            <v>F048</v>
          </cell>
          <cell r="B407" t="str">
            <v>Gallina, entera con piel, cruda</v>
          </cell>
          <cell r="C407">
            <v>0</v>
          </cell>
          <cell r="D407">
            <v>60</v>
          </cell>
          <cell r="E407">
            <v>61.3</v>
          </cell>
          <cell r="F407">
            <v>256</v>
          </cell>
          <cell r="G407">
            <v>1061</v>
          </cell>
          <cell r="H407">
            <v>18.899999999999999</v>
          </cell>
          <cell r="I407">
            <v>10</v>
          </cell>
          <cell r="J407">
            <v>0</v>
          </cell>
          <cell r="K407">
            <v>0</v>
          </cell>
          <cell r="L407">
            <v>0</v>
          </cell>
          <cell r="M407">
            <v>0.8</v>
          </cell>
          <cell r="N407">
            <v>12</v>
          </cell>
          <cell r="O407">
            <v>1.5</v>
          </cell>
          <cell r="P407">
            <v>65</v>
          </cell>
          <cell r="Q407">
            <v>200</v>
          </cell>
          <cell r="R407">
            <v>5</v>
          </cell>
          <cell r="S407">
            <v>1.2</v>
          </cell>
          <cell r="T407">
            <v>20</v>
          </cell>
          <cell r="U407">
            <v>269</v>
          </cell>
          <cell r="V407">
            <v>0.08</v>
          </cell>
          <cell r="W407">
            <v>0.16</v>
          </cell>
          <cell r="X407">
            <v>5.8</v>
          </cell>
          <cell r="Y407">
            <v>5</v>
          </cell>
          <cell r="Z407">
            <v>0.32</v>
          </cell>
          <cell r="AA407">
            <v>0</v>
          </cell>
          <cell r="AB407">
            <v>23</v>
          </cell>
          <cell r="AC407">
            <v>4.7</v>
          </cell>
          <cell r="AD407">
            <v>9.3000000000000007</v>
          </cell>
          <cell r="AE407">
            <v>4.5</v>
          </cell>
          <cell r="AF407">
            <v>72</v>
          </cell>
          <cell r="AG407">
            <v>0</v>
          </cell>
          <cell r="AH407">
            <v>0</v>
          </cell>
          <cell r="AI407" t="e">
            <v>#DIV/0!</v>
          </cell>
        </row>
        <row r="408">
          <cell r="A408" t="str">
            <v>F049</v>
          </cell>
          <cell r="B408" t="str">
            <v>Hamurguesa de carne de res, cruda</v>
          </cell>
          <cell r="C408">
            <v>0</v>
          </cell>
          <cell r="D408">
            <v>100</v>
          </cell>
          <cell r="E408">
            <v>58.1</v>
          </cell>
          <cell r="F408">
            <v>276</v>
          </cell>
          <cell r="G408">
            <v>1142</v>
          </cell>
          <cell r="H408">
            <v>16.2</v>
          </cell>
          <cell r="I408">
            <v>23.3</v>
          </cell>
          <cell r="J408">
            <v>0.2</v>
          </cell>
          <cell r="K408">
            <v>0</v>
          </cell>
          <cell r="L408">
            <v>0</v>
          </cell>
          <cell r="M408">
            <v>2.2000000000000002</v>
          </cell>
          <cell r="N408">
            <v>7</v>
          </cell>
          <cell r="O408">
            <v>1.8</v>
          </cell>
          <cell r="P408">
            <v>702</v>
          </cell>
          <cell r="Q408">
            <v>144</v>
          </cell>
          <cell r="R408">
            <v>8</v>
          </cell>
          <cell r="S408">
            <v>3.7</v>
          </cell>
          <cell r="T408">
            <v>16</v>
          </cell>
          <cell r="U408">
            <v>278</v>
          </cell>
          <cell r="V408">
            <v>0.05</v>
          </cell>
          <cell r="W408">
            <v>0.16</v>
          </cell>
          <cell r="X408">
            <v>3.6</v>
          </cell>
          <cell r="Y408">
            <v>8</v>
          </cell>
          <cell r="Z408">
            <v>2.14</v>
          </cell>
          <cell r="AA408">
            <v>0</v>
          </cell>
          <cell r="AB408">
            <v>1</v>
          </cell>
          <cell r="AC408">
            <v>9</v>
          </cell>
          <cell r="AD408">
            <v>10</v>
          </cell>
          <cell r="AE408">
            <v>0.6</v>
          </cell>
          <cell r="AF408">
            <v>72</v>
          </cell>
          <cell r="AG408">
            <v>0</v>
          </cell>
          <cell r="AH408">
            <v>0</v>
          </cell>
          <cell r="AI408" t="e">
            <v>#DIV/0!</v>
          </cell>
        </row>
        <row r="409">
          <cell r="A409" t="str">
            <v>F050</v>
          </cell>
          <cell r="B409" t="str">
            <v>Iguana, carne, cruda</v>
          </cell>
          <cell r="C409">
            <v>0</v>
          </cell>
          <cell r="D409">
            <v>30</v>
          </cell>
          <cell r="E409">
            <v>72.900000000000006</v>
          </cell>
          <cell r="F409">
            <v>106</v>
          </cell>
          <cell r="G409">
            <v>448</v>
          </cell>
          <cell r="H409">
            <v>24.4</v>
          </cell>
          <cell r="I409">
            <v>0.9</v>
          </cell>
          <cell r="J409">
            <v>0</v>
          </cell>
          <cell r="K409">
            <v>0</v>
          </cell>
          <cell r="L409">
            <v>0</v>
          </cell>
          <cell r="M409">
            <v>1.8</v>
          </cell>
          <cell r="N409">
            <v>25</v>
          </cell>
          <cell r="O409">
            <v>3.4</v>
          </cell>
          <cell r="P409">
            <v>0</v>
          </cell>
          <cell r="Q409">
            <v>252</v>
          </cell>
          <cell r="R409">
            <v>0</v>
          </cell>
          <cell r="S409">
            <v>0</v>
          </cell>
          <cell r="T409">
            <v>15</v>
          </cell>
          <cell r="U409">
            <v>300</v>
          </cell>
          <cell r="V409">
            <v>0.05</v>
          </cell>
          <cell r="W409">
            <v>0.24</v>
          </cell>
          <cell r="X409">
            <v>8.1999999999999993</v>
          </cell>
          <cell r="Y409">
            <v>0</v>
          </cell>
          <cell r="Z409">
            <v>0</v>
          </cell>
          <cell r="AA409">
            <v>0</v>
          </cell>
          <cell r="AB409">
            <v>210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 t="e">
            <v>#DIV/0!</v>
          </cell>
        </row>
        <row r="410">
          <cell r="A410" t="str">
            <v>F051</v>
          </cell>
          <cell r="B410" t="str">
            <v>Jamón de cerdo y res, tipo sánduche, precocido</v>
          </cell>
          <cell r="C410">
            <v>0</v>
          </cell>
          <cell r="D410">
            <v>100</v>
          </cell>
          <cell r="E410">
            <v>62.6</v>
          </cell>
          <cell r="F410">
            <v>215</v>
          </cell>
          <cell r="G410">
            <v>895</v>
          </cell>
          <cell r="H410">
            <v>11.4</v>
          </cell>
          <cell r="I410">
            <v>15.5</v>
          </cell>
          <cell r="J410">
            <v>7.4</v>
          </cell>
          <cell r="K410">
            <v>0</v>
          </cell>
          <cell r="L410">
            <v>0</v>
          </cell>
          <cell r="M410">
            <v>3</v>
          </cell>
          <cell r="N410">
            <v>8</v>
          </cell>
          <cell r="O410">
            <v>0.6</v>
          </cell>
          <cell r="P410">
            <v>1023</v>
          </cell>
          <cell r="Q410">
            <v>120</v>
          </cell>
          <cell r="R410">
            <v>0</v>
          </cell>
          <cell r="S410">
            <v>1.1000000000000001</v>
          </cell>
          <cell r="T410">
            <v>10</v>
          </cell>
          <cell r="U410">
            <v>150</v>
          </cell>
          <cell r="V410">
            <v>0.34</v>
          </cell>
          <cell r="W410">
            <v>0.12</v>
          </cell>
          <cell r="X410">
            <v>2.1</v>
          </cell>
          <cell r="Y410">
            <v>1</v>
          </cell>
          <cell r="Z410">
            <v>0.75</v>
          </cell>
          <cell r="AA410">
            <v>0</v>
          </cell>
          <cell r="AB410">
            <v>0</v>
          </cell>
          <cell r="AC410">
            <v>5</v>
          </cell>
          <cell r="AD410">
            <v>7.2</v>
          </cell>
          <cell r="AE410">
            <v>2.7</v>
          </cell>
          <cell r="AF410">
            <v>37</v>
          </cell>
          <cell r="AG410">
            <v>0</v>
          </cell>
          <cell r="AH410">
            <v>0</v>
          </cell>
          <cell r="AI410" t="e">
            <v>#DIV/0!</v>
          </cell>
        </row>
        <row r="411">
          <cell r="A411" t="str">
            <v>F052</v>
          </cell>
          <cell r="B411" t="str">
            <v>Jamón de cerdo, crudo</v>
          </cell>
          <cell r="C411">
            <v>0</v>
          </cell>
          <cell r="D411">
            <v>100</v>
          </cell>
          <cell r="E411">
            <v>54.4</v>
          </cell>
          <cell r="F411">
            <v>162</v>
          </cell>
          <cell r="G411">
            <v>682</v>
          </cell>
          <cell r="H411">
            <v>23.7</v>
          </cell>
          <cell r="I411">
            <v>6.6</v>
          </cell>
          <cell r="J411">
            <v>2</v>
          </cell>
          <cell r="K411">
            <v>0</v>
          </cell>
          <cell r="L411">
            <v>0</v>
          </cell>
          <cell r="M411">
            <v>3.3</v>
          </cell>
          <cell r="N411">
            <v>12</v>
          </cell>
          <cell r="O411">
            <v>2</v>
          </cell>
          <cell r="P411">
            <v>1217</v>
          </cell>
          <cell r="Q411">
            <v>238</v>
          </cell>
          <cell r="R411">
            <v>5</v>
          </cell>
          <cell r="S411">
            <v>1.7</v>
          </cell>
          <cell r="T411">
            <v>24</v>
          </cell>
          <cell r="U411">
            <v>305</v>
          </cell>
          <cell r="V411">
            <v>0.66</v>
          </cell>
          <cell r="W411">
            <v>0.17</v>
          </cell>
          <cell r="X411">
            <v>5.8</v>
          </cell>
          <cell r="Y411">
            <v>4</v>
          </cell>
          <cell r="Z411">
            <v>1</v>
          </cell>
          <cell r="AA411">
            <v>0</v>
          </cell>
          <cell r="AB411">
            <v>0</v>
          </cell>
          <cell r="AC411">
            <v>1.5</v>
          </cell>
          <cell r="AD411">
            <v>2</v>
          </cell>
          <cell r="AE411">
            <v>0.8</v>
          </cell>
          <cell r="AF411">
            <v>58</v>
          </cell>
          <cell r="AG411">
            <v>0</v>
          </cell>
          <cell r="AH411">
            <v>0</v>
          </cell>
          <cell r="AI411" t="e">
            <v>#DIV/0!</v>
          </cell>
        </row>
        <row r="412">
          <cell r="A412" t="str">
            <v>F053</v>
          </cell>
          <cell r="B412" t="str">
            <v>Jamón tipo york, precocido</v>
          </cell>
          <cell r="C412">
            <v>0</v>
          </cell>
          <cell r="D412">
            <v>100</v>
          </cell>
          <cell r="E412">
            <v>67.8</v>
          </cell>
          <cell r="F412">
            <v>143</v>
          </cell>
          <cell r="G412">
            <v>601</v>
          </cell>
          <cell r="H412">
            <v>14.6</v>
          </cell>
          <cell r="I412">
            <v>5.7</v>
          </cell>
          <cell r="J412">
            <v>8.3000000000000007</v>
          </cell>
          <cell r="K412">
            <v>0</v>
          </cell>
          <cell r="L412">
            <v>0</v>
          </cell>
          <cell r="M412">
            <v>3.5</v>
          </cell>
          <cell r="N412">
            <v>22</v>
          </cell>
          <cell r="O412">
            <v>1.3</v>
          </cell>
          <cell r="P412">
            <v>1066</v>
          </cell>
          <cell r="Q412">
            <v>198</v>
          </cell>
          <cell r="R412">
            <v>0</v>
          </cell>
          <cell r="S412">
            <v>1.4</v>
          </cell>
          <cell r="T412">
            <v>15</v>
          </cell>
          <cell r="U412">
            <v>251</v>
          </cell>
          <cell r="V412">
            <v>0.39</v>
          </cell>
          <cell r="W412">
            <v>0.14000000000000001</v>
          </cell>
          <cell r="X412">
            <v>4.5</v>
          </cell>
          <cell r="Y412">
            <v>0</v>
          </cell>
          <cell r="Z412">
            <v>0.24</v>
          </cell>
          <cell r="AA412">
            <v>0</v>
          </cell>
          <cell r="AB412">
            <v>0</v>
          </cell>
          <cell r="AC412">
            <v>1.5</v>
          </cell>
          <cell r="AD412">
            <v>1.8</v>
          </cell>
          <cell r="AE412">
            <v>0.7</v>
          </cell>
          <cell r="AF412">
            <v>38</v>
          </cell>
          <cell r="AG412">
            <v>0</v>
          </cell>
          <cell r="AH412">
            <v>0</v>
          </cell>
          <cell r="AI412" t="e">
            <v>#DIV/0!</v>
          </cell>
        </row>
        <row r="413">
          <cell r="A413" t="str">
            <v>F054</v>
          </cell>
          <cell r="B413" t="str">
            <v>Mortadela de cerdo y res, precocida</v>
          </cell>
          <cell r="C413">
            <v>0</v>
          </cell>
          <cell r="D413">
            <v>100</v>
          </cell>
          <cell r="E413">
            <v>52.3</v>
          </cell>
          <cell r="F413">
            <v>298</v>
          </cell>
          <cell r="G413">
            <v>1239</v>
          </cell>
          <cell r="H413">
            <v>16.7</v>
          </cell>
          <cell r="I413">
            <v>23.8</v>
          </cell>
          <cell r="J413">
            <v>4.3</v>
          </cell>
          <cell r="K413">
            <v>0</v>
          </cell>
          <cell r="L413">
            <v>0</v>
          </cell>
          <cell r="M413">
            <v>2.9</v>
          </cell>
          <cell r="N413">
            <v>59</v>
          </cell>
          <cell r="O413">
            <v>1.8</v>
          </cell>
          <cell r="P413">
            <v>1228</v>
          </cell>
          <cell r="Q413">
            <v>191</v>
          </cell>
          <cell r="R413">
            <v>8.6</v>
          </cell>
          <cell r="S413">
            <v>1.9</v>
          </cell>
          <cell r="T413">
            <v>16</v>
          </cell>
          <cell r="U413">
            <v>207</v>
          </cell>
          <cell r="V413">
            <v>0.14000000000000001</v>
          </cell>
          <cell r="W413">
            <v>0.18</v>
          </cell>
          <cell r="X413">
            <v>4.0999999999999996</v>
          </cell>
          <cell r="Y413">
            <v>3</v>
          </cell>
          <cell r="Z413">
            <v>1.68</v>
          </cell>
          <cell r="AA413">
            <v>0</v>
          </cell>
          <cell r="AB413">
            <v>0</v>
          </cell>
          <cell r="AC413">
            <v>8.1999999999999993</v>
          </cell>
          <cell r="AD413">
            <v>10.1</v>
          </cell>
          <cell r="AE413">
            <v>3.9</v>
          </cell>
          <cell r="AF413">
            <v>70</v>
          </cell>
          <cell r="AG413">
            <v>0</v>
          </cell>
          <cell r="AH413">
            <v>0</v>
          </cell>
          <cell r="AI413" t="e">
            <v>#DIV/0!</v>
          </cell>
        </row>
        <row r="414">
          <cell r="A414" t="str">
            <v>F055</v>
          </cell>
          <cell r="B414" t="str">
            <v>Mortadela de pollo, precocida</v>
          </cell>
          <cell r="C414">
            <v>0</v>
          </cell>
          <cell r="D414">
            <v>100</v>
          </cell>
          <cell r="E414">
            <v>51.3</v>
          </cell>
          <cell r="F414">
            <v>291</v>
          </cell>
          <cell r="G414">
            <v>1210</v>
          </cell>
          <cell r="H414">
            <v>16.399999999999999</v>
          </cell>
          <cell r="I414">
            <v>21.6</v>
          </cell>
          <cell r="J414">
            <v>7.8</v>
          </cell>
          <cell r="K414">
            <v>0</v>
          </cell>
          <cell r="L414">
            <v>0</v>
          </cell>
          <cell r="M414">
            <v>2.9</v>
          </cell>
          <cell r="N414">
            <v>57</v>
          </cell>
          <cell r="O414">
            <v>1.8</v>
          </cell>
          <cell r="P414">
            <v>1169</v>
          </cell>
          <cell r="Q414">
            <v>183</v>
          </cell>
          <cell r="R414">
            <v>8.6</v>
          </cell>
          <cell r="S414">
            <v>2.2000000000000002</v>
          </cell>
          <cell r="T414">
            <v>18</v>
          </cell>
          <cell r="U414">
            <v>224</v>
          </cell>
          <cell r="V414">
            <v>0.09</v>
          </cell>
          <cell r="W414">
            <v>0.15</v>
          </cell>
          <cell r="X414">
            <v>2.6</v>
          </cell>
          <cell r="Y414">
            <v>3</v>
          </cell>
          <cell r="Z414">
            <v>1.46</v>
          </cell>
          <cell r="AA414">
            <v>0</v>
          </cell>
          <cell r="AB414">
            <v>0</v>
          </cell>
          <cell r="AC414">
            <v>6.1</v>
          </cell>
          <cell r="AD414">
            <v>8.1</v>
          </cell>
          <cell r="AE414">
            <v>4.7</v>
          </cell>
          <cell r="AF414">
            <v>83</v>
          </cell>
          <cell r="AG414">
            <v>0</v>
          </cell>
          <cell r="AH414">
            <v>0</v>
          </cell>
          <cell r="AI414" t="e">
            <v>#DIV/0!</v>
          </cell>
        </row>
        <row r="415">
          <cell r="A415" t="str">
            <v>F056</v>
          </cell>
          <cell r="B415" t="str">
            <v>Pato, carne, cruda</v>
          </cell>
          <cell r="C415">
            <v>0</v>
          </cell>
          <cell r="D415">
            <v>55</v>
          </cell>
          <cell r="E415">
            <v>74</v>
          </cell>
          <cell r="F415">
            <v>131</v>
          </cell>
          <cell r="G415">
            <v>550</v>
          </cell>
          <cell r="H415">
            <v>18.3</v>
          </cell>
          <cell r="I415">
            <v>6.3</v>
          </cell>
          <cell r="J415">
            <v>0.4</v>
          </cell>
          <cell r="K415">
            <v>0</v>
          </cell>
          <cell r="L415">
            <v>0</v>
          </cell>
          <cell r="M415">
            <v>1</v>
          </cell>
          <cell r="N415">
            <v>15</v>
          </cell>
          <cell r="O415">
            <v>1.8</v>
          </cell>
          <cell r="P415">
            <v>59</v>
          </cell>
          <cell r="Q415">
            <v>188</v>
          </cell>
          <cell r="R415">
            <v>1.2</v>
          </cell>
          <cell r="S415">
            <v>1.9</v>
          </cell>
          <cell r="T415">
            <v>19</v>
          </cell>
          <cell r="U415">
            <v>266</v>
          </cell>
          <cell r="V415">
            <v>0.1</v>
          </cell>
          <cell r="W415">
            <v>0.24</v>
          </cell>
          <cell r="X415">
            <v>5.6</v>
          </cell>
          <cell r="Y415">
            <v>25</v>
          </cell>
          <cell r="Z415">
            <v>3</v>
          </cell>
          <cell r="AA415">
            <v>0</v>
          </cell>
          <cell r="AB415">
            <v>24</v>
          </cell>
          <cell r="AC415">
            <v>2.1</v>
          </cell>
          <cell r="AD415">
            <v>2.5</v>
          </cell>
          <cell r="AE415">
            <v>0.9</v>
          </cell>
          <cell r="AF415">
            <v>84</v>
          </cell>
          <cell r="AG415">
            <v>0</v>
          </cell>
          <cell r="AH415">
            <v>0</v>
          </cell>
          <cell r="AI415" t="e">
            <v>#DIV/0!</v>
          </cell>
        </row>
        <row r="416">
          <cell r="A416" t="str">
            <v>F057</v>
          </cell>
          <cell r="B416" t="str">
            <v>Paco, ala sin piel, cruda</v>
          </cell>
          <cell r="C416" t="str">
            <v>Ala sin piel</v>
          </cell>
          <cell r="D416">
            <v>46</v>
          </cell>
          <cell r="E416">
            <v>74.900000000000006</v>
          </cell>
          <cell r="F416">
            <v>111</v>
          </cell>
          <cell r="G416">
            <v>467</v>
          </cell>
          <cell r="H416">
            <v>22.7</v>
          </cell>
          <cell r="I416">
            <v>2.2000000000000002</v>
          </cell>
          <cell r="J416">
            <v>0</v>
          </cell>
          <cell r="K416">
            <v>0</v>
          </cell>
          <cell r="L416">
            <v>0</v>
          </cell>
          <cell r="M416">
            <v>1.1000000000000001</v>
          </cell>
          <cell r="N416">
            <v>8</v>
          </cell>
          <cell r="O416">
            <v>0.5</v>
          </cell>
          <cell r="P416">
            <v>67</v>
          </cell>
          <cell r="Q416">
            <v>170</v>
          </cell>
          <cell r="R416">
            <v>0</v>
          </cell>
          <cell r="S416">
            <v>1.7</v>
          </cell>
          <cell r="T416">
            <v>15</v>
          </cell>
          <cell r="U416">
            <v>238</v>
          </cell>
          <cell r="V416">
            <v>0.04</v>
          </cell>
          <cell r="W416">
            <v>0.11</v>
          </cell>
          <cell r="X416">
            <v>6.4</v>
          </cell>
          <cell r="Y416">
            <v>7</v>
          </cell>
          <cell r="Z416">
            <v>0.98</v>
          </cell>
          <cell r="AA416">
            <v>0</v>
          </cell>
          <cell r="AB416">
            <v>0</v>
          </cell>
          <cell r="AC416">
            <v>0.6</v>
          </cell>
          <cell r="AD416">
            <v>0.7</v>
          </cell>
          <cell r="AE416">
            <v>0.4</v>
          </cell>
          <cell r="AF416">
            <v>66</v>
          </cell>
          <cell r="AG416">
            <v>0</v>
          </cell>
          <cell r="AH416">
            <v>0</v>
          </cell>
          <cell r="AI416" t="e">
            <v>#DIV/0!</v>
          </cell>
        </row>
        <row r="417">
          <cell r="A417" t="str">
            <v>F058</v>
          </cell>
          <cell r="B417" t="str">
            <v>Pavo, costillar con piel, crudo</v>
          </cell>
          <cell r="C417" t="str">
            <v>Costillar</v>
          </cell>
          <cell r="D417">
            <v>29</v>
          </cell>
          <cell r="E417">
            <v>74</v>
          </cell>
          <cell r="F417">
            <v>102</v>
          </cell>
          <cell r="G417">
            <v>431</v>
          </cell>
          <cell r="H417">
            <v>15</v>
          </cell>
          <cell r="I417">
            <v>0.9</v>
          </cell>
          <cell r="J417">
            <v>8.4</v>
          </cell>
          <cell r="K417">
            <v>0</v>
          </cell>
          <cell r="L417">
            <v>0</v>
          </cell>
          <cell r="M417">
            <v>1.7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 t="e">
            <v>#DIV/0!</v>
          </cell>
        </row>
        <row r="418">
          <cell r="A418" t="str">
            <v>F059</v>
          </cell>
          <cell r="B418" t="str">
            <v>Pavo, entero con piel, crudo</v>
          </cell>
          <cell r="C418">
            <v>0</v>
          </cell>
          <cell r="D418">
            <v>71</v>
          </cell>
          <cell r="E418">
            <v>70.400000000000006</v>
          </cell>
          <cell r="F418">
            <v>156</v>
          </cell>
          <cell r="G418">
            <v>651</v>
          </cell>
          <cell r="H418">
            <v>20.9</v>
          </cell>
          <cell r="I418">
            <v>8</v>
          </cell>
          <cell r="J418">
            <v>0</v>
          </cell>
          <cell r="K418">
            <v>0</v>
          </cell>
          <cell r="L418">
            <v>0</v>
          </cell>
          <cell r="M418">
            <v>0.9</v>
          </cell>
          <cell r="N418">
            <v>15</v>
          </cell>
          <cell r="O418">
            <v>1.4</v>
          </cell>
          <cell r="P418">
            <v>65</v>
          </cell>
          <cell r="Q418">
            <v>178</v>
          </cell>
          <cell r="R418">
            <v>2</v>
          </cell>
          <cell r="S418">
            <v>2.2000000000000002</v>
          </cell>
          <cell r="T418">
            <v>25</v>
          </cell>
          <cell r="U418">
            <v>280</v>
          </cell>
          <cell r="V418">
            <v>7.0000000000000007E-2</v>
          </cell>
          <cell r="W418">
            <v>0.17</v>
          </cell>
          <cell r="X418">
            <v>5.2</v>
          </cell>
          <cell r="Y418">
            <v>10</v>
          </cell>
          <cell r="Z418">
            <v>1.39</v>
          </cell>
          <cell r="AA418">
            <v>0</v>
          </cell>
          <cell r="AB418">
            <v>2</v>
          </cell>
          <cell r="AC418">
            <v>2.2999999999999998</v>
          </cell>
          <cell r="AD418">
            <v>2.9</v>
          </cell>
          <cell r="AE418">
            <v>2</v>
          </cell>
          <cell r="AF418">
            <v>68</v>
          </cell>
          <cell r="AG418">
            <v>0</v>
          </cell>
          <cell r="AH418">
            <v>0</v>
          </cell>
          <cell r="AI418" t="e">
            <v>#DIV/0!</v>
          </cell>
        </row>
        <row r="419">
          <cell r="A419" t="str">
            <v>F060</v>
          </cell>
          <cell r="B419" t="str">
            <v>Pavo, entero con piel, horneado, sin sal</v>
          </cell>
          <cell r="C419">
            <v>0</v>
          </cell>
          <cell r="D419">
            <v>100</v>
          </cell>
          <cell r="E419">
            <v>62.7</v>
          </cell>
          <cell r="F419">
            <v>181</v>
          </cell>
          <cell r="G419">
            <v>760</v>
          </cell>
          <cell r="H419">
            <v>28.2</v>
          </cell>
          <cell r="I419">
            <v>7.3</v>
          </cell>
          <cell r="J419">
            <v>0.6</v>
          </cell>
          <cell r="K419">
            <v>0</v>
          </cell>
          <cell r="L419">
            <v>0</v>
          </cell>
          <cell r="M419">
            <v>2.2000000000000002</v>
          </cell>
          <cell r="N419">
            <v>26</v>
          </cell>
          <cell r="O419">
            <v>1.8</v>
          </cell>
          <cell r="P419">
            <v>68</v>
          </cell>
          <cell r="Q419">
            <v>203</v>
          </cell>
          <cell r="R419">
            <v>8</v>
          </cell>
          <cell r="S419">
            <v>3</v>
          </cell>
          <cell r="T419">
            <v>25</v>
          </cell>
          <cell r="U419">
            <v>280</v>
          </cell>
          <cell r="V419">
            <v>0.06</v>
          </cell>
          <cell r="W419">
            <v>0.18</v>
          </cell>
          <cell r="X419">
            <v>9.5</v>
          </cell>
          <cell r="Y419">
            <v>7</v>
          </cell>
          <cell r="Z419">
            <v>1.1100000000000001</v>
          </cell>
          <cell r="AA419">
            <v>0</v>
          </cell>
          <cell r="AB419">
            <v>0</v>
          </cell>
          <cell r="AC419">
            <v>2.8</v>
          </cell>
          <cell r="AD419">
            <v>3.2</v>
          </cell>
          <cell r="AE419">
            <v>2.5</v>
          </cell>
          <cell r="AF419">
            <v>82</v>
          </cell>
          <cell r="AG419">
            <v>0</v>
          </cell>
          <cell r="AH419">
            <v>0</v>
          </cell>
          <cell r="AI419" t="e">
            <v>#DIV/0!</v>
          </cell>
        </row>
        <row r="420">
          <cell r="A420" t="str">
            <v>F061</v>
          </cell>
          <cell r="B420" t="str">
            <v>Pavo, pechuga sin piel, cruda</v>
          </cell>
          <cell r="C420" t="str">
            <v>Pechuga sin piel</v>
          </cell>
          <cell r="D420">
            <v>82</v>
          </cell>
          <cell r="E420">
            <v>72.900000000000006</v>
          </cell>
          <cell r="F420">
            <v>108</v>
          </cell>
          <cell r="G420">
            <v>458</v>
          </cell>
          <cell r="H420">
            <v>24.3</v>
          </cell>
          <cell r="I420">
            <v>1</v>
          </cell>
          <cell r="J420">
            <v>0.5</v>
          </cell>
          <cell r="K420">
            <v>0</v>
          </cell>
          <cell r="L420">
            <v>0</v>
          </cell>
          <cell r="M420">
            <v>1.4</v>
          </cell>
          <cell r="N420">
            <v>5</v>
          </cell>
          <cell r="O420">
            <v>0.9</v>
          </cell>
          <cell r="P420">
            <v>41</v>
          </cell>
          <cell r="Q420">
            <v>227</v>
          </cell>
          <cell r="R420">
            <v>2</v>
          </cell>
          <cell r="S420">
            <v>0.8</v>
          </cell>
          <cell r="T420">
            <v>20</v>
          </cell>
          <cell r="U420">
            <v>352</v>
          </cell>
          <cell r="V420">
            <v>0.04</v>
          </cell>
          <cell r="W420">
            <v>0.12</v>
          </cell>
          <cell r="X420">
            <v>11.2</v>
          </cell>
          <cell r="Y420">
            <v>8</v>
          </cell>
          <cell r="Z420">
            <v>0.96</v>
          </cell>
          <cell r="AA420">
            <v>0</v>
          </cell>
          <cell r="AB420">
            <v>2</v>
          </cell>
          <cell r="AC420">
            <v>0.4</v>
          </cell>
          <cell r="AD420">
            <v>0.3</v>
          </cell>
          <cell r="AE420">
            <v>0.4</v>
          </cell>
          <cell r="AF420">
            <v>58</v>
          </cell>
          <cell r="AG420">
            <v>0</v>
          </cell>
          <cell r="AH420">
            <v>0</v>
          </cell>
          <cell r="AI420" t="e">
            <v>#DIV/0!</v>
          </cell>
        </row>
        <row r="421">
          <cell r="A421" t="str">
            <v>F062</v>
          </cell>
          <cell r="B421" t="str">
            <v>Pavo, pechuga sin piel, horneada, sin sal</v>
          </cell>
          <cell r="C421" t="str">
            <v>Pechuga sin piel</v>
          </cell>
          <cell r="D421">
            <v>73</v>
          </cell>
          <cell r="E421">
            <v>65.599999999999994</v>
          </cell>
          <cell r="F421">
            <v>144</v>
          </cell>
          <cell r="G421">
            <v>608</v>
          </cell>
          <cell r="H421">
            <v>30.1</v>
          </cell>
          <cell r="I421">
            <v>2.6</v>
          </cell>
          <cell r="J421">
            <v>0</v>
          </cell>
          <cell r="K421">
            <v>0</v>
          </cell>
          <cell r="L421">
            <v>0</v>
          </cell>
          <cell r="M421">
            <v>1.9</v>
          </cell>
          <cell r="N421">
            <v>12</v>
          </cell>
          <cell r="O421">
            <v>1.5</v>
          </cell>
          <cell r="P421">
            <v>52</v>
          </cell>
          <cell r="Q421">
            <v>224</v>
          </cell>
          <cell r="R421">
            <v>0</v>
          </cell>
          <cell r="S421">
            <v>1.7</v>
          </cell>
          <cell r="T421">
            <v>24</v>
          </cell>
          <cell r="U421">
            <v>293</v>
          </cell>
          <cell r="V421">
            <v>0.04</v>
          </cell>
          <cell r="W421">
            <v>0.13</v>
          </cell>
          <cell r="X421">
            <v>12.3</v>
          </cell>
          <cell r="Y421">
            <v>6</v>
          </cell>
          <cell r="Z421">
            <v>0.39</v>
          </cell>
          <cell r="AA421">
            <v>0</v>
          </cell>
          <cell r="AB421">
            <v>0</v>
          </cell>
          <cell r="AC421">
            <v>0.2</v>
          </cell>
          <cell r="AD421">
            <v>0.1</v>
          </cell>
          <cell r="AE421">
            <v>0.2</v>
          </cell>
          <cell r="AF421">
            <v>83</v>
          </cell>
          <cell r="AG421">
            <v>0</v>
          </cell>
          <cell r="AH421">
            <v>0</v>
          </cell>
          <cell r="AI421" t="e">
            <v>#DIV/0!</v>
          </cell>
        </row>
        <row r="422">
          <cell r="A422" t="str">
            <v>F063</v>
          </cell>
          <cell r="B422" t="str">
            <v>Pavo, pescuezo o cuello, sin piel, crudo</v>
          </cell>
          <cell r="C422" t="str">
            <v>Pescuezo sin piel</v>
          </cell>
          <cell r="D422">
            <v>53</v>
          </cell>
          <cell r="E422">
            <v>75.900000000000006</v>
          </cell>
          <cell r="F422">
            <v>132</v>
          </cell>
          <cell r="G422">
            <v>511</v>
          </cell>
          <cell r="H422">
            <v>16.5</v>
          </cell>
          <cell r="I422">
            <v>6</v>
          </cell>
          <cell r="J422">
            <v>0.4</v>
          </cell>
          <cell r="K422">
            <v>0</v>
          </cell>
          <cell r="L422">
            <v>0</v>
          </cell>
          <cell r="M422">
            <v>1.1000000000000001</v>
          </cell>
          <cell r="N422">
            <v>24</v>
          </cell>
          <cell r="O422">
            <v>1</v>
          </cell>
          <cell r="P422">
            <v>233</v>
          </cell>
          <cell r="Q422">
            <v>160</v>
          </cell>
          <cell r="R422">
            <v>0</v>
          </cell>
          <cell r="S422">
            <v>3.4</v>
          </cell>
          <cell r="T422">
            <v>15</v>
          </cell>
          <cell r="U422">
            <v>133</v>
          </cell>
          <cell r="V422">
            <v>0.05</v>
          </cell>
          <cell r="W422">
            <v>0.21</v>
          </cell>
          <cell r="X422">
            <v>4.9000000000000004</v>
          </cell>
          <cell r="Y422">
            <v>5</v>
          </cell>
          <cell r="Z422">
            <v>1.76</v>
          </cell>
          <cell r="AA422">
            <v>0</v>
          </cell>
          <cell r="AB422">
            <v>13</v>
          </cell>
          <cell r="AC422">
            <v>1.6</v>
          </cell>
          <cell r="AD422">
            <v>1.8</v>
          </cell>
          <cell r="AE422">
            <v>1.5</v>
          </cell>
          <cell r="AF422">
            <v>115</v>
          </cell>
          <cell r="AG422">
            <v>0</v>
          </cell>
          <cell r="AH422">
            <v>0</v>
          </cell>
          <cell r="AI422" t="e">
            <v>#DIV/0!</v>
          </cell>
        </row>
        <row r="423">
          <cell r="A423" t="str">
            <v>F064</v>
          </cell>
          <cell r="B423" t="str">
            <v>Pavo, pierna o pernil sin piel, cruda</v>
          </cell>
          <cell r="C423" t="str">
            <v>Pierna sin piel</v>
          </cell>
          <cell r="D423">
            <v>71</v>
          </cell>
          <cell r="E423">
            <v>71.5</v>
          </cell>
          <cell r="F423">
            <v>133</v>
          </cell>
          <cell r="G423">
            <v>561</v>
          </cell>
          <cell r="H423">
            <v>21.8</v>
          </cell>
          <cell r="I423">
            <v>4.8</v>
          </cell>
          <cell r="J423">
            <v>0.8</v>
          </cell>
          <cell r="K423">
            <v>0</v>
          </cell>
          <cell r="L423">
            <v>0</v>
          </cell>
          <cell r="M423">
            <v>1.1000000000000001</v>
          </cell>
          <cell r="N423">
            <v>5</v>
          </cell>
          <cell r="O423">
            <v>1.5</v>
          </cell>
          <cell r="P423">
            <v>66</v>
          </cell>
          <cell r="Q423">
            <v>195</v>
          </cell>
          <cell r="R423">
            <v>2</v>
          </cell>
          <cell r="S423">
            <v>2</v>
          </cell>
          <cell r="T423">
            <v>14</v>
          </cell>
          <cell r="U423">
            <v>302</v>
          </cell>
          <cell r="V423">
            <v>0.06</v>
          </cell>
          <cell r="W423">
            <v>0.21</v>
          </cell>
          <cell r="X423">
            <v>5.4</v>
          </cell>
          <cell r="Y423">
            <v>10</v>
          </cell>
          <cell r="Z423">
            <v>1.68</v>
          </cell>
          <cell r="AA423">
            <v>0</v>
          </cell>
          <cell r="AB423">
            <v>0</v>
          </cell>
          <cell r="AC423">
            <v>1.5</v>
          </cell>
          <cell r="AD423">
            <v>1.7</v>
          </cell>
          <cell r="AE423">
            <v>1</v>
          </cell>
          <cell r="AF423">
            <v>88</v>
          </cell>
          <cell r="AG423">
            <v>0</v>
          </cell>
          <cell r="AH423">
            <v>0</v>
          </cell>
          <cell r="AI423" t="e">
            <v>#DIV/0!</v>
          </cell>
        </row>
        <row r="424">
          <cell r="A424" t="str">
            <v>F065</v>
          </cell>
          <cell r="B424" t="str">
            <v>Pavo, pierna o pernil sin piel, horneada sin sal</v>
          </cell>
          <cell r="C424" t="str">
            <v>Pierna sin piel</v>
          </cell>
          <cell r="D424">
            <v>69</v>
          </cell>
          <cell r="E424">
            <v>66.5</v>
          </cell>
          <cell r="F424">
            <v>151</v>
          </cell>
          <cell r="G424">
            <v>637</v>
          </cell>
          <cell r="H424">
            <v>29.2</v>
          </cell>
          <cell r="I424">
            <v>3.8</v>
          </cell>
          <cell r="J424">
            <v>0</v>
          </cell>
          <cell r="K424">
            <v>0</v>
          </cell>
          <cell r="L424">
            <v>0</v>
          </cell>
          <cell r="M424">
            <v>1</v>
          </cell>
          <cell r="N424">
            <v>22</v>
          </cell>
          <cell r="O424">
            <v>2.7</v>
          </cell>
          <cell r="P424">
            <v>81</v>
          </cell>
          <cell r="Q424">
            <v>204</v>
          </cell>
          <cell r="R424">
            <v>0</v>
          </cell>
          <cell r="S424">
            <v>4.2</v>
          </cell>
          <cell r="T424">
            <v>20</v>
          </cell>
          <cell r="U424">
            <v>258</v>
          </cell>
          <cell r="V424">
            <v>0.05</v>
          </cell>
          <cell r="W424">
            <v>0.27</v>
          </cell>
          <cell r="X424">
            <v>3.3</v>
          </cell>
          <cell r="Y424">
            <v>10</v>
          </cell>
          <cell r="Z424">
            <v>2</v>
          </cell>
          <cell r="AA424">
            <v>0</v>
          </cell>
          <cell r="AB424">
            <v>0</v>
          </cell>
          <cell r="AC424">
            <v>1.3</v>
          </cell>
          <cell r="AD424">
            <v>0.9</v>
          </cell>
          <cell r="AE424">
            <v>1.1000000000000001</v>
          </cell>
          <cell r="AF424">
            <v>119</v>
          </cell>
          <cell r="AG424">
            <v>0</v>
          </cell>
          <cell r="AH424">
            <v>0</v>
          </cell>
          <cell r="AI424" t="e">
            <v>#DIV/0!</v>
          </cell>
        </row>
        <row r="425">
          <cell r="A425" t="str">
            <v>F066</v>
          </cell>
          <cell r="B425" t="str">
            <v>Pavo, rabadilla con piel, cruda</v>
          </cell>
          <cell r="C425" t="str">
            <v>Rabadilla</v>
          </cell>
          <cell r="D425">
            <v>34</v>
          </cell>
          <cell r="E425">
            <v>70.5</v>
          </cell>
          <cell r="F425">
            <v>158</v>
          </cell>
          <cell r="G425">
            <v>660</v>
          </cell>
          <cell r="H425">
            <v>16.7</v>
          </cell>
          <cell r="I425">
            <v>9.5</v>
          </cell>
          <cell r="J425">
            <v>1.5</v>
          </cell>
          <cell r="K425">
            <v>0</v>
          </cell>
          <cell r="L425">
            <v>0</v>
          </cell>
          <cell r="M425">
            <v>1.8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 t="e">
            <v>#DIV/0!</v>
          </cell>
        </row>
        <row r="426">
          <cell r="A426" t="str">
            <v>F067</v>
          </cell>
          <cell r="B426" t="str">
            <v>Pollo, ala con piel, asada, sin sal</v>
          </cell>
          <cell r="C426" t="str">
            <v>Ala con piel</v>
          </cell>
          <cell r="D426">
            <v>54</v>
          </cell>
          <cell r="E426">
            <v>59.6</v>
          </cell>
          <cell r="F426">
            <v>247</v>
          </cell>
          <cell r="G426">
            <v>1030</v>
          </cell>
          <cell r="H426">
            <v>23.8</v>
          </cell>
          <cell r="I426">
            <v>16.899999999999999</v>
          </cell>
          <cell r="J426">
            <v>0</v>
          </cell>
          <cell r="K426">
            <v>0</v>
          </cell>
          <cell r="L426">
            <v>0</v>
          </cell>
          <cell r="M426">
            <v>0.9</v>
          </cell>
          <cell r="N426">
            <v>18</v>
          </cell>
          <cell r="O426">
            <v>0.8</v>
          </cell>
          <cell r="P426">
            <v>98</v>
          </cell>
          <cell r="Q426">
            <v>219</v>
          </cell>
          <cell r="R426">
            <v>7</v>
          </cell>
          <cell r="S426">
            <v>1.6</v>
          </cell>
          <cell r="T426">
            <v>24</v>
          </cell>
          <cell r="U426">
            <v>212</v>
          </cell>
          <cell r="V426">
            <v>0.06</v>
          </cell>
          <cell r="W426">
            <v>0.15</v>
          </cell>
          <cell r="X426">
            <v>6.3</v>
          </cell>
          <cell r="Y426">
            <v>9</v>
          </cell>
          <cell r="Z426">
            <v>0.35</v>
          </cell>
          <cell r="AA426">
            <v>0</v>
          </cell>
          <cell r="AB426">
            <v>12</v>
          </cell>
          <cell r="AC426">
            <v>5</v>
          </cell>
          <cell r="AD426">
            <v>7.7</v>
          </cell>
          <cell r="AE426">
            <v>3.6</v>
          </cell>
          <cell r="AF426">
            <v>141</v>
          </cell>
          <cell r="AG426">
            <v>0</v>
          </cell>
          <cell r="AH426">
            <v>0</v>
          </cell>
          <cell r="AI426" t="e">
            <v>#DIV/0!</v>
          </cell>
        </row>
        <row r="427">
          <cell r="A427" t="str">
            <v>F068</v>
          </cell>
          <cell r="B427" t="str">
            <v>Pollo, ala con piel, cocida, sin sal</v>
          </cell>
          <cell r="C427" t="str">
            <v>Ala con piel</v>
          </cell>
          <cell r="D427">
            <v>55</v>
          </cell>
          <cell r="E427">
            <v>64.3</v>
          </cell>
          <cell r="F427">
            <v>198</v>
          </cell>
          <cell r="G427">
            <v>826</v>
          </cell>
          <cell r="H427">
            <v>22.5</v>
          </cell>
          <cell r="I427">
            <v>12</v>
          </cell>
          <cell r="J427">
            <v>0</v>
          </cell>
          <cell r="K427">
            <v>0</v>
          </cell>
          <cell r="L427">
            <v>0</v>
          </cell>
          <cell r="M427">
            <v>1.2</v>
          </cell>
          <cell r="N427">
            <v>21</v>
          </cell>
          <cell r="O427">
            <v>0.7</v>
          </cell>
          <cell r="P427">
            <v>67</v>
          </cell>
          <cell r="Q427">
            <v>136</v>
          </cell>
          <cell r="R427">
            <v>7</v>
          </cell>
          <cell r="S427">
            <v>2.9</v>
          </cell>
          <cell r="T427">
            <v>13</v>
          </cell>
          <cell r="U427">
            <v>101</v>
          </cell>
          <cell r="V427">
            <v>0.11</v>
          </cell>
          <cell r="W427">
            <v>1.6120000000000001</v>
          </cell>
          <cell r="X427">
            <v>3.2</v>
          </cell>
          <cell r="Y427">
            <v>4</v>
          </cell>
          <cell r="Z427">
            <v>0.13</v>
          </cell>
          <cell r="AA427">
            <v>0</v>
          </cell>
          <cell r="AB427">
            <v>25</v>
          </cell>
          <cell r="AC427">
            <v>4.4000000000000004</v>
          </cell>
          <cell r="AD427">
            <v>6.4</v>
          </cell>
          <cell r="AE427">
            <v>3.3</v>
          </cell>
          <cell r="AF427">
            <v>77</v>
          </cell>
          <cell r="AG427">
            <v>0</v>
          </cell>
          <cell r="AH427">
            <v>0</v>
          </cell>
          <cell r="AI427" t="e">
            <v>#DIV/0!</v>
          </cell>
        </row>
        <row r="428">
          <cell r="A428" t="str">
            <v>F069</v>
          </cell>
          <cell r="B428" t="str">
            <v>Pollo, ala con piel, cruda</v>
          </cell>
          <cell r="C428" t="str">
            <v>Ala con piel</v>
          </cell>
          <cell r="D428">
            <v>71</v>
          </cell>
          <cell r="E428">
            <v>65.7</v>
          </cell>
          <cell r="F428">
            <v>214</v>
          </cell>
          <cell r="G428">
            <v>891</v>
          </cell>
          <cell r="H428">
            <v>17.5</v>
          </cell>
          <cell r="I428">
            <v>16</v>
          </cell>
          <cell r="J428">
            <v>0.1</v>
          </cell>
          <cell r="K428">
            <v>0</v>
          </cell>
          <cell r="L428">
            <v>0</v>
          </cell>
          <cell r="M428">
            <v>0.7</v>
          </cell>
          <cell r="N428">
            <v>12</v>
          </cell>
          <cell r="O428">
            <v>0.9</v>
          </cell>
          <cell r="P428">
            <v>73</v>
          </cell>
          <cell r="Q428">
            <v>132</v>
          </cell>
          <cell r="R428">
            <v>6.9</v>
          </cell>
          <cell r="S428">
            <v>1.3</v>
          </cell>
          <cell r="T428">
            <v>19</v>
          </cell>
          <cell r="U428">
            <v>170</v>
          </cell>
          <cell r="V428">
            <v>0.05</v>
          </cell>
          <cell r="W428">
            <v>0.09</v>
          </cell>
          <cell r="X428">
            <v>5.9</v>
          </cell>
          <cell r="Y428">
            <v>5</v>
          </cell>
          <cell r="Z428">
            <v>0.31</v>
          </cell>
          <cell r="AA428">
            <v>0</v>
          </cell>
          <cell r="AB428">
            <v>44</v>
          </cell>
          <cell r="AC428">
            <v>4.5</v>
          </cell>
          <cell r="AD428">
            <v>6.3</v>
          </cell>
          <cell r="AE428">
            <v>3.4</v>
          </cell>
          <cell r="AF428">
            <v>77</v>
          </cell>
          <cell r="AG428">
            <v>0</v>
          </cell>
          <cell r="AH428">
            <v>0</v>
          </cell>
          <cell r="AI428" t="e">
            <v>#DIV/0!</v>
          </cell>
        </row>
        <row r="429">
          <cell r="A429" t="str">
            <v>F070</v>
          </cell>
          <cell r="B429" t="str">
            <v>Pollo, ala con piel, frita, con sal</v>
          </cell>
          <cell r="C429" t="str">
            <v>Ala con piel</v>
          </cell>
          <cell r="D429">
            <v>38</v>
          </cell>
          <cell r="E429">
            <v>48.4</v>
          </cell>
          <cell r="F429">
            <v>313</v>
          </cell>
          <cell r="G429">
            <v>1301</v>
          </cell>
          <cell r="H429">
            <v>26.1</v>
          </cell>
          <cell r="I429">
            <v>22.2</v>
          </cell>
          <cell r="J429">
            <v>2.2000000000000002</v>
          </cell>
          <cell r="K429">
            <v>0</v>
          </cell>
          <cell r="L429">
            <v>0</v>
          </cell>
          <cell r="M429">
            <v>1.2</v>
          </cell>
          <cell r="N429">
            <v>20</v>
          </cell>
          <cell r="O429">
            <v>1.3</v>
          </cell>
          <cell r="P429">
            <v>320</v>
          </cell>
          <cell r="Q429">
            <v>121</v>
          </cell>
          <cell r="R429">
            <v>0</v>
          </cell>
          <cell r="S429">
            <v>1.4</v>
          </cell>
          <cell r="T429">
            <v>16</v>
          </cell>
          <cell r="U429">
            <v>138</v>
          </cell>
          <cell r="V429">
            <v>0.11</v>
          </cell>
          <cell r="W429">
            <v>0.15</v>
          </cell>
          <cell r="X429">
            <v>5.3</v>
          </cell>
          <cell r="Y429">
            <v>18</v>
          </cell>
          <cell r="Z429">
            <v>0.25</v>
          </cell>
          <cell r="AA429">
            <v>0</v>
          </cell>
          <cell r="AB429">
            <v>34</v>
          </cell>
          <cell r="AC429">
            <v>5.9</v>
          </cell>
          <cell r="AD429">
            <v>8.9</v>
          </cell>
          <cell r="AE429">
            <v>5</v>
          </cell>
          <cell r="AF429">
            <v>80</v>
          </cell>
          <cell r="AG429">
            <v>0</v>
          </cell>
          <cell r="AH429">
            <v>0</v>
          </cell>
          <cell r="AI429" t="e">
            <v>#DIV/0!</v>
          </cell>
        </row>
        <row r="430">
          <cell r="A430" t="str">
            <v>F071</v>
          </cell>
          <cell r="B430" t="str">
            <v>Pollo, ala sin piel, cocida, sin sal</v>
          </cell>
          <cell r="C430" t="str">
            <v>Ala sin piel</v>
          </cell>
          <cell r="D430">
            <v>38</v>
          </cell>
          <cell r="E430">
            <v>67</v>
          </cell>
          <cell r="F430">
            <v>164</v>
          </cell>
          <cell r="G430">
            <v>690</v>
          </cell>
          <cell r="H430">
            <v>26.9</v>
          </cell>
          <cell r="I430">
            <v>6.3</v>
          </cell>
          <cell r="J430">
            <v>0</v>
          </cell>
          <cell r="K430">
            <v>0</v>
          </cell>
          <cell r="L430">
            <v>0</v>
          </cell>
          <cell r="M430">
            <v>0.7</v>
          </cell>
          <cell r="N430">
            <v>12</v>
          </cell>
          <cell r="O430">
            <v>1.1000000000000001</v>
          </cell>
          <cell r="P430">
            <v>67</v>
          </cell>
          <cell r="Q430">
            <v>134</v>
          </cell>
          <cell r="R430">
            <v>7</v>
          </cell>
          <cell r="S430">
            <v>2</v>
          </cell>
          <cell r="T430">
            <v>18</v>
          </cell>
          <cell r="U430">
            <v>156</v>
          </cell>
          <cell r="V430">
            <v>0.04</v>
          </cell>
          <cell r="W430">
            <v>0.11</v>
          </cell>
          <cell r="X430">
            <v>5.2</v>
          </cell>
          <cell r="Y430">
            <v>3</v>
          </cell>
          <cell r="Z430">
            <v>0.22</v>
          </cell>
          <cell r="AA430">
            <v>2</v>
          </cell>
          <cell r="AB430">
            <v>16</v>
          </cell>
          <cell r="AC430">
            <v>2</v>
          </cell>
          <cell r="AD430">
            <v>2.2999999999999998</v>
          </cell>
          <cell r="AE430">
            <v>1.6</v>
          </cell>
          <cell r="AF430">
            <v>74</v>
          </cell>
          <cell r="AG430">
            <v>0</v>
          </cell>
          <cell r="AH430">
            <v>0</v>
          </cell>
          <cell r="AI430" t="e">
            <v>#DIV/0!</v>
          </cell>
        </row>
        <row r="431">
          <cell r="A431" t="str">
            <v>F072</v>
          </cell>
          <cell r="B431" t="str">
            <v>Pollo, contramuslo con piel, cocido, sin sal</v>
          </cell>
          <cell r="C431" t="str">
            <v>Contramuslo con piel</v>
          </cell>
          <cell r="D431">
            <v>55</v>
          </cell>
          <cell r="E431">
            <v>61.9</v>
          </cell>
          <cell r="F431">
            <v>221</v>
          </cell>
          <cell r="G431">
            <v>922</v>
          </cell>
          <cell r="H431">
            <v>22.9</v>
          </cell>
          <cell r="I431">
            <v>14.4</v>
          </cell>
          <cell r="J431">
            <v>0</v>
          </cell>
          <cell r="K431">
            <v>0</v>
          </cell>
          <cell r="L431">
            <v>0</v>
          </cell>
          <cell r="M431">
            <v>0.8</v>
          </cell>
          <cell r="N431">
            <v>11</v>
          </cell>
          <cell r="O431">
            <v>1.4</v>
          </cell>
          <cell r="P431">
            <v>71</v>
          </cell>
          <cell r="Q431">
            <v>139</v>
          </cell>
          <cell r="R431">
            <v>7</v>
          </cell>
          <cell r="S431">
            <v>2.2000000000000002</v>
          </cell>
          <cell r="T431">
            <v>21</v>
          </cell>
          <cell r="U431">
            <v>170</v>
          </cell>
          <cell r="V431">
            <v>0.06</v>
          </cell>
          <cell r="W431">
            <v>0.19</v>
          </cell>
          <cell r="X431">
            <v>4.9000000000000004</v>
          </cell>
          <cell r="Y431">
            <v>6</v>
          </cell>
          <cell r="Z431">
            <v>0.19</v>
          </cell>
          <cell r="AA431">
            <v>0</v>
          </cell>
          <cell r="AB431">
            <v>44</v>
          </cell>
          <cell r="AC431">
            <v>4.0999999999999996</v>
          </cell>
          <cell r="AD431">
            <v>5.8</v>
          </cell>
          <cell r="AE431">
            <v>3.2</v>
          </cell>
          <cell r="AF431">
            <v>84</v>
          </cell>
          <cell r="AG431">
            <v>0</v>
          </cell>
          <cell r="AH431">
            <v>0</v>
          </cell>
          <cell r="AI431" t="e">
            <v>#DIV/0!</v>
          </cell>
        </row>
        <row r="432">
          <cell r="A432" t="str">
            <v>F073</v>
          </cell>
          <cell r="B432" t="str">
            <v>Pollo, contramuslo con piel, crudo</v>
          </cell>
          <cell r="C432" t="str">
            <v>Contramuslo con piel</v>
          </cell>
          <cell r="D432">
            <v>91</v>
          </cell>
          <cell r="E432">
            <v>67</v>
          </cell>
          <cell r="F432">
            <v>205</v>
          </cell>
          <cell r="G432">
            <v>851</v>
          </cell>
          <cell r="H432">
            <v>17.100000000000001</v>
          </cell>
          <cell r="I432">
            <v>15.1</v>
          </cell>
          <cell r="J432">
            <v>0</v>
          </cell>
          <cell r="K432">
            <v>0</v>
          </cell>
          <cell r="L432">
            <v>0</v>
          </cell>
          <cell r="M432">
            <v>0.8</v>
          </cell>
          <cell r="N432">
            <v>10</v>
          </cell>
          <cell r="O432">
            <v>0.7</v>
          </cell>
          <cell r="P432">
            <v>76</v>
          </cell>
          <cell r="Q432">
            <v>145</v>
          </cell>
          <cell r="R432">
            <v>0</v>
          </cell>
          <cell r="S432" t="str">
            <v>1.6</v>
          </cell>
          <cell r="T432">
            <v>19</v>
          </cell>
          <cell r="U432">
            <v>198</v>
          </cell>
          <cell r="V432">
            <v>7.0000000000000007E-2</v>
          </cell>
          <cell r="W432">
            <v>0.15</v>
          </cell>
          <cell r="X432">
            <v>4.7</v>
          </cell>
          <cell r="Y432">
            <v>3</v>
          </cell>
          <cell r="Z432">
            <v>0.62</v>
          </cell>
          <cell r="AA432">
            <v>0</v>
          </cell>
          <cell r="AB432">
            <v>42</v>
          </cell>
          <cell r="AC432">
            <v>4.3</v>
          </cell>
          <cell r="AD432">
            <v>6.3</v>
          </cell>
          <cell r="AE432">
            <v>3.3</v>
          </cell>
          <cell r="AF432">
            <v>84</v>
          </cell>
          <cell r="AG432">
            <v>0</v>
          </cell>
          <cell r="AH432">
            <v>0</v>
          </cell>
          <cell r="AI432" t="e">
            <v>#DIV/0!</v>
          </cell>
        </row>
        <row r="433">
          <cell r="A433" t="str">
            <v>F074</v>
          </cell>
          <cell r="B433" t="str">
            <v>Pollo, contramuslo sin piel, cocido sin sal</v>
          </cell>
          <cell r="C433" t="str">
            <v>Contramuslo sin piel</v>
          </cell>
          <cell r="D433">
            <v>50</v>
          </cell>
          <cell r="E433">
            <v>64.8</v>
          </cell>
          <cell r="F433">
            <v>186</v>
          </cell>
          <cell r="G433">
            <v>777</v>
          </cell>
          <cell r="H433">
            <v>24.7</v>
          </cell>
          <cell r="I433">
            <v>9.6999999999999993</v>
          </cell>
          <cell r="J433">
            <v>0</v>
          </cell>
          <cell r="K433">
            <v>0</v>
          </cell>
          <cell r="L433">
            <v>0</v>
          </cell>
          <cell r="M433">
            <v>0.9</v>
          </cell>
          <cell r="N433">
            <v>11</v>
          </cell>
          <cell r="O433">
            <v>1.4</v>
          </cell>
          <cell r="P433">
            <v>75</v>
          </cell>
          <cell r="Q433">
            <v>149</v>
          </cell>
          <cell r="R433">
            <v>7</v>
          </cell>
          <cell r="S433">
            <v>2.6</v>
          </cell>
          <cell r="T433">
            <v>20</v>
          </cell>
          <cell r="U433">
            <v>183</v>
          </cell>
          <cell r="V433">
            <v>0.06</v>
          </cell>
          <cell r="W433">
            <v>0.22</v>
          </cell>
          <cell r="X433">
            <v>5.2</v>
          </cell>
          <cell r="Y433">
            <v>7</v>
          </cell>
          <cell r="Z433">
            <v>0.21</v>
          </cell>
          <cell r="AA433">
            <v>0</v>
          </cell>
          <cell r="AB433">
            <v>19</v>
          </cell>
          <cell r="AC433">
            <v>2.7</v>
          </cell>
          <cell r="AD433">
            <v>3.7</v>
          </cell>
          <cell r="AE433">
            <v>2.2000000000000002</v>
          </cell>
          <cell r="AF433">
            <v>90</v>
          </cell>
          <cell r="AG433">
            <v>0</v>
          </cell>
          <cell r="AH433">
            <v>0</v>
          </cell>
          <cell r="AI433" t="e">
            <v>#DIV/0!</v>
          </cell>
        </row>
        <row r="434">
          <cell r="A434" t="str">
            <v>F075</v>
          </cell>
          <cell r="B434" t="str">
            <v>Pollo, contramuslo sin piel, crudo</v>
          </cell>
          <cell r="C434" t="str">
            <v>Contramuslo sin piel</v>
          </cell>
          <cell r="D434">
            <v>91</v>
          </cell>
          <cell r="E434">
            <v>74.8</v>
          </cell>
          <cell r="F434">
            <v>139</v>
          </cell>
          <cell r="G434">
            <v>580</v>
          </cell>
          <cell r="H434">
            <v>18.899999999999999</v>
          </cell>
          <cell r="I434">
            <v>7</v>
          </cell>
          <cell r="J434">
            <v>0</v>
          </cell>
          <cell r="K434">
            <v>0</v>
          </cell>
          <cell r="L434">
            <v>0</v>
          </cell>
          <cell r="M434">
            <v>1</v>
          </cell>
          <cell r="N434">
            <v>7</v>
          </cell>
          <cell r="O434">
            <v>0.8</v>
          </cell>
          <cell r="P434">
            <v>90</v>
          </cell>
          <cell r="Q434">
            <v>184</v>
          </cell>
          <cell r="R434">
            <v>0</v>
          </cell>
          <cell r="S434">
            <v>1.6</v>
          </cell>
          <cell r="T434">
            <v>24</v>
          </cell>
          <cell r="U434">
            <v>240</v>
          </cell>
          <cell r="V434">
            <v>0.08</v>
          </cell>
          <cell r="W434">
            <v>0.2</v>
          </cell>
          <cell r="X434">
            <v>5.8</v>
          </cell>
          <cell r="Y434">
            <v>4</v>
          </cell>
          <cell r="Z434">
            <v>0.61</v>
          </cell>
          <cell r="AA434">
            <v>0</v>
          </cell>
          <cell r="AB434">
            <v>7</v>
          </cell>
          <cell r="AC434">
            <v>2.1</v>
          </cell>
          <cell r="AD434">
            <v>2.9</v>
          </cell>
          <cell r="AE434">
            <v>1.7</v>
          </cell>
          <cell r="AF434">
            <v>94</v>
          </cell>
          <cell r="AG434">
            <v>0</v>
          </cell>
          <cell r="AH434">
            <v>0</v>
          </cell>
          <cell r="AI434" t="e">
            <v>#DIV/0!</v>
          </cell>
        </row>
        <row r="435">
          <cell r="A435" t="str">
            <v>F076</v>
          </cell>
          <cell r="B435" t="str">
            <v>Pollo, corazón, crudo</v>
          </cell>
          <cell r="C435" t="str">
            <v>Corazón</v>
          </cell>
          <cell r="D435">
            <v>100</v>
          </cell>
          <cell r="E435">
            <v>73</v>
          </cell>
          <cell r="F435">
            <v>151</v>
          </cell>
          <cell r="G435">
            <v>632</v>
          </cell>
          <cell r="H435">
            <v>15.6</v>
          </cell>
          <cell r="I435">
            <v>9.3000000000000007</v>
          </cell>
          <cell r="J435">
            <v>1.3</v>
          </cell>
          <cell r="K435">
            <v>0</v>
          </cell>
          <cell r="L435">
            <v>0</v>
          </cell>
          <cell r="M435">
            <v>0.8</v>
          </cell>
          <cell r="N435">
            <v>12</v>
          </cell>
          <cell r="O435">
            <v>6</v>
          </cell>
          <cell r="P435">
            <v>74</v>
          </cell>
          <cell r="Q435">
            <v>176</v>
          </cell>
          <cell r="R435">
            <v>7</v>
          </cell>
          <cell r="S435">
            <v>6.6</v>
          </cell>
          <cell r="T435">
            <v>15</v>
          </cell>
          <cell r="U435">
            <v>176</v>
          </cell>
          <cell r="V435">
            <v>0.15</v>
          </cell>
          <cell r="W435">
            <v>0.73</v>
          </cell>
          <cell r="X435">
            <v>4.9000000000000004</v>
          </cell>
          <cell r="Y435">
            <v>72</v>
          </cell>
          <cell r="Z435">
            <v>7.29</v>
          </cell>
          <cell r="AA435">
            <v>3</v>
          </cell>
          <cell r="AB435">
            <v>9</v>
          </cell>
          <cell r="AC435">
            <v>2.7</v>
          </cell>
          <cell r="AD435">
            <v>2.4</v>
          </cell>
          <cell r="AE435">
            <v>2.7</v>
          </cell>
          <cell r="AF435">
            <v>136</v>
          </cell>
          <cell r="AG435">
            <v>0</v>
          </cell>
          <cell r="AH435">
            <v>0</v>
          </cell>
          <cell r="AI435" t="e">
            <v>#DIV/0!</v>
          </cell>
        </row>
        <row r="436">
          <cell r="A436" t="str">
            <v>F077</v>
          </cell>
          <cell r="B436" t="str">
            <v>Pollo, entero con piel, crudo</v>
          </cell>
          <cell r="C436">
            <v>0</v>
          </cell>
          <cell r="D436">
            <v>60</v>
          </cell>
          <cell r="E436">
            <v>70.3</v>
          </cell>
          <cell r="F436">
            <v>167</v>
          </cell>
          <cell r="G436">
            <v>696</v>
          </cell>
          <cell r="H436">
            <v>18.100000000000001</v>
          </cell>
          <cell r="I436">
            <v>10.3</v>
          </cell>
          <cell r="J436">
            <v>0.4</v>
          </cell>
          <cell r="K436">
            <v>0</v>
          </cell>
          <cell r="L436">
            <v>0</v>
          </cell>
          <cell r="M436">
            <v>0.9</v>
          </cell>
          <cell r="N436">
            <v>12</v>
          </cell>
          <cell r="O436">
            <v>0.7</v>
          </cell>
          <cell r="P436">
            <v>70</v>
          </cell>
          <cell r="Q436">
            <v>200</v>
          </cell>
          <cell r="R436">
            <v>1.1000000000000001</v>
          </cell>
          <cell r="S436">
            <v>1.5</v>
          </cell>
          <cell r="T436">
            <v>24</v>
          </cell>
          <cell r="U436">
            <v>239</v>
          </cell>
          <cell r="V436">
            <v>0.08</v>
          </cell>
          <cell r="W436">
            <v>0.16</v>
          </cell>
          <cell r="X436">
            <v>6.6</v>
          </cell>
          <cell r="Y436">
            <v>5</v>
          </cell>
          <cell r="Z436">
            <v>0.34</v>
          </cell>
          <cell r="AA436">
            <v>2</v>
          </cell>
          <cell r="AB436">
            <v>16</v>
          </cell>
          <cell r="AC436">
            <v>2.9</v>
          </cell>
          <cell r="AD436">
            <v>3.4</v>
          </cell>
          <cell r="AE436">
            <v>4</v>
          </cell>
          <cell r="AF436">
            <v>75</v>
          </cell>
          <cell r="AG436">
            <v>0</v>
          </cell>
          <cell r="AH436">
            <v>0</v>
          </cell>
          <cell r="AI436" t="e">
            <v>#DIV/0!</v>
          </cell>
        </row>
        <row r="437">
          <cell r="A437" t="str">
            <v>F078</v>
          </cell>
          <cell r="B437" t="str">
            <v>Pollo, hígado cocido, sin sal</v>
          </cell>
          <cell r="C437" t="str">
            <v>Hígado</v>
          </cell>
          <cell r="D437">
            <v>100</v>
          </cell>
          <cell r="E437">
            <v>66.8</v>
          </cell>
          <cell r="F437">
            <v>160</v>
          </cell>
          <cell r="G437">
            <v>671</v>
          </cell>
          <cell r="H437">
            <v>24.4</v>
          </cell>
          <cell r="I437">
            <v>6.5</v>
          </cell>
          <cell r="J437">
            <v>0.9</v>
          </cell>
          <cell r="K437">
            <v>0</v>
          </cell>
          <cell r="L437">
            <v>0</v>
          </cell>
          <cell r="M437">
            <v>1.4</v>
          </cell>
          <cell r="N437">
            <v>11</v>
          </cell>
          <cell r="O437">
            <v>11.6</v>
          </cell>
          <cell r="P437">
            <v>76</v>
          </cell>
          <cell r="Q437">
            <v>405</v>
          </cell>
          <cell r="R437">
            <v>0</v>
          </cell>
          <cell r="S437">
            <v>4</v>
          </cell>
          <cell r="T437">
            <v>25</v>
          </cell>
          <cell r="U437">
            <v>262</v>
          </cell>
          <cell r="V437">
            <v>0.28999999999999998</v>
          </cell>
          <cell r="W437">
            <v>1.99</v>
          </cell>
          <cell r="X437">
            <v>11</v>
          </cell>
          <cell r="Y437">
            <v>578</v>
          </cell>
          <cell r="Z437">
            <v>16.850000000000001</v>
          </cell>
          <cell r="AA437">
            <v>28</v>
          </cell>
          <cell r="AB437">
            <v>3990</v>
          </cell>
          <cell r="AC437">
            <v>1.8</v>
          </cell>
          <cell r="AD437">
            <v>1.3</v>
          </cell>
          <cell r="AE437">
            <v>0.9</v>
          </cell>
          <cell r="AF437">
            <v>563</v>
          </cell>
          <cell r="AG437">
            <v>0</v>
          </cell>
          <cell r="AH437">
            <v>0</v>
          </cell>
          <cell r="AI437" t="e">
            <v>#DIV/0!</v>
          </cell>
        </row>
        <row r="438">
          <cell r="A438" t="str">
            <v>F079</v>
          </cell>
          <cell r="B438" t="str">
            <v>Pollo, hígado, crudo</v>
          </cell>
          <cell r="C438" t="str">
            <v>Hígado</v>
          </cell>
          <cell r="D438">
            <v>100</v>
          </cell>
          <cell r="E438">
            <v>76.5</v>
          </cell>
          <cell r="F438">
            <v>109</v>
          </cell>
          <cell r="G438">
            <v>458</v>
          </cell>
          <cell r="H438">
            <v>17.2</v>
          </cell>
          <cell r="I438">
            <v>3.9</v>
          </cell>
          <cell r="J438">
            <v>1.2</v>
          </cell>
          <cell r="K438">
            <v>0</v>
          </cell>
          <cell r="L438">
            <v>0</v>
          </cell>
          <cell r="M438">
            <v>1.2</v>
          </cell>
          <cell r="N438">
            <v>11</v>
          </cell>
          <cell r="O438">
            <v>8.6</v>
          </cell>
          <cell r="P438">
            <v>79</v>
          </cell>
          <cell r="Q438">
            <v>272</v>
          </cell>
          <cell r="R438">
            <v>3</v>
          </cell>
          <cell r="S438">
            <v>3.1</v>
          </cell>
          <cell r="T438">
            <v>21</v>
          </cell>
          <cell r="U438">
            <v>234</v>
          </cell>
          <cell r="V438">
            <v>0.31</v>
          </cell>
          <cell r="W438">
            <v>1.78</v>
          </cell>
          <cell r="X438">
            <v>9.6999999999999993</v>
          </cell>
          <cell r="Y438">
            <v>588</v>
          </cell>
          <cell r="Z438">
            <v>16.579999999999998</v>
          </cell>
          <cell r="AA438">
            <v>32</v>
          </cell>
          <cell r="AB438">
            <v>3313</v>
          </cell>
          <cell r="AC438">
            <v>1.3</v>
          </cell>
          <cell r="AD438">
            <v>1</v>
          </cell>
          <cell r="AE438">
            <v>0.6</v>
          </cell>
          <cell r="AF438">
            <v>345</v>
          </cell>
          <cell r="AG438">
            <v>0</v>
          </cell>
          <cell r="AH438">
            <v>0</v>
          </cell>
          <cell r="AI438" t="e">
            <v>#DIV/0!</v>
          </cell>
        </row>
        <row r="439">
          <cell r="A439" t="str">
            <v>F080</v>
          </cell>
          <cell r="B439" t="str">
            <v>Pollo, menudencias, cocidas sin sal</v>
          </cell>
          <cell r="C439" t="str">
            <v>Vísceras blancas y rojas</v>
          </cell>
          <cell r="D439">
            <v>100</v>
          </cell>
          <cell r="E439">
            <v>67.7</v>
          </cell>
          <cell r="F439">
            <v>145</v>
          </cell>
          <cell r="G439">
            <v>611</v>
          </cell>
          <cell r="H439">
            <v>26.1</v>
          </cell>
          <cell r="I439">
            <v>4.5</v>
          </cell>
          <cell r="J439">
            <v>0</v>
          </cell>
          <cell r="K439">
            <v>0</v>
          </cell>
          <cell r="L439">
            <v>0</v>
          </cell>
          <cell r="M439">
            <v>1.6</v>
          </cell>
          <cell r="N439">
            <v>11</v>
          </cell>
          <cell r="O439">
            <v>6.6</v>
          </cell>
          <cell r="P439">
            <v>67</v>
          </cell>
          <cell r="Q439">
            <v>287</v>
          </cell>
          <cell r="R439">
            <v>0</v>
          </cell>
          <cell r="S439">
            <v>4.3</v>
          </cell>
          <cell r="T439">
            <v>17</v>
          </cell>
          <cell r="U439">
            <v>220</v>
          </cell>
          <cell r="V439">
            <v>0.15</v>
          </cell>
          <cell r="W439">
            <v>1.05</v>
          </cell>
          <cell r="X439">
            <v>5.6</v>
          </cell>
          <cell r="Y439">
            <v>333</v>
          </cell>
          <cell r="Z439">
            <v>9.4600000000000009</v>
          </cell>
          <cell r="AA439">
            <v>8</v>
          </cell>
          <cell r="AB439">
            <v>1764</v>
          </cell>
          <cell r="AC439">
            <v>1.3</v>
          </cell>
          <cell r="AD439">
            <v>1</v>
          </cell>
          <cell r="AE439">
            <v>0.8</v>
          </cell>
          <cell r="AF439">
            <v>442</v>
          </cell>
          <cell r="AG439">
            <v>0</v>
          </cell>
          <cell r="AH439">
            <v>0</v>
          </cell>
          <cell r="AI439" t="e">
            <v>#DIV/0!</v>
          </cell>
        </row>
        <row r="440">
          <cell r="A440" t="str">
            <v>F081</v>
          </cell>
          <cell r="B440" t="str">
            <v>Pollo, Menudencias, crudas</v>
          </cell>
          <cell r="C440" t="str">
            <v>Vísceras blancas y rojas</v>
          </cell>
          <cell r="D440">
            <v>100</v>
          </cell>
          <cell r="E440">
            <v>73.099999999999994</v>
          </cell>
          <cell r="F440">
            <v>139</v>
          </cell>
          <cell r="G440">
            <v>581</v>
          </cell>
          <cell r="H440">
            <v>17.399999999999999</v>
          </cell>
          <cell r="I440">
            <v>7</v>
          </cell>
          <cell r="J440">
            <v>1.5</v>
          </cell>
          <cell r="K440">
            <v>0</v>
          </cell>
          <cell r="L440">
            <v>0</v>
          </cell>
          <cell r="M440">
            <v>1</v>
          </cell>
          <cell r="N440">
            <v>10</v>
          </cell>
          <cell r="O440">
            <v>5.7</v>
          </cell>
          <cell r="P440">
            <v>77</v>
          </cell>
          <cell r="Q440">
            <v>198</v>
          </cell>
          <cell r="R440">
            <v>0</v>
          </cell>
          <cell r="S440">
            <v>3</v>
          </cell>
          <cell r="T440">
            <v>18</v>
          </cell>
          <cell r="U440">
            <v>228</v>
          </cell>
          <cell r="V440">
            <v>0.12</v>
          </cell>
          <cell r="W440">
            <v>0.91</v>
          </cell>
          <cell r="X440">
            <v>6.2</v>
          </cell>
          <cell r="Y440">
            <v>346</v>
          </cell>
          <cell r="Z440">
            <v>11.28</v>
          </cell>
          <cell r="AA440">
            <v>13</v>
          </cell>
          <cell r="AB440">
            <v>2657</v>
          </cell>
          <cell r="AC440">
            <v>1.6</v>
          </cell>
          <cell r="AD440">
            <v>1.5</v>
          </cell>
          <cell r="AE440">
            <v>1.3</v>
          </cell>
          <cell r="AF440">
            <v>257</v>
          </cell>
          <cell r="AG440">
            <v>0</v>
          </cell>
          <cell r="AH440">
            <v>0</v>
          </cell>
          <cell r="AI440" t="e">
            <v>#DIV/0!</v>
          </cell>
        </row>
        <row r="441">
          <cell r="A441" t="str">
            <v>F082</v>
          </cell>
          <cell r="B441" t="str">
            <v>Pollo, molleja, cocida sin sal</v>
          </cell>
          <cell r="C441" t="str">
            <v>Molleja</v>
          </cell>
          <cell r="D441">
            <v>100</v>
          </cell>
          <cell r="E441">
            <v>67.900000000000006</v>
          </cell>
          <cell r="F441">
            <v>138</v>
          </cell>
          <cell r="G441">
            <v>584</v>
          </cell>
          <cell r="H441">
            <v>27.1</v>
          </cell>
          <cell r="I441">
            <v>2.7</v>
          </cell>
          <cell r="J441">
            <v>1.4</v>
          </cell>
          <cell r="K441">
            <v>0</v>
          </cell>
          <cell r="L441">
            <v>0</v>
          </cell>
          <cell r="M441">
            <v>0.9</v>
          </cell>
          <cell r="N441">
            <v>17</v>
          </cell>
          <cell r="O441">
            <v>3.2</v>
          </cell>
          <cell r="P441">
            <v>56</v>
          </cell>
          <cell r="Q441">
            <v>189</v>
          </cell>
          <cell r="R441">
            <v>0</v>
          </cell>
          <cell r="S441">
            <v>4.4000000000000004</v>
          </cell>
          <cell r="T441">
            <v>3</v>
          </cell>
          <cell r="U441">
            <v>179</v>
          </cell>
          <cell r="V441">
            <v>0.03</v>
          </cell>
          <cell r="W441">
            <v>0.21</v>
          </cell>
          <cell r="X441">
            <v>3.1</v>
          </cell>
          <cell r="Y441">
            <v>5</v>
          </cell>
          <cell r="Z441">
            <v>1.04</v>
          </cell>
          <cell r="AA441">
            <v>0</v>
          </cell>
          <cell r="AB441">
            <v>0</v>
          </cell>
          <cell r="AC441">
            <v>0.7</v>
          </cell>
          <cell r="AD441">
            <v>0.5</v>
          </cell>
          <cell r="AE441">
            <v>0.4</v>
          </cell>
          <cell r="AF441">
            <v>370</v>
          </cell>
          <cell r="AG441">
            <v>0</v>
          </cell>
          <cell r="AH441">
            <v>0</v>
          </cell>
          <cell r="AI441" t="e">
            <v>#DIV/0!</v>
          </cell>
        </row>
        <row r="442">
          <cell r="A442" t="str">
            <v>F083</v>
          </cell>
          <cell r="B442" t="str">
            <v>Pollo, molleja, cruda</v>
          </cell>
          <cell r="C442" t="str">
            <v>Molleja</v>
          </cell>
          <cell r="D442">
            <v>100</v>
          </cell>
          <cell r="E442">
            <v>79.3</v>
          </cell>
          <cell r="F442">
            <v>89</v>
          </cell>
          <cell r="G442">
            <v>375</v>
          </cell>
          <cell r="H442">
            <v>17.7</v>
          </cell>
          <cell r="I442">
            <v>2.1</v>
          </cell>
          <cell r="J442">
            <v>0</v>
          </cell>
          <cell r="K442">
            <v>0</v>
          </cell>
          <cell r="L442">
            <v>0</v>
          </cell>
          <cell r="M442">
            <v>1</v>
          </cell>
          <cell r="N442">
            <v>11</v>
          </cell>
          <cell r="O442">
            <v>2.5</v>
          </cell>
          <cell r="P442">
            <v>69</v>
          </cell>
          <cell r="Q442">
            <v>148</v>
          </cell>
          <cell r="R442">
            <v>0</v>
          </cell>
          <cell r="S442">
            <v>2.7</v>
          </cell>
          <cell r="T442">
            <v>15</v>
          </cell>
          <cell r="U442">
            <v>237</v>
          </cell>
          <cell r="V442">
            <v>0.03</v>
          </cell>
          <cell r="W442">
            <v>0.23</v>
          </cell>
          <cell r="X442">
            <v>3.7</v>
          </cell>
          <cell r="Y442">
            <v>5</v>
          </cell>
          <cell r="Z442">
            <v>1.21</v>
          </cell>
          <cell r="AA442">
            <v>4</v>
          </cell>
          <cell r="AB442">
            <v>19</v>
          </cell>
          <cell r="AC442">
            <v>0.5</v>
          </cell>
          <cell r="AD442">
            <v>0.5</v>
          </cell>
          <cell r="AE442">
            <v>0.4</v>
          </cell>
          <cell r="AF442">
            <v>240</v>
          </cell>
          <cell r="AG442">
            <v>0</v>
          </cell>
          <cell r="AH442">
            <v>0</v>
          </cell>
          <cell r="AI442" t="e">
            <v>#DIV/0!</v>
          </cell>
        </row>
        <row r="443">
          <cell r="A443" t="str">
            <v>F084</v>
          </cell>
          <cell r="B443" t="str">
            <v>Pollo, pechuga con piel, cocida, sin sal</v>
          </cell>
          <cell r="C443" t="str">
            <v>Pechuga con piel</v>
          </cell>
          <cell r="D443">
            <v>77</v>
          </cell>
          <cell r="E443">
            <v>65.8</v>
          </cell>
          <cell r="F443">
            <v>174</v>
          </cell>
          <cell r="G443">
            <v>731</v>
          </cell>
          <cell r="H443">
            <v>26.9</v>
          </cell>
          <cell r="I443">
            <v>7.4</v>
          </cell>
          <cell r="J443">
            <v>0</v>
          </cell>
          <cell r="K443">
            <v>0</v>
          </cell>
          <cell r="L443">
            <v>0</v>
          </cell>
          <cell r="M443">
            <v>0.8</v>
          </cell>
          <cell r="N443">
            <v>12</v>
          </cell>
          <cell r="O443">
            <v>0.9</v>
          </cell>
          <cell r="P443">
            <v>61</v>
          </cell>
          <cell r="Q443">
            <v>156</v>
          </cell>
          <cell r="R443">
            <v>8</v>
          </cell>
          <cell r="S443">
            <v>1</v>
          </cell>
          <cell r="T443">
            <v>22</v>
          </cell>
          <cell r="U443">
            <v>178</v>
          </cell>
          <cell r="V443">
            <v>0.01</v>
          </cell>
          <cell r="W443">
            <v>0.13</v>
          </cell>
          <cell r="X443">
            <v>7.8</v>
          </cell>
          <cell r="Y443">
            <v>3</v>
          </cell>
          <cell r="Z443">
            <v>0.21</v>
          </cell>
          <cell r="AA443">
            <v>0</v>
          </cell>
          <cell r="AB443">
            <v>25</v>
          </cell>
          <cell r="AC443">
            <v>2.1</v>
          </cell>
          <cell r="AD443">
            <v>2.9</v>
          </cell>
          <cell r="AE443">
            <v>1.6</v>
          </cell>
          <cell r="AF443">
            <v>75</v>
          </cell>
          <cell r="AG443">
            <v>0</v>
          </cell>
          <cell r="AH443">
            <v>0</v>
          </cell>
          <cell r="AI443" t="e">
            <v>#DIV/0!</v>
          </cell>
        </row>
        <row r="444">
          <cell r="A444" t="str">
            <v>F085</v>
          </cell>
          <cell r="B444" t="str">
            <v>Pollo, pechuga con piel, cruda</v>
          </cell>
          <cell r="C444" t="str">
            <v>Pechuga con piel</v>
          </cell>
          <cell r="D444">
            <v>93</v>
          </cell>
          <cell r="E444">
            <v>69.2</v>
          </cell>
          <cell r="F444">
            <v>166</v>
          </cell>
          <cell r="G444">
            <v>692</v>
          </cell>
          <cell r="H444">
            <v>20.7</v>
          </cell>
          <cell r="I444">
            <v>9.1999999999999993</v>
          </cell>
          <cell r="J444">
            <v>0.1</v>
          </cell>
          <cell r="K444">
            <v>0</v>
          </cell>
          <cell r="L444">
            <v>0</v>
          </cell>
          <cell r="M444">
            <v>0.9</v>
          </cell>
          <cell r="N444">
            <v>11</v>
          </cell>
          <cell r="O444">
            <v>0.7</v>
          </cell>
          <cell r="P444">
            <v>63</v>
          </cell>
          <cell r="Q444">
            <v>174</v>
          </cell>
          <cell r="R444">
            <v>1.8</v>
          </cell>
          <cell r="S444">
            <v>0.8</v>
          </cell>
          <cell r="T444">
            <v>25</v>
          </cell>
          <cell r="U444">
            <v>258</v>
          </cell>
          <cell r="V444">
            <v>7.0000000000000007E-2</v>
          </cell>
          <cell r="W444">
            <v>0.09</v>
          </cell>
          <cell r="X444">
            <v>9.9</v>
          </cell>
          <cell r="Y444">
            <v>4</v>
          </cell>
          <cell r="Z444">
            <v>0.34</v>
          </cell>
          <cell r="AA444">
            <v>0</v>
          </cell>
          <cell r="AB444">
            <v>24</v>
          </cell>
          <cell r="AC444">
            <v>2.7</v>
          </cell>
          <cell r="AD444">
            <v>3.8</v>
          </cell>
          <cell r="AE444">
            <v>2</v>
          </cell>
          <cell r="AF444">
            <v>64</v>
          </cell>
          <cell r="AG444">
            <v>0</v>
          </cell>
          <cell r="AH444">
            <v>0</v>
          </cell>
          <cell r="AI444" t="e">
            <v>#DIV/0!</v>
          </cell>
        </row>
        <row r="445">
          <cell r="A445" t="str">
            <v>F086</v>
          </cell>
          <cell r="B445" t="str">
            <v>Pollo, pechuga sin piel, asada sin sal</v>
          </cell>
          <cell r="C445" t="str">
            <v>Pechuga sin piel</v>
          </cell>
          <cell r="D445">
            <v>100</v>
          </cell>
          <cell r="E445">
            <v>63.8</v>
          </cell>
          <cell r="F445">
            <v>164</v>
          </cell>
          <cell r="G445">
            <v>689</v>
          </cell>
          <cell r="H445">
            <v>29.7</v>
          </cell>
          <cell r="I445">
            <v>4.9000000000000004</v>
          </cell>
          <cell r="J445">
            <v>0.2</v>
          </cell>
          <cell r="K445">
            <v>0</v>
          </cell>
          <cell r="L445">
            <v>0</v>
          </cell>
          <cell r="M445">
            <v>1.4</v>
          </cell>
          <cell r="N445">
            <v>11</v>
          </cell>
          <cell r="O445">
            <v>1</v>
          </cell>
          <cell r="P445">
            <v>53</v>
          </cell>
          <cell r="Q445">
            <v>260</v>
          </cell>
          <cell r="R445">
            <v>7</v>
          </cell>
          <cell r="S445">
            <v>0.9</v>
          </cell>
          <cell r="T445">
            <v>25</v>
          </cell>
          <cell r="U445">
            <v>252</v>
          </cell>
          <cell r="V445">
            <v>0.09</v>
          </cell>
          <cell r="W445">
            <v>0.12</v>
          </cell>
          <cell r="X445">
            <v>9.6</v>
          </cell>
          <cell r="Y445">
            <v>5</v>
          </cell>
          <cell r="Z445">
            <v>0.34</v>
          </cell>
          <cell r="AA445">
            <v>0</v>
          </cell>
          <cell r="AB445">
            <v>6</v>
          </cell>
          <cell r="AC445">
            <v>1</v>
          </cell>
          <cell r="AD445">
            <v>1.2</v>
          </cell>
          <cell r="AE445">
            <v>0.6</v>
          </cell>
          <cell r="AF445">
            <v>86</v>
          </cell>
          <cell r="AG445">
            <v>0</v>
          </cell>
          <cell r="AH445">
            <v>0</v>
          </cell>
          <cell r="AI445" t="e">
            <v>#DIV/0!</v>
          </cell>
        </row>
        <row r="446">
          <cell r="A446" t="str">
            <v>F087</v>
          </cell>
          <cell r="B446" t="str">
            <v>Pollo, pechuga sin piel, cocida, sin sal</v>
          </cell>
          <cell r="C446" t="str">
            <v>Pechuga sin piel</v>
          </cell>
          <cell r="D446">
            <v>69</v>
          </cell>
          <cell r="E446">
            <v>67.5</v>
          </cell>
          <cell r="F446">
            <v>141</v>
          </cell>
          <cell r="G446">
            <v>597</v>
          </cell>
          <cell r="H446">
            <v>28.4</v>
          </cell>
          <cell r="I446">
            <v>3</v>
          </cell>
          <cell r="J446">
            <v>0.3</v>
          </cell>
          <cell r="K446">
            <v>0</v>
          </cell>
          <cell r="L446">
            <v>0</v>
          </cell>
          <cell r="M446">
            <v>0.9</v>
          </cell>
          <cell r="N446">
            <v>13</v>
          </cell>
          <cell r="O446">
            <v>0.9</v>
          </cell>
          <cell r="P446">
            <v>63</v>
          </cell>
          <cell r="Q446">
            <v>165</v>
          </cell>
          <cell r="R446">
            <v>8</v>
          </cell>
          <cell r="S446">
            <v>1</v>
          </cell>
          <cell r="T446">
            <v>25</v>
          </cell>
          <cell r="U446">
            <v>220</v>
          </cell>
          <cell r="V446">
            <v>0.05</v>
          </cell>
          <cell r="W446">
            <v>0.12</v>
          </cell>
          <cell r="X446">
            <v>8.5</v>
          </cell>
          <cell r="Y446">
            <v>3</v>
          </cell>
          <cell r="Z446">
            <v>0.23</v>
          </cell>
          <cell r="AA446">
            <v>0</v>
          </cell>
          <cell r="AB446">
            <v>6</v>
          </cell>
          <cell r="AC446">
            <v>0.8</v>
          </cell>
          <cell r="AD446">
            <v>1</v>
          </cell>
          <cell r="AE446">
            <v>0.7</v>
          </cell>
          <cell r="AF446">
            <v>77</v>
          </cell>
          <cell r="AG446">
            <v>0</v>
          </cell>
          <cell r="AH446">
            <v>0</v>
          </cell>
          <cell r="AI446" t="e">
            <v>#DIV/0!</v>
          </cell>
        </row>
        <row r="447">
          <cell r="A447" t="str">
            <v>F088</v>
          </cell>
          <cell r="B447" t="str">
            <v>Pollo, pechuga sin piel, frita sin sal</v>
          </cell>
          <cell r="C447" t="str">
            <v>Pechuga sin piel</v>
          </cell>
          <cell r="D447">
            <v>100</v>
          </cell>
          <cell r="E447">
            <v>60.2</v>
          </cell>
          <cell r="F447">
            <v>178</v>
          </cell>
          <cell r="G447">
            <v>751</v>
          </cell>
          <cell r="H447">
            <v>33.4</v>
          </cell>
          <cell r="I447">
            <v>4.7</v>
          </cell>
          <cell r="J447">
            <v>0.5</v>
          </cell>
          <cell r="K447">
            <v>0</v>
          </cell>
          <cell r="L447">
            <v>0</v>
          </cell>
          <cell r="M447">
            <v>1.1000000000000001</v>
          </cell>
          <cell r="N447">
            <v>17</v>
          </cell>
          <cell r="O447">
            <v>1.1000000000000001</v>
          </cell>
          <cell r="P447">
            <v>79</v>
          </cell>
          <cell r="Q447">
            <v>246</v>
          </cell>
          <cell r="R447">
            <v>0</v>
          </cell>
          <cell r="S447">
            <v>1.1000000000000001</v>
          </cell>
          <cell r="T447">
            <v>28</v>
          </cell>
          <cell r="U447">
            <v>275</v>
          </cell>
          <cell r="V447">
            <v>0.08</v>
          </cell>
          <cell r="W447">
            <v>0.13</v>
          </cell>
          <cell r="X447">
            <v>7.6</v>
          </cell>
          <cell r="Y447">
            <v>4</v>
          </cell>
          <cell r="Z447">
            <v>0.37</v>
          </cell>
          <cell r="AA447">
            <v>0</v>
          </cell>
          <cell r="AB447">
            <v>7</v>
          </cell>
          <cell r="AC447">
            <v>1.5</v>
          </cell>
          <cell r="AD447">
            <v>2.6</v>
          </cell>
          <cell r="AE447">
            <v>2</v>
          </cell>
          <cell r="AF447">
            <v>91</v>
          </cell>
          <cell r="AG447">
            <v>0</v>
          </cell>
          <cell r="AH447">
            <v>0</v>
          </cell>
          <cell r="AI447" t="e">
            <v>#DIV/0!</v>
          </cell>
        </row>
        <row r="448">
          <cell r="A448" t="str">
            <v>F089</v>
          </cell>
          <cell r="B448" t="str">
            <v>Pollo, pierna o colombina con piel, asada, sin sal</v>
          </cell>
          <cell r="C448" t="str">
            <v>Pierna con piel</v>
          </cell>
          <cell r="D448">
            <v>54</v>
          </cell>
          <cell r="E448">
            <v>64.8</v>
          </cell>
          <cell r="F448">
            <v>183</v>
          </cell>
          <cell r="G448">
            <v>768</v>
          </cell>
          <cell r="H448">
            <v>24</v>
          </cell>
          <cell r="I448">
            <v>9.4</v>
          </cell>
          <cell r="J448">
            <v>0.6</v>
          </cell>
          <cell r="K448">
            <v>0</v>
          </cell>
          <cell r="L448">
            <v>0</v>
          </cell>
          <cell r="M448">
            <v>1.1000000000000001</v>
          </cell>
          <cell r="N448">
            <v>12</v>
          </cell>
          <cell r="O448">
            <v>1.2</v>
          </cell>
          <cell r="P448">
            <v>97</v>
          </cell>
          <cell r="Q448">
            <v>191</v>
          </cell>
          <cell r="R448">
            <v>6.9</v>
          </cell>
          <cell r="S448">
            <v>2.2000000000000002</v>
          </cell>
          <cell r="T448">
            <v>23</v>
          </cell>
          <cell r="U448">
            <v>310</v>
          </cell>
          <cell r="V448">
            <v>7.0000000000000007E-2</v>
          </cell>
          <cell r="W448">
            <v>0.21</v>
          </cell>
          <cell r="X448">
            <v>6.1</v>
          </cell>
          <cell r="Y448">
            <v>6</v>
          </cell>
          <cell r="Z448">
            <v>0.35</v>
          </cell>
          <cell r="AA448">
            <v>0</v>
          </cell>
          <cell r="AB448">
            <v>22</v>
          </cell>
          <cell r="AC448">
            <v>2.6</v>
          </cell>
          <cell r="AD448">
            <v>3.6</v>
          </cell>
          <cell r="AE448">
            <v>2</v>
          </cell>
          <cell r="AF448">
            <v>133</v>
          </cell>
          <cell r="AG448">
            <v>0</v>
          </cell>
          <cell r="AH448">
            <v>0</v>
          </cell>
          <cell r="AI448" t="e">
            <v>#DIV/0!</v>
          </cell>
        </row>
        <row r="449">
          <cell r="A449" t="str">
            <v>F090</v>
          </cell>
          <cell r="B449" t="str">
            <v>Pollo, pierna o colombina con piel, cocida, sin sal</v>
          </cell>
          <cell r="C449" t="str">
            <v>Pierna con piel</v>
          </cell>
          <cell r="D449">
            <v>57</v>
          </cell>
          <cell r="E449">
            <v>63.6</v>
          </cell>
          <cell r="F449">
            <v>208</v>
          </cell>
          <cell r="G449">
            <v>867</v>
          </cell>
          <cell r="H449">
            <v>22.9</v>
          </cell>
          <cell r="I449">
            <v>12.9</v>
          </cell>
          <cell r="J449">
            <v>0</v>
          </cell>
          <cell r="K449">
            <v>0</v>
          </cell>
          <cell r="L449">
            <v>0</v>
          </cell>
          <cell r="M449">
            <v>0.8</v>
          </cell>
          <cell r="N449">
            <v>11</v>
          </cell>
          <cell r="O449">
            <v>1.3</v>
          </cell>
          <cell r="P449">
            <v>73</v>
          </cell>
          <cell r="Q449">
            <v>139</v>
          </cell>
          <cell r="R449">
            <v>6</v>
          </cell>
          <cell r="S449">
            <v>2.4</v>
          </cell>
          <cell r="T449">
            <v>21</v>
          </cell>
          <cell r="U449">
            <v>190</v>
          </cell>
          <cell r="V449">
            <v>0.05</v>
          </cell>
          <cell r="W449">
            <v>0.19</v>
          </cell>
          <cell r="X449">
            <v>4.5999999999999996</v>
          </cell>
          <cell r="Y449">
            <v>6</v>
          </cell>
          <cell r="Z449">
            <v>0.2</v>
          </cell>
          <cell r="AA449">
            <v>0</v>
          </cell>
          <cell r="AB449">
            <v>36</v>
          </cell>
          <cell r="AC449">
            <v>3.6</v>
          </cell>
          <cell r="AD449">
            <v>5</v>
          </cell>
          <cell r="AE449">
            <v>2.9</v>
          </cell>
          <cell r="AF449">
            <v>84</v>
          </cell>
          <cell r="AG449">
            <v>0</v>
          </cell>
          <cell r="AH449">
            <v>0</v>
          </cell>
          <cell r="AI449" t="e">
            <v>#DIV/0!</v>
          </cell>
        </row>
        <row r="450">
          <cell r="A450" t="str">
            <v>F091</v>
          </cell>
          <cell r="B450" t="str">
            <v>Pollo, pierna o colombina con piel, cruda</v>
          </cell>
          <cell r="C450" t="str">
            <v>Pierna con piel</v>
          </cell>
          <cell r="D450">
            <v>73</v>
          </cell>
          <cell r="E450">
            <v>68.900000000000006</v>
          </cell>
          <cell r="F450">
            <v>182</v>
          </cell>
          <cell r="G450">
            <v>756</v>
          </cell>
          <cell r="H450">
            <v>18.100000000000001</v>
          </cell>
          <cell r="I450">
            <v>12.1</v>
          </cell>
          <cell r="J450">
            <v>0.1</v>
          </cell>
          <cell r="K450">
            <v>0</v>
          </cell>
          <cell r="L450">
            <v>0</v>
          </cell>
          <cell r="M450">
            <v>0.8</v>
          </cell>
          <cell r="N450">
            <v>10</v>
          </cell>
          <cell r="O450">
            <v>1</v>
          </cell>
          <cell r="P450">
            <v>79</v>
          </cell>
          <cell r="Q450">
            <v>149</v>
          </cell>
          <cell r="R450">
            <v>8</v>
          </cell>
          <cell r="S450">
            <v>1.8</v>
          </cell>
          <cell r="T450">
            <v>21</v>
          </cell>
          <cell r="U450">
            <v>226</v>
          </cell>
          <cell r="V450">
            <v>7.0000000000000007E-2</v>
          </cell>
          <cell r="W450">
            <v>0.16</v>
          </cell>
          <cell r="X450">
            <v>5.3</v>
          </cell>
          <cell r="Y450">
            <v>6</v>
          </cell>
          <cell r="Z450">
            <v>0.56000000000000005</v>
          </cell>
          <cell r="AA450">
            <v>3</v>
          </cell>
          <cell r="AB450">
            <v>30</v>
          </cell>
          <cell r="AC450">
            <v>3.4</v>
          </cell>
          <cell r="AD450">
            <v>4.9000000000000004</v>
          </cell>
          <cell r="AE450">
            <v>2.8</v>
          </cell>
          <cell r="AF450">
            <v>83</v>
          </cell>
          <cell r="AG450">
            <v>0</v>
          </cell>
          <cell r="AH450">
            <v>0</v>
          </cell>
          <cell r="AI450" t="e">
            <v>#DIV/0!</v>
          </cell>
        </row>
        <row r="451">
          <cell r="A451" t="str">
            <v>F092</v>
          </cell>
          <cell r="B451" t="str">
            <v>Pollo, pierna o colombina con piel, frita, sin sal</v>
          </cell>
          <cell r="C451" t="str">
            <v>Pierna con piel</v>
          </cell>
          <cell r="D451">
            <v>42</v>
          </cell>
          <cell r="E451">
            <v>55.3</v>
          </cell>
          <cell r="F451">
            <v>265</v>
          </cell>
          <cell r="G451">
            <v>1103</v>
          </cell>
          <cell r="H451">
            <v>17.100000000000001</v>
          </cell>
          <cell r="I451">
            <v>18.2</v>
          </cell>
          <cell r="J451">
            <v>8.1999999999999993</v>
          </cell>
          <cell r="K451">
            <v>0</v>
          </cell>
          <cell r="L451">
            <v>0</v>
          </cell>
          <cell r="M451">
            <v>1.3</v>
          </cell>
          <cell r="N451">
            <v>11</v>
          </cell>
          <cell r="O451">
            <v>1.4</v>
          </cell>
          <cell r="P451">
            <v>279</v>
          </cell>
          <cell r="Q451">
            <v>158</v>
          </cell>
          <cell r="R451">
            <v>5.5</v>
          </cell>
          <cell r="S451">
            <v>2.2000000000000002</v>
          </cell>
          <cell r="T451">
            <v>24</v>
          </cell>
          <cell r="U451">
            <v>189</v>
          </cell>
          <cell r="V451">
            <v>0.1</v>
          </cell>
          <cell r="W451">
            <v>0.22</v>
          </cell>
          <cell r="X451">
            <v>7.3</v>
          </cell>
          <cell r="Y451">
            <v>13</v>
          </cell>
          <cell r="Z451">
            <v>0.28999999999999998</v>
          </cell>
          <cell r="AA451">
            <v>0</v>
          </cell>
          <cell r="AB451">
            <v>43</v>
          </cell>
          <cell r="AC451">
            <v>2.7</v>
          </cell>
          <cell r="AD451">
            <v>8.5</v>
          </cell>
          <cell r="AE451">
            <v>1.6</v>
          </cell>
          <cell r="AF451">
            <v>93</v>
          </cell>
          <cell r="AG451">
            <v>0</v>
          </cell>
          <cell r="AH451">
            <v>0</v>
          </cell>
          <cell r="AI451" t="e">
            <v>#DIV/0!</v>
          </cell>
        </row>
        <row r="452">
          <cell r="A452" t="str">
            <v>F093</v>
          </cell>
          <cell r="B452" t="str">
            <v>Pollo, pierna o colombina sin piel, cocida, sin sal</v>
          </cell>
          <cell r="C452" t="str">
            <v>Pierna sin piel</v>
          </cell>
          <cell r="D452">
            <v>52</v>
          </cell>
          <cell r="E452">
            <v>66.400000000000006</v>
          </cell>
          <cell r="F452">
            <v>173</v>
          </cell>
          <cell r="G452">
            <v>725</v>
          </cell>
          <cell r="H452">
            <v>25</v>
          </cell>
          <cell r="I452">
            <v>8.1</v>
          </cell>
          <cell r="J452">
            <v>0</v>
          </cell>
          <cell r="K452">
            <v>0</v>
          </cell>
          <cell r="L452">
            <v>0</v>
          </cell>
          <cell r="M452">
            <v>0.9</v>
          </cell>
          <cell r="N452">
            <v>11</v>
          </cell>
          <cell r="O452">
            <v>1.4</v>
          </cell>
          <cell r="P452">
            <v>78</v>
          </cell>
          <cell r="Q452">
            <v>149</v>
          </cell>
          <cell r="R452">
            <v>6</v>
          </cell>
          <cell r="S452">
            <v>2.8</v>
          </cell>
          <cell r="T452">
            <v>21</v>
          </cell>
          <cell r="U452">
            <v>198</v>
          </cell>
          <cell r="V452">
            <v>0.06</v>
          </cell>
          <cell r="W452">
            <v>0.22</v>
          </cell>
          <cell r="X452">
            <v>4.8</v>
          </cell>
          <cell r="Y452">
            <v>8</v>
          </cell>
          <cell r="Z452">
            <v>0.23</v>
          </cell>
          <cell r="AA452">
            <v>0</v>
          </cell>
          <cell r="AB452">
            <v>18</v>
          </cell>
          <cell r="AC452">
            <v>2.2000000000000002</v>
          </cell>
          <cell r="AD452">
            <v>2.9</v>
          </cell>
          <cell r="AE452">
            <v>1.9</v>
          </cell>
          <cell r="AF452">
            <v>89</v>
          </cell>
          <cell r="AG452">
            <v>0</v>
          </cell>
          <cell r="AH452">
            <v>0</v>
          </cell>
          <cell r="AI452" t="e">
            <v>#DIV/0!</v>
          </cell>
        </row>
        <row r="453">
          <cell r="A453" t="str">
            <v>F094</v>
          </cell>
          <cell r="B453" t="str">
            <v>Res, bofe o pulmón, crudo</v>
          </cell>
          <cell r="C453" t="str">
            <v>Pulmón</v>
          </cell>
          <cell r="D453">
            <v>90</v>
          </cell>
          <cell r="E453">
            <v>79.400000000000006</v>
          </cell>
          <cell r="F453">
            <v>90</v>
          </cell>
          <cell r="G453">
            <v>380</v>
          </cell>
          <cell r="H453">
            <v>16.600000000000001</v>
          </cell>
          <cell r="I453">
            <v>2.5</v>
          </cell>
          <cell r="J453">
            <v>0.3</v>
          </cell>
          <cell r="K453">
            <v>0</v>
          </cell>
          <cell r="L453">
            <v>0</v>
          </cell>
          <cell r="M453">
            <v>1.2</v>
          </cell>
          <cell r="N453">
            <v>13</v>
          </cell>
          <cell r="O453">
            <v>7.5</v>
          </cell>
          <cell r="P453">
            <v>198</v>
          </cell>
          <cell r="Q453">
            <v>220</v>
          </cell>
          <cell r="R453">
            <v>0</v>
          </cell>
          <cell r="S453">
            <v>1.6</v>
          </cell>
          <cell r="T453">
            <v>14</v>
          </cell>
          <cell r="U453">
            <v>340</v>
          </cell>
          <cell r="V453">
            <v>0.05</v>
          </cell>
          <cell r="W453">
            <v>0.23</v>
          </cell>
          <cell r="X453">
            <v>4</v>
          </cell>
          <cell r="Y453">
            <v>11</v>
          </cell>
          <cell r="Z453">
            <v>3.81</v>
          </cell>
          <cell r="AA453">
            <v>39</v>
          </cell>
          <cell r="AB453">
            <v>14</v>
          </cell>
          <cell r="AC453">
            <v>0.9</v>
          </cell>
          <cell r="AD453">
            <v>0.6</v>
          </cell>
          <cell r="AE453">
            <v>0.3</v>
          </cell>
          <cell r="AF453">
            <v>242</v>
          </cell>
          <cell r="AG453">
            <v>0</v>
          </cell>
          <cell r="AH453">
            <v>0</v>
          </cell>
          <cell r="AI453" t="e">
            <v>#DIV/0!</v>
          </cell>
        </row>
        <row r="454">
          <cell r="A454" t="str">
            <v>F095</v>
          </cell>
          <cell r="B454" t="str">
            <v>Res, cadera, frita, sin sal</v>
          </cell>
          <cell r="C454" t="str">
            <v>Cadera</v>
          </cell>
          <cell r="D454">
            <v>100</v>
          </cell>
          <cell r="E454">
            <v>62.8</v>
          </cell>
          <cell r="F454">
            <v>176</v>
          </cell>
          <cell r="G454">
            <v>740</v>
          </cell>
          <cell r="H454">
            <v>28.7</v>
          </cell>
          <cell r="I454">
            <v>6.6</v>
          </cell>
          <cell r="J454">
            <v>0.5</v>
          </cell>
          <cell r="K454">
            <v>0</v>
          </cell>
          <cell r="L454">
            <v>0</v>
          </cell>
          <cell r="M454">
            <v>1.4</v>
          </cell>
          <cell r="N454">
            <v>10</v>
          </cell>
          <cell r="O454">
            <v>3</v>
          </cell>
          <cell r="P454">
            <v>78</v>
          </cell>
          <cell r="Q454">
            <v>245</v>
          </cell>
          <cell r="R454">
            <v>9</v>
          </cell>
          <cell r="S454">
            <v>5.2</v>
          </cell>
          <cell r="T454">
            <v>31</v>
          </cell>
          <cell r="U454">
            <v>390</v>
          </cell>
          <cell r="V454">
            <v>7.0000000000000007E-2</v>
          </cell>
          <cell r="W454">
            <v>0.26</v>
          </cell>
          <cell r="X454">
            <v>5.9</v>
          </cell>
          <cell r="Y454">
            <v>5</v>
          </cell>
          <cell r="Z454">
            <v>2</v>
          </cell>
          <cell r="AA454">
            <v>0</v>
          </cell>
          <cell r="AB454">
            <v>1</v>
          </cell>
          <cell r="AC454">
            <v>2.4</v>
          </cell>
          <cell r="AD454">
            <v>2.5</v>
          </cell>
          <cell r="AE454">
            <v>0.9</v>
          </cell>
          <cell r="AF454">
            <v>86</v>
          </cell>
          <cell r="AG454">
            <v>0</v>
          </cell>
          <cell r="AH454">
            <v>0</v>
          </cell>
          <cell r="AI454" t="e">
            <v>#DIV/0!</v>
          </cell>
        </row>
        <row r="455">
          <cell r="A455" t="str">
            <v>F096</v>
          </cell>
          <cell r="B455" t="str">
            <v>Res, callo o menudo, cocido, sin sal</v>
          </cell>
          <cell r="C455" t="str">
            <v>Callo</v>
          </cell>
          <cell r="D455">
            <v>100</v>
          </cell>
          <cell r="E455">
            <v>79.099999999999994</v>
          </cell>
          <cell r="F455">
            <v>102</v>
          </cell>
          <cell r="G455">
            <v>427</v>
          </cell>
          <cell r="H455">
            <v>15</v>
          </cell>
          <cell r="I455">
            <v>4.0999999999999996</v>
          </cell>
          <cell r="J455">
            <v>1.1000000000000001</v>
          </cell>
          <cell r="K455">
            <v>0</v>
          </cell>
          <cell r="L455">
            <v>0</v>
          </cell>
          <cell r="M455">
            <v>0.6</v>
          </cell>
          <cell r="N455">
            <v>81</v>
          </cell>
          <cell r="O455">
            <v>0.6</v>
          </cell>
          <cell r="P455">
            <v>68</v>
          </cell>
          <cell r="Q455">
            <v>65</v>
          </cell>
          <cell r="R455">
            <v>0</v>
          </cell>
          <cell r="S455">
            <v>1.7</v>
          </cell>
          <cell r="T455">
            <v>16</v>
          </cell>
          <cell r="U455">
            <v>42</v>
          </cell>
          <cell r="V455">
            <v>0</v>
          </cell>
          <cell r="W455">
            <v>0.02</v>
          </cell>
          <cell r="X455">
            <v>1.6</v>
          </cell>
          <cell r="Y455">
            <v>3</v>
          </cell>
          <cell r="Z455">
            <v>0.72</v>
          </cell>
          <cell r="AA455">
            <v>0</v>
          </cell>
          <cell r="AB455">
            <v>0</v>
          </cell>
          <cell r="AC455">
            <v>1.4</v>
          </cell>
          <cell r="AD455">
            <v>1.6</v>
          </cell>
          <cell r="AE455">
            <v>0.2</v>
          </cell>
          <cell r="AF455">
            <v>157</v>
          </cell>
          <cell r="AG455">
            <v>0</v>
          </cell>
          <cell r="AH455">
            <v>0</v>
          </cell>
          <cell r="AI455" t="e">
            <v>#DIV/0!</v>
          </cell>
        </row>
        <row r="456">
          <cell r="A456" t="str">
            <v>F097</v>
          </cell>
          <cell r="B456" t="str">
            <v>Res, callo o menudo, crudo</v>
          </cell>
          <cell r="C456" t="str">
            <v>Callo</v>
          </cell>
          <cell r="D456">
            <v>100</v>
          </cell>
          <cell r="E456">
            <v>81</v>
          </cell>
          <cell r="F456">
            <v>95</v>
          </cell>
          <cell r="G456">
            <v>400</v>
          </cell>
          <cell r="H456">
            <v>14.6</v>
          </cell>
          <cell r="I456">
            <v>4.0999999999999996</v>
          </cell>
          <cell r="J456">
            <v>0</v>
          </cell>
          <cell r="K456">
            <v>0</v>
          </cell>
          <cell r="L456">
            <v>0</v>
          </cell>
          <cell r="M456">
            <v>0.3</v>
          </cell>
          <cell r="N456">
            <v>67</v>
          </cell>
          <cell r="O456">
            <v>0.8</v>
          </cell>
          <cell r="P456">
            <v>97</v>
          </cell>
          <cell r="Q456">
            <v>63</v>
          </cell>
          <cell r="R456">
            <v>0</v>
          </cell>
          <cell r="S456">
            <v>1.4</v>
          </cell>
          <cell r="T456">
            <v>13</v>
          </cell>
          <cell r="U456">
            <v>67</v>
          </cell>
          <cell r="V456">
            <v>0.03</v>
          </cell>
          <cell r="W456">
            <v>0.11</v>
          </cell>
          <cell r="X456">
            <v>0.7</v>
          </cell>
          <cell r="Y456">
            <v>5</v>
          </cell>
          <cell r="Z456">
            <v>1.39</v>
          </cell>
          <cell r="AA456">
            <v>0</v>
          </cell>
          <cell r="AB456">
            <v>0</v>
          </cell>
          <cell r="AC456">
            <v>1.6</v>
          </cell>
          <cell r="AD456">
            <v>1.5</v>
          </cell>
          <cell r="AE456">
            <v>0.2</v>
          </cell>
          <cell r="AF456">
            <v>122</v>
          </cell>
          <cell r="AG456">
            <v>0</v>
          </cell>
          <cell r="AH456">
            <v>0</v>
          </cell>
          <cell r="AI456" t="e">
            <v>#DIV/0!</v>
          </cell>
        </row>
        <row r="457">
          <cell r="A457" t="str">
            <v>F098</v>
          </cell>
          <cell r="B457" t="str">
            <v>Res, carne gorda, cruda</v>
          </cell>
          <cell r="C457">
            <v>0</v>
          </cell>
          <cell r="D457">
            <v>100</v>
          </cell>
          <cell r="E457">
            <v>60.2</v>
          </cell>
          <cell r="F457">
            <v>257</v>
          </cell>
          <cell r="G457">
            <v>1066</v>
          </cell>
          <cell r="H457">
            <v>18.399999999999999</v>
          </cell>
          <cell r="I457">
            <v>20.3</v>
          </cell>
          <cell r="J457">
            <v>0.2</v>
          </cell>
          <cell r="K457">
            <v>0</v>
          </cell>
          <cell r="L457">
            <v>0</v>
          </cell>
          <cell r="M457">
            <v>0.9</v>
          </cell>
          <cell r="N457">
            <v>8</v>
          </cell>
          <cell r="O457">
            <v>1.5</v>
          </cell>
          <cell r="P457">
            <v>58</v>
          </cell>
          <cell r="Q457">
            <v>174</v>
          </cell>
          <cell r="R457">
            <v>10</v>
          </cell>
          <cell r="S457">
            <v>3.5</v>
          </cell>
          <cell r="T457">
            <v>19</v>
          </cell>
          <cell r="U457">
            <v>267</v>
          </cell>
          <cell r="V457">
            <v>0.09</v>
          </cell>
          <cell r="W457">
            <v>0.16</v>
          </cell>
          <cell r="X457">
            <v>3.2</v>
          </cell>
          <cell r="Y457">
            <v>6</v>
          </cell>
          <cell r="Z457">
            <v>2.2200000000000002</v>
          </cell>
          <cell r="AA457">
            <v>0</v>
          </cell>
          <cell r="AB457">
            <v>0</v>
          </cell>
          <cell r="AC457">
            <v>6.9</v>
          </cell>
          <cell r="AD457">
            <v>6.2</v>
          </cell>
          <cell r="AE457">
            <v>0.1</v>
          </cell>
          <cell r="AF457">
            <v>63</v>
          </cell>
          <cell r="AG457">
            <v>0</v>
          </cell>
          <cell r="AH457">
            <v>0</v>
          </cell>
          <cell r="AI457" t="e">
            <v>#DIV/0!</v>
          </cell>
        </row>
        <row r="458">
          <cell r="A458" t="str">
            <v>F099</v>
          </cell>
          <cell r="B458" t="str">
            <v>Res, carne magra, cruda</v>
          </cell>
          <cell r="C458">
            <v>0</v>
          </cell>
          <cell r="D458">
            <v>100</v>
          </cell>
          <cell r="E458">
            <v>71.599999999999994</v>
          </cell>
          <cell r="F458">
            <v>139</v>
          </cell>
          <cell r="G458">
            <v>582</v>
          </cell>
          <cell r="H458">
            <v>21.8</v>
          </cell>
          <cell r="I458">
            <v>5.7</v>
          </cell>
          <cell r="J458">
            <v>0</v>
          </cell>
          <cell r="K458">
            <v>0</v>
          </cell>
          <cell r="L458">
            <v>0</v>
          </cell>
          <cell r="M458">
            <v>1.2</v>
          </cell>
          <cell r="N458">
            <v>6</v>
          </cell>
          <cell r="O458">
            <v>2.7</v>
          </cell>
          <cell r="P458">
            <v>51</v>
          </cell>
          <cell r="Q458">
            <v>215</v>
          </cell>
          <cell r="R458">
            <v>7</v>
          </cell>
          <cell r="S458">
            <v>3.6</v>
          </cell>
          <cell r="T458">
            <v>18</v>
          </cell>
          <cell r="U458">
            <v>337</v>
          </cell>
          <cell r="V458">
            <v>0.08</v>
          </cell>
          <cell r="W458">
            <v>0.23</v>
          </cell>
          <cell r="X458">
            <v>5.0999999999999996</v>
          </cell>
          <cell r="Y458">
            <v>7</v>
          </cell>
          <cell r="Z458">
            <v>2.65</v>
          </cell>
          <cell r="AA458">
            <v>0</v>
          </cell>
          <cell r="AB458">
            <v>0</v>
          </cell>
          <cell r="AC458">
            <v>2.4</v>
          </cell>
          <cell r="AD458">
            <v>2.4</v>
          </cell>
          <cell r="AE458">
            <v>0.3</v>
          </cell>
          <cell r="AF458">
            <v>59</v>
          </cell>
          <cell r="AG458">
            <v>0</v>
          </cell>
          <cell r="AH458">
            <v>0</v>
          </cell>
          <cell r="AI458" t="e">
            <v>#DIV/0!</v>
          </cell>
        </row>
        <row r="459">
          <cell r="A459" t="str">
            <v>F100</v>
          </cell>
          <cell r="B459" t="str">
            <v>Res, carne semigorda, cruda</v>
          </cell>
          <cell r="C459">
            <v>0</v>
          </cell>
          <cell r="D459">
            <v>100</v>
          </cell>
          <cell r="E459">
            <v>62</v>
          </cell>
          <cell r="F459">
            <v>223</v>
          </cell>
          <cell r="G459">
            <v>930</v>
          </cell>
          <cell r="H459">
            <v>21.6</v>
          </cell>
          <cell r="I459">
            <v>15.1</v>
          </cell>
          <cell r="J459">
            <v>0.3</v>
          </cell>
          <cell r="K459">
            <v>0</v>
          </cell>
          <cell r="L459">
            <v>0</v>
          </cell>
          <cell r="M459">
            <v>1</v>
          </cell>
          <cell r="N459">
            <v>6</v>
          </cell>
          <cell r="O459">
            <v>1.9</v>
          </cell>
          <cell r="P459">
            <v>50</v>
          </cell>
          <cell r="Q459">
            <v>182</v>
          </cell>
          <cell r="R459">
            <v>11</v>
          </cell>
          <cell r="S459">
            <v>3.5</v>
          </cell>
          <cell r="T459">
            <v>13</v>
          </cell>
          <cell r="U459">
            <v>291</v>
          </cell>
          <cell r="V459">
            <v>0.06</v>
          </cell>
          <cell r="W459">
            <v>0.17</v>
          </cell>
          <cell r="X459">
            <v>4.3</v>
          </cell>
          <cell r="Y459">
            <v>3</v>
          </cell>
          <cell r="Z459">
            <v>2.13</v>
          </cell>
          <cell r="AA459">
            <v>0</v>
          </cell>
          <cell r="AB459">
            <v>2</v>
          </cell>
          <cell r="AC459">
            <v>2.8</v>
          </cell>
          <cell r="AD459">
            <v>2.2999999999999998</v>
          </cell>
          <cell r="AE459">
            <v>0.2</v>
          </cell>
          <cell r="AF459">
            <v>53</v>
          </cell>
          <cell r="AG459">
            <v>0</v>
          </cell>
          <cell r="AH459">
            <v>0</v>
          </cell>
          <cell r="AI459" t="e">
            <v>#DIV/0!</v>
          </cell>
        </row>
        <row r="460">
          <cell r="A460" t="str">
            <v>F101</v>
          </cell>
          <cell r="B460" t="str">
            <v>Res, carne semigorda, molida, cruda</v>
          </cell>
          <cell r="C460">
            <v>0</v>
          </cell>
          <cell r="D460">
            <v>100</v>
          </cell>
          <cell r="E460">
            <v>66.5</v>
          </cell>
          <cell r="F460">
            <v>194</v>
          </cell>
          <cell r="G460">
            <v>807</v>
          </cell>
          <cell r="H460">
            <v>19.600000000000001</v>
          </cell>
          <cell r="I460">
            <v>12.7</v>
          </cell>
          <cell r="J460">
            <v>0.2</v>
          </cell>
          <cell r="K460">
            <v>0</v>
          </cell>
          <cell r="L460">
            <v>0</v>
          </cell>
          <cell r="M460">
            <v>1</v>
          </cell>
          <cell r="N460">
            <v>11</v>
          </cell>
          <cell r="O460">
            <v>1.8</v>
          </cell>
          <cell r="P460">
            <v>60</v>
          </cell>
          <cell r="Q460">
            <v>157</v>
          </cell>
          <cell r="R460">
            <v>0</v>
          </cell>
          <cell r="S460">
            <v>4.5999999999999996</v>
          </cell>
          <cell r="T460">
            <v>19</v>
          </cell>
          <cell r="U460">
            <v>256</v>
          </cell>
          <cell r="V460">
            <v>0.12</v>
          </cell>
          <cell r="W460">
            <v>0.21</v>
          </cell>
          <cell r="X460">
            <v>4.9000000000000004</v>
          </cell>
          <cell r="Y460">
            <v>8</v>
          </cell>
          <cell r="Z460">
            <v>2.35</v>
          </cell>
          <cell r="AA460">
            <v>0</v>
          </cell>
          <cell r="AB460">
            <v>3</v>
          </cell>
          <cell r="AC460">
            <v>5.5</v>
          </cell>
          <cell r="AD460">
            <v>6.1</v>
          </cell>
          <cell r="AE460">
            <v>0.4</v>
          </cell>
          <cell r="AF460">
            <v>60</v>
          </cell>
          <cell r="AG460">
            <v>0</v>
          </cell>
          <cell r="AH460">
            <v>0</v>
          </cell>
          <cell r="AI460" t="e">
            <v>#DIV/0!</v>
          </cell>
        </row>
        <row r="461">
          <cell r="A461" t="str">
            <v>F102</v>
          </cell>
          <cell r="B461" t="str">
            <v>Res, chunchullo, dorado, sin sal</v>
          </cell>
          <cell r="C461" t="str">
            <v>Intestino</v>
          </cell>
          <cell r="D461">
            <v>100</v>
          </cell>
          <cell r="E461">
            <v>69.2</v>
          </cell>
          <cell r="F461">
            <v>216</v>
          </cell>
          <cell r="G461">
            <v>894</v>
          </cell>
          <cell r="H461">
            <v>11</v>
          </cell>
          <cell r="I461">
            <v>19.100000000000001</v>
          </cell>
          <cell r="J461">
            <v>0</v>
          </cell>
          <cell r="K461">
            <v>0</v>
          </cell>
          <cell r="L461">
            <v>0</v>
          </cell>
          <cell r="M461">
            <v>0.7</v>
          </cell>
          <cell r="N461">
            <v>12</v>
          </cell>
          <cell r="O461">
            <v>18</v>
          </cell>
          <cell r="P461">
            <v>46</v>
          </cell>
          <cell r="Q461">
            <v>110</v>
          </cell>
          <cell r="R461">
            <v>0</v>
          </cell>
          <cell r="S461">
            <v>2.5</v>
          </cell>
          <cell r="T461">
            <v>25</v>
          </cell>
          <cell r="U461">
            <v>237</v>
          </cell>
          <cell r="V461">
            <v>0.04</v>
          </cell>
          <cell r="W461">
            <v>0.16</v>
          </cell>
          <cell r="X461">
            <v>2</v>
          </cell>
          <cell r="Y461">
            <v>0</v>
          </cell>
          <cell r="Z461">
            <v>0.1</v>
          </cell>
          <cell r="AA461">
            <v>0</v>
          </cell>
          <cell r="AB461">
            <v>53</v>
          </cell>
          <cell r="AC461">
            <v>15</v>
          </cell>
          <cell r="AD461">
            <v>1.3</v>
          </cell>
          <cell r="AE461">
            <v>1.1000000000000001</v>
          </cell>
          <cell r="AF461">
            <v>150</v>
          </cell>
          <cell r="AG461">
            <v>0</v>
          </cell>
          <cell r="AH461">
            <v>0</v>
          </cell>
          <cell r="AI461" t="e">
            <v>#DIV/0!</v>
          </cell>
        </row>
        <row r="462">
          <cell r="A462" t="str">
            <v>F103</v>
          </cell>
          <cell r="B462" t="str">
            <v>Res, chunchullo, dorado, sin sal</v>
          </cell>
          <cell r="C462" t="str">
            <v>Intestino</v>
          </cell>
          <cell r="D462">
            <v>100</v>
          </cell>
          <cell r="E462">
            <v>44.8</v>
          </cell>
          <cell r="F462">
            <v>341</v>
          </cell>
          <cell r="G462">
            <v>1415</v>
          </cell>
          <cell r="H462">
            <v>24.5</v>
          </cell>
          <cell r="I462">
            <v>26.2</v>
          </cell>
          <cell r="J462">
            <v>1.7</v>
          </cell>
          <cell r="K462">
            <v>0</v>
          </cell>
          <cell r="L462">
            <v>0</v>
          </cell>
          <cell r="M462">
            <v>2.8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0.04</v>
          </cell>
          <cell r="W462">
            <v>0.21</v>
          </cell>
          <cell r="X462">
            <v>2.4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 t="e">
            <v>#DIV/0!</v>
          </cell>
        </row>
        <row r="463">
          <cell r="A463" t="str">
            <v>F104</v>
          </cell>
          <cell r="B463" t="str">
            <v>Res, churrasco, asado, sin sal</v>
          </cell>
          <cell r="C463" t="str">
            <v>Ojo de costilla</v>
          </cell>
          <cell r="D463">
            <v>100</v>
          </cell>
          <cell r="E463">
            <v>60.7</v>
          </cell>
          <cell r="F463">
            <v>175</v>
          </cell>
          <cell r="G463">
            <v>737</v>
          </cell>
          <cell r="H463">
            <v>33.200000000000003</v>
          </cell>
          <cell r="I463">
            <v>4.5</v>
          </cell>
          <cell r="J463">
            <v>0.4</v>
          </cell>
          <cell r="K463">
            <v>0</v>
          </cell>
          <cell r="L463">
            <v>0</v>
          </cell>
          <cell r="M463">
            <v>1.2</v>
          </cell>
          <cell r="N463">
            <v>5</v>
          </cell>
          <cell r="O463">
            <v>3.1</v>
          </cell>
          <cell r="P463">
            <v>67</v>
          </cell>
          <cell r="Q463">
            <v>206</v>
          </cell>
          <cell r="R463">
            <v>14</v>
          </cell>
          <cell r="S463">
            <v>4.3</v>
          </cell>
          <cell r="T463">
            <v>31</v>
          </cell>
          <cell r="U463">
            <v>401</v>
          </cell>
          <cell r="V463">
            <v>0.08</v>
          </cell>
          <cell r="W463">
            <v>0.23</v>
          </cell>
          <cell r="X463">
            <v>6.7</v>
          </cell>
          <cell r="Y463">
            <v>5</v>
          </cell>
          <cell r="Z463">
            <v>2.3199999999999998</v>
          </cell>
          <cell r="AA463">
            <v>0</v>
          </cell>
          <cell r="AB463">
            <v>4</v>
          </cell>
          <cell r="AC463">
            <v>1.6</v>
          </cell>
          <cell r="AD463">
            <v>1.9</v>
          </cell>
          <cell r="AE463">
            <v>0.3</v>
          </cell>
          <cell r="AF463">
            <v>89</v>
          </cell>
          <cell r="AG463">
            <v>0</v>
          </cell>
          <cell r="AH463">
            <v>0</v>
          </cell>
          <cell r="AI463" t="e">
            <v>#DIV/0!</v>
          </cell>
        </row>
        <row r="464">
          <cell r="A464" t="str">
            <v>F105</v>
          </cell>
          <cell r="B464" t="str">
            <v>Res, corazón, crudo</v>
          </cell>
          <cell r="C464" t="str">
            <v>Corazón</v>
          </cell>
          <cell r="D464">
            <v>100</v>
          </cell>
          <cell r="E464">
            <v>77.099999999999994</v>
          </cell>
          <cell r="F464">
            <v>106</v>
          </cell>
          <cell r="G464">
            <v>445</v>
          </cell>
          <cell r="H464">
            <v>16.8</v>
          </cell>
          <cell r="I464">
            <v>3.7</v>
          </cell>
          <cell r="J464">
            <v>1.4</v>
          </cell>
          <cell r="K464">
            <v>0</v>
          </cell>
          <cell r="L464">
            <v>0</v>
          </cell>
          <cell r="M464">
            <v>1</v>
          </cell>
          <cell r="N464">
            <v>8</v>
          </cell>
          <cell r="O464">
            <v>5</v>
          </cell>
          <cell r="P464">
            <v>94</v>
          </cell>
          <cell r="Q464">
            <v>200</v>
          </cell>
          <cell r="R464">
            <v>7</v>
          </cell>
          <cell r="S464">
            <v>1.8</v>
          </cell>
          <cell r="T464">
            <v>22</v>
          </cell>
          <cell r="U464">
            <v>281</v>
          </cell>
          <cell r="V464">
            <v>0.35</v>
          </cell>
          <cell r="W464">
            <v>0.87</v>
          </cell>
          <cell r="X464">
            <v>7.1</v>
          </cell>
          <cell r="Y464">
            <v>3</v>
          </cell>
          <cell r="Z464">
            <v>13</v>
          </cell>
          <cell r="AA464">
            <v>5</v>
          </cell>
          <cell r="AB464">
            <v>0</v>
          </cell>
          <cell r="AC464">
            <v>1.5</v>
          </cell>
          <cell r="AD464">
            <v>1.1000000000000001</v>
          </cell>
          <cell r="AE464">
            <v>0.4</v>
          </cell>
          <cell r="AF464">
            <v>131</v>
          </cell>
          <cell r="AG464">
            <v>0</v>
          </cell>
          <cell r="AH464">
            <v>0</v>
          </cell>
          <cell r="AI464" t="e">
            <v>#DIV/0!</v>
          </cell>
        </row>
        <row r="465">
          <cell r="A465" t="str">
            <v>F106</v>
          </cell>
          <cell r="B465" t="str">
            <v>Res, corazón, dorado, sin sal</v>
          </cell>
          <cell r="C465" t="str">
            <v>Corazón</v>
          </cell>
          <cell r="D465">
            <v>100</v>
          </cell>
          <cell r="E465">
            <v>51.7</v>
          </cell>
          <cell r="F465">
            <v>260</v>
          </cell>
          <cell r="G465">
            <v>1084</v>
          </cell>
          <cell r="H465">
            <v>28.3</v>
          </cell>
          <cell r="I465">
            <v>15.5</v>
          </cell>
          <cell r="J465">
            <v>1.7</v>
          </cell>
          <cell r="K465">
            <v>0</v>
          </cell>
          <cell r="L465">
            <v>0</v>
          </cell>
          <cell r="M465">
            <v>2.8</v>
          </cell>
          <cell r="N465">
            <v>8</v>
          </cell>
          <cell r="O465">
            <v>6.1</v>
          </cell>
          <cell r="P465">
            <v>0</v>
          </cell>
          <cell r="Q465">
            <v>249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0.49</v>
          </cell>
          <cell r="W465">
            <v>1.98</v>
          </cell>
          <cell r="X465">
            <v>7.2</v>
          </cell>
          <cell r="Y465">
            <v>0</v>
          </cell>
          <cell r="Z465">
            <v>0</v>
          </cell>
          <cell r="AA465">
            <v>6</v>
          </cell>
          <cell r="AB465">
            <v>45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 t="e">
            <v>#DIV/0!</v>
          </cell>
        </row>
        <row r="466">
          <cell r="A466" t="str">
            <v>F107</v>
          </cell>
          <cell r="B466" t="str">
            <v>Res, costilla, cruda</v>
          </cell>
          <cell r="C466" t="str">
            <v>Costilla</v>
          </cell>
          <cell r="D466">
            <v>73</v>
          </cell>
          <cell r="E466">
            <v>56.6</v>
          </cell>
          <cell r="F466">
            <v>287</v>
          </cell>
          <cell r="G466">
            <v>1189</v>
          </cell>
          <cell r="H466">
            <v>17.100000000000001</v>
          </cell>
          <cell r="I466">
            <v>23.3</v>
          </cell>
          <cell r="J466">
            <v>2.2999999999999998</v>
          </cell>
          <cell r="K466">
            <v>0</v>
          </cell>
          <cell r="L466">
            <v>0</v>
          </cell>
          <cell r="M466">
            <v>0.8</v>
          </cell>
          <cell r="N466">
            <v>9</v>
          </cell>
          <cell r="O466">
            <v>1.6</v>
          </cell>
          <cell r="P466">
            <v>60</v>
          </cell>
          <cell r="Q466">
            <v>176</v>
          </cell>
          <cell r="R466">
            <v>10</v>
          </cell>
          <cell r="S466">
            <v>3.5</v>
          </cell>
          <cell r="T466">
            <v>16</v>
          </cell>
          <cell r="U466">
            <v>258</v>
          </cell>
          <cell r="V466">
            <v>0.1</v>
          </cell>
          <cell r="W466">
            <v>0.18</v>
          </cell>
          <cell r="X466">
            <v>4.0999999999999996</v>
          </cell>
          <cell r="Y466">
            <v>5</v>
          </cell>
          <cell r="Z466">
            <v>2.34</v>
          </cell>
          <cell r="AA466">
            <v>0</v>
          </cell>
          <cell r="AB466">
            <v>5</v>
          </cell>
          <cell r="AC466">
            <v>11</v>
          </cell>
          <cell r="AD466">
            <v>11.1</v>
          </cell>
          <cell r="AE466">
            <v>0.7</v>
          </cell>
          <cell r="AF466">
            <v>59</v>
          </cell>
          <cell r="AG466">
            <v>0</v>
          </cell>
          <cell r="AH466">
            <v>0</v>
          </cell>
          <cell r="AI466" t="e">
            <v>#DIV/0!</v>
          </cell>
        </row>
        <row r="467">
          <cell r="A467" t="str">
            <v>F108</v>
          </cell>
          <cell r="B467" t="str">
            <v>Res, hígado, asado, sin sal</v>
          </cell>
          <cell r="C467" t="str">
            <v>Hígado</v>
          </cell>
          <cell r="D467">
            <v>100</v>
          </cell>
          <cell r="E467">
            <v>58.8</v>
          </cell>
          <cell r="F467">
            <v>184</v>
          </cell>
          <cell r="G467">
            <v>776</v>
          </cell>
          <cell r="H467">
            <v>29.1</v>
          </cell>
          <cell r="I467">
            <v>5.3</v>
          </cell>
          <cell r="J467">
            <v>5.0999999999999996</v>
          </cell>
          <cell r="K467">
            <v>0</v>
          </cell>
          <cell r="L467">
            <v>0</v>
          </cell>
          <cell r="M467">
            <v>1.7</v>
          </cell>
          <cell r="N467">
            <v>7</v>
          </cell>
          <cell r="O467">
            <v>6.5</v>
          </cell>
          <cell r="P467">
            <v>79</v>
          </cell>
          <cell r="Q467">
            <v>497</v>
          </cell>
          <cell r="R467">
            <v>0</v>
          </cell>
          <cell r="S467">
            <v>5.3</v>
          </cell>
          <cell r="T467">
            <v>21</v>
          </cell>
          <cell r="U467">
            <v>352</v>
          </cell>
          <cell r="V467">
            <v>0.19</v>
          </cell>
          <cell r="W467">
            <v>3.42</v>
          </cell>
          <cell r="X467">
            <v>17.5</v>
          </cell>
          <cell r="Y467">
            <v>253</v>
          </cell>
          <cell r="Z467">
            <v>70.58</v>
          </cell>
          <cell r="AA467">
            <v>2</v>
          </cell>
          <cell r="AB467">
            <v>9491</v>
          </cell>
          <cell r="AC467">
            <v>1.9</v>
          </cell>
          <cell r="AD467">
            <v>0.6</v>
          </cell>
          <cell r="AE467">
            <v>1.1000000000000001</v>
          </cell>
          <cell r="AF467">
            <v>389</v>
          </cell>
          <cell r="AG467">
            <v>0</v>
          </cell>
          <cell r="AH467">
            <v>0</v>
          </cell>
          <cell r="AI467" t="e">
            <v>#DIV/0!</v>
          </cell>
        </row>
        <row r="468">
          <cell r="A468" t="str">
            <v>F109</v>
          </cell>
          <cell r="B468" t="str">
            <v>Res, hígado, crudo</v>
          </cell>
          <cell r="C468" t="str">
            <v>Hígado</v>
          </cell>
          <cell r="D468">
            <v>100</v>
          </cell>
          <cell r="E468">
            <v>69.7</v>
          </cell>
          <cell r="F468">
            <v>138</v>
          </cell>
          <cell r="G468">
            <v>580</v>
          </cell>
          <cell r="H468">
            <v>20.399999999999999</v>
          </cell>
          <cell r="I468">
            <v>4.5</v>
          </cell>
          <cell r="J468">
            <v>3.9</v>
          </cell>
          <cell r="K468">
            <v>0</v>
          </cell>
          <cell r="L468">
            <v>0</v>
          </cell>
          <cell r="M468">
            <v>1.5</v>
          </cell>
          <cell r="N468">
            <v>9</v>
          </cell>
          <cell r="O468">
            <v>8.4</v>
          </cell>
          <cell r="P468">
            <v>76</v>
          </cell>
          <cell r="Q468">
            <v>340</v>
          </cell>
          <cell r="R468">
            <v>3</v>
          </cell>
          <cell r="S468">
            <v>4</v>
          </cell>
          <cell r="T468">
            <v>20</v>
          </cell>
          <cell r="U468">
            <v>318</v>
          </cell>
          <cell r="V468">
            <v>0.2</v>
          </cell>
          <cell r="W468">
            <v>2.52</v>
          </cell>
          <cell r="X468">
            <v>12.9</v>
          </cell>
          <cell r="Y468">
            <v>293</v>
          </cell>
          <cell r="Z468">
            <v>59.3</v>
          </cell>
          <cell r="AA468">
            <v>24</v>
          </cell>
          <cell r="AB468">
            <v>10089</v>
          </cell>
          <cell r="AC468">
            <v>2.8</v>
          </cell>
          <cell r="AD468">
            <v>1.5</v>
          </cell>
          <cell r="AE468">
            <v>0.1</v>
          </cell>
          <cell r="AF468">
            <v>274</v>
          </cell>
          <cell r="AG468">
            <v>0</v>
          </cell>
          <cell r="AH468">
            <v>0</v>
          </cell>
          <cell r="AI468" t="e">
            <v>#DIV/0!</v>
          </cell>
        </row>
        <row r="469">
          <cell r="A469" t="str">
            <v>F110</v>
          </cell>
          <cell r="B469" t="str">
            <v>Res, hígado, dorado, sin sal</v>
          </cell>
          <cell r="C469" t="str">
            <v>Hígado</v>
          </cell>
          <cell r="D469">
            <v>100</v>
          </cell>
          <cell r="E469">
            <v>56</v>
          </cell>
          <cell r="F469">
            <v>211</v>
          </cell>
          <cell r="G469">
            <v>883</v>
          </cell>
          <cell r="H469">
            <v>25.9</v>
          </cell>
          <cell r="I469">
            <v>11</v>
          </cell>
          <cell r="J469">
            <v>2.1</v>
          </cell>
          <cell r="K469">
            <v>0</v>
          </cell>
          <cell r="L469">
            <v>0</v>
          </cell>
          <cell r="M469">
            <v>5</v>
          </cell>
          <cell r="N469">
            <v>6</v>
          </cell>
          <cell r="O469">
            <v>13.6</v>
          </cell>
          <cell r="P469">
            <v>0</v>
          </cell>
          <cell r="Q469">
            <v>414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0.21</v>
          </cell>
          <cell r="W469">
            <v>4.32</v>
          </cell>
          <cell r="X469">
            <v>10.8</v>
          </cell>
          <cell r="Y469">
            <v>0</v>
          </cell>
          <cell r="Z469">
            <v>0</v>
          </cell>
          <cell r="AA469">
            <v>27</v>
          </cell>
          <cell r="AB469">
            <v>8404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 t="e">
            <v>#DIV/0!</v>
          </cell>
        </row>
        <row r="470">
          <cell r="A470" t="str">
            <v>F111</v>
          </cell>
          <cell r="B470" t="str">
            <v>Res, hígado, frito, sin sal</v>
          </cell>
          <cell r="C470">
            <v>0</v>
          </cell>
          <cell r="D470">
            <v>100</v>
          </cell>
          <cell r="E470">
            <v>62</v>
          </cell>
          <cell r="F470">
            <v>169</v>
          </cell>
          <cell r="G470">
            <v>712</v>
          </cell>
          <cell r="H470">
            <v>26.7</v>
          </cell>
          <cell r="I470">
            <v>4.7</v>
          </cell>
          <cell r="J470">
            <v>4.9000000000000004</v>
          </cell>
          <cell r="K470">
            <v>0</v>
          </cell>
          <cell r="L470">
            <v>0</v>
          </cell>
          <cell r="M470">
            <v>1.6</v>
          </cell>
          <cell r="N470">
            <v>6</v>
          </cell>
          <cell r="O470">
            <v>7.1</v>
          </cell>
          <cell r="P470">
            <v>77</v>
          </cell>
          <cell r="Q470">
            <v>485</v>
          </cell>
          <cell r="R470">
            <v>0</v>
          </cell>
          <cell r="S470">
            <v>5.2</v>
          </cell>
          <cell r="T470">
            <v>22</v>
          </cell>
          <cell r="U470">
            <v>351</v>
          </cell>
          <cell r="V470">
            <v>0.18</v>
          </cell>
          <cell r="W470">
            <v>3.42</v>
          </cell>
          <cell r="X470">
            <v>17.5</v>
          </cell>
          <cell r="Y470">
            <v>260</v>
          </cell>
          <cell r="Z470">
            <v>83.13</v>
          </cell>
          <cell r="AA470">
            <v>1</v>
          </cell>
          <cell r="AB470">
            <v>7799</v>
          </cell>
          <cell r="AC470">
            <v>2.2000000000000002</v>
          </cell>
          <cell r="AD470">
            <v>1</v>
          </cell>
          <cell r="AE470">
            <v>1</v>
          </cell>
          <cell r="AF470">
            <v>381</v>
          </cell>
          <cell r="AG470">
            <v>0</v>
          </cell>
          <cell r="AH470">
            <v>0</v>
          </cell>
          <cell r="AI470" t="e">
            <v>#DIV/0!</v>
          </cell>
        </row>
        <row r="471">
          <cell r="A471" t="str">
            <v>F112</v>
          </cell>
          <cell r="B471" t="str">
            <v>Res, hueso carnudo, crudo</v>
          </cell>
          <cell r="C471" t="str">
            <v>Lomo de aguja</v>
          </cell>
          <cell r="D471">
            <v>68</v>
          </cell>
          <cell r="E471">
            <v>69.5</v>
          </cell>
          <cell r="F471">
            <v>164</v>
          </cell>
          <cell r="G471">
            <v>686</v>
          </cell>
          <cell r="H471">
            <v>21.2</v>
          </cell>
          <cell r="I471">
            <v>8.8000000000000007</v>
          </cell>
          <cell r="J471">
            <v>0</v>
          </cell>
          <cell r="K471">
            <v>0</v>
          </cell>
          <cell r="L471">
            <v>0</v>
          </cell>
          <cell r="M471">
            <v>1</v>
          </cell>
          <cell r="N471">
            <v>6</v>
          </cell>
          <cell r="O471">
            <v>2.7</v>
          </cell>
          <cell r="P471">
            <v>66</v>
          </cell>
          <cell r="Q471">
            <v>215</v>
          </cell>
          <cell r="R471">
            <v>0</v>
          </cell>
          <cell r="S471">
            <v>6.3</v>
          </cell>
          <cell r="T471">
            <v>21</v>
          </cell>
          <cell r="U471">
            <v>240</v>
          </cell>
          <cell r="V471">
            <v>0.08</v>
          </cell>
          <cell r="W471">
            <v>0.23</v>
          </cell>
          <cell r="X471">
            <v>5.0999999999999996</v>
          </cell>
          <cell r="Y471">
            <v>3</v>
          </cell>
          <cell r="Z471">
            <v>2.38</v>
          </cell>
          <cell r="AA471">
            <v>0</v>
          </cell>
          <cell r="AB471">
            <v>2</v>
          </cell>
          <cell r="AC471">
            <v>3.2</v>
          </cell>
          <cell r="AD471">
            <v>3.9</v>
          </cell>
          <cell r="AE471">
            <v>0.4</v>
          </cell>
          <cell r="AF471">
            <v>64</v>
          </cell>
          <cell r="AG471">
            <v>0</v>
          </cell>
          <cell r="AH471">
            <v>0</v>
          </cell>
          <cell r="AI471" t="e">
            <v>#DIV/0!</v>
          </cell>
        </row>
        <row r="472">
          <cell r="A472" t="str">
            <v>F113</v>
          </cell>
          <cell r="B472" t="str">
            <v>Res, Lengua, cruda</v>
          </cell>
          <cell r="C472" t="str">
            <v>Lengua</v>
          </cell>
          <cell r="D472">
            <v>95</v>
          </cell>
          <cell r="E472">
            <v>64.8</v>
          </cell>
          <cell r="F472">
            <v>219</v>
          </cell>
          <cell r="G472">
            <v>909</v>
          </cell>
          <cell r="H472">
            <v>16.5</v>
          </cell>
          <cell r="I472">
            <v>16.100000000000001</v>
          </cell>
          <cell r="J472">
            <v>1.9</v>
          </cell>
          <cell r="K472">
            <v>0</v>
          </cell>
          <cell r="L472">
            <v>0</v>
          </cell>
          <cell r="M472">
            <v>0.7</v>
          </cell>
          <cell r="N472">
            <v>9</v>
          </cell>
          <cell r="O472">
            <v>2.7</v>
          </cell>
          <cell r="P472">
            <v>70</v>
          </cell>
          <cell r="Q472">
            <v>150</v>
          </cell>
          <cell r="R472">
            <v>14</v>
          </cell>
          <cell r="S472">
            <v>2.9</v>
          </cell>
          <cell r="T472">
            <v>16</v>
          </cell>
          <cell r="U472">
            <v>311</v>
          </cell>
          <cell r="V472">
            <v>0.09</v>
          </cell>
          <cell r="W472">
            <v>0.36</v>
          </cell>
          <cell r="X472">
            <v>4.0999999999999996</v>
          </cell>
          <cell r="Y472">
            <v>7</v>
          </cell>
          <cell r="Z472">
            <v>3.79</v>
          </cell>
          <cell r="AA472">
            <v>3</v>
          </cell>
          <cell r="AB472">
            <v>0</v>
          </cell>
          <cell r="AC472">
            <v>7</v>
          </cell>
          <cell r="AD472">
            <v>7.2</v>
          </cell>
          <cell r="AE472">
            <v>0.9</v>
          </cell>
          <cell r="AF472">
            <v>87</v>
          </cell>
          <cell r="AG472">
            <v>0</v>
          </cell>
          <cell r="AH472">
            <v>0</v>
          </cell>
          <cell r="AI472" t="e">
            <v>#DIV/0!</v>
          </cell>
        </row>
        <row r="473">
          <cell r="A473" t="str">
            <v>F114</v>
          </cell>
          <cell r="B473" t="str">
            <v>Res, lomo, cocido, sin sal</v>
          </cell>
          <cell r="C473" t="str">
            <v>Lomo</v>
          </cell>
          <cell r="D473">
            <v>100</v>
          </cell>
          <cell r="E473">
            <v>53.7</v>
          </cell>
          <cell r="F473">
            <v>218</v>
          </cell>
          <cell r="G473">
            <v>915</v>
          </cell>
          <cell r="H473">
            <v>36.1</v>
          </cell>
          <cell r="I473">
            <v>7.9</v>
          </cell>
          <cell r="J473">
            <v>0.5</v>
          </cell>
          <cell r="K473">
            <v>0</v>
          </cell>
          <cell r="L473">
            <v>0</v>
          </cell>
          <cell r="M473">
            <v>1.8</v>
          </cell>
          <cell r="N473">
            <v>5</v>
          </cell>
          <cell r="O473">
            <v>3.1</v>
          </cell>
          <cell r="P473">
            <v>48</v>
          </cell>
          <cell r="Q473">
            <v>202</v>
          </cell>
          <cell r="R473">
            <v>12</v>
          </cell>
          <cell r="S473">
            <v>6.2</v>
          </cell>
          <cell r="T473">
            <v>26</v>
          </cell>
          <cell r="U473">
            <v>334</v>
          </cell>
          <cell r="V473">
            <v>7.0000000000000007E-2</v>
          </cell>
          <cell r="W473">
            <v>0.24</v>
          </cell>
          <cell r="X473">
            <v>4.3</v>
          </cell>
          <cell r="Y473">
            <v>9</v>
          </cell>
          <cell r="Z473">
            <v>2.74</v>
          </cell>
          <cell r="AA473">
            <v>0</v>
          </cell>
          <cell r="AB473">
            <v>0</v>
          </cell>
          <cell r="AC473">
            <v>3.4</v>
          </cell>
          <cell r="AD473">
            <v>3.3</v>
          </cell>
          <cell r="AE473">
            <v>0.5</v>
          </cell>
          <cell r="AF473">
            <v>90</v>
          </cell>
          <cell r="AG473">
            <v>0</v>
          </cell>
          <cell r="AH473">
            <v>0</v>
          </cell>
          <cell r="AI473" t="e">
            <v>#DIV/0!</v>
          </cell>
        </row>
        <row r="474">
          <cell r="A474" t="str">
            <v>F115</v>
          </cell>
          <cell r="B474" t="str">
            <v>Res, pajarilla o bazo, cruda</v>
          </cell>
          <cell r="C474" t="str">
            <v>Bazo</v>
          </cell>
          <cell r="D474">
            <v>100</v>
          </cell>
          <cell r="E474">
            <v>77.2</v>
          </cell>
          <cell r="F474">
            <v>102</v>
          </cell>
          <cell r="G474">
            <v>431</v>
          </cell>
          <cell r="H474">
            <v>18.399999999999999</v>
          </cell>
          <cell r="I474">
            <v>3.2</v>
          </cell>
          <cell r="J474">
            <v>0</v>
          </cell>
          <cell r="K474">
            <v>0</v>
          </cell>
          <cell r="L474">
            <v>0</v>
          </cell>
          <cell r="M474">
            <v>1.2</v>
          </cell>
          <cell r="N474">
            <v>10</v>
          </cell>
          <cell r="O474">
            <v>44.5</v>
          </cell>
          <cell r="P474">
            <v>85</v>
          </cell>
          <cell r="Q474">
            <v>270</v>
          </cell>
          <cell r="R474">
            <v>0</v>
          </cell>
          <cell r="S474">
            <v>2.1</v>
          </cell>
          <cell r="T474">
            <v>22</v>
          </cell>
          <cell r="U474">
            <v>429</v>
          </cell>
          <cell r="V474">
            <v>0.16</v>
          </cell>
          <cell r="W474">
            <v>0.37</v>
          </cell>
          <cell r="X474">
            <v>8.4</v>
          </cell>
          <cell r="Y474">
            <v>4</v>
          </cell>
          <cell r="Z474">
            <v>5.68</v>
          </cell>
          <cell r="AA474">
            <v>41</v>
          </cell>
          <cell r="AB474">
            <v>0</v>
          </cell>
          <cell r="AC474">
            <v>1</v>
          </cell>
          <cell r="AD474">
            <v>0.8</v>
          </cell>
          <cell r="AE474">
            <v>0.2</v>
          </cell>
          <cell r="AF474">
            <v>263</v>
          </cell>
          <cell r="AG474">
            <v>0</v>
          </cell>
          <cell r="AH474">
            <v>0</v>
          </cell>
          <cell r="AI474" t="e">
            <v>#DIV/0!</v>
          </cell>
        </row>
        <row r="475">
          <cell r="A475" t="str">
            <v>F116</v>
          </cell>
          <cell r="B475" t="str">
            <v>Res, pajarrilla o bazo, dorada, sin sal</v>
          </cell>
          <cell r="C475" t="str">
            <v>Bazo</v>
          </cell>
          <cell r="D475">
            <v>100</v>
          </cell>
          <cell r="E475">
            <v>63.2</v>
          </cell>
          <cell r="F475">
            <v>156</v>
          </cell>
          <cell r="G475">
            <v>655</v>
          </cell>
          <cell r="H475">
            <v>26.1</v>
          </cell>
          <cell r="I475">
            <v>5.7</v>
          </cell>
          <cell r="J475">
            <v>0</v>
          </cell>
          <cell r="K475">
            <v>0</v>
          </cell>
          <cell r="L475">
            <v>0</v>
          </cell>
          <cell r="M475">
            <v>5</v>
          </cell>
          <cell r="N475">
            <v>5</v>
          </cell>
          <cell r="O475">
            <v>45.1</v>
          </cell>
          <cell r="P475">
            <v>0</v>
          </cell>
          <cell r="Q475">
            <v>378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0.15</v>
          </cell>
          <cell r="W475">
            <v>0.44</v>
          </cell>
          <cell r="X475">
            <v>4.5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 t="e">
            <v>#DIV/0!</v>
          </cell>
        </row>
        <row r="476">
          <cell r="A476" t="str">
            <v>F117</v>
          </cell>
          <cell r="B476" t="str">
            <v>Res, pata, cruda</v>
          </cell>
          <cell r="C476" t="str">
            <v>Pata</v>
          </cell>
          <cell r="D476">
            <v>49</v>
          </cell>
          <cell r="E476">
            <v>69.7</v>
          </cell>
          <cell r="F476">
            <v>125</v>
          </cell>
          <cell r="G476">
            <v>531</v>
          </cell>
          <cell r="H476">
            <v>28.2</v>
          </cell>
          <cell r="I476">
            <v>1.4</v>
          </cell>
          <cell r="J476">
            <v>0</v>
          </cell>
          <cell r="K476">
            <v>0</v>
          </cell>
          <cell r="L476">
            <v>0</v>
          </cell>
          <cell r="M476">
            <v>0.7</v>
          </cell>
          <cell r="N476">
            <v>15</v>
          </cell>
          <cell r="O476">
            <v>6.5</v>
          </cell>
          <cell r="P476">
            <v>0</v>
          </cell>
          <cell r="Q476">
            <v>41</v>
          </cell>
          <cell r="R476">
            <v>0</v>
          </cell>
          <cell r="S476">
            <v>0</v>
          </cell>
          <cell r="T476">
            <v>29</v>
          </cell>
          <cell r="U476">
            <v>292</v>
          </cell>
          <cell r="V476">
            <v>0.01</v>
          </cell>
          <cell r="W476">
            <v>0.2</v>
          </cell>
          <cell r="X476">
            <v>0.4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 t="e">
            <v>#DIV/0!</v>
          </cell>
        </row>
        <row r="477">
          <cell r="A477" t="str">
            <v>F118</v>
          </cell>
          <cell r="B477" t="str">
            <v>Res, pierna, cruda</v>
          </cell>
          <cell r="C477" t="str">
            <v>Pierna</v>
          </cell>
          <cell r="D477">
            <v>100</v>
          </cell>
          <cell r="E477">
            <v>73</v>
          </cell>
          <cell r="F477">
            <v>121</v>
          </cell>
          <cell r="G477">
            <v>511</v>
          </cell>
          <cell r="H477">
            <v>21.8</v>
          </cell>
          <cell r="I477">
            <v>3.8</v>
          </cell>
          <cell r="J477">
            <v>0</v>
          </cell>
          <cell r="K477">
            <v>0</v>
          </cell>
          <cell r="L477">
            <v>0</v>
          </cell>
          <cell r="M477">
            <v>1.4</v>
          </cell>
          <cell r="N477">
            <v>20</v>
          </cell>
          <cell r="O477">
            <v>2.2999999999999998</v>
          </cell>
          <cell r="P477">
            <v>63</v>
          </cell>
          <cell r="Q477">
            <v>204</v>
          </cell>
          <cell r="R477">
            <v>0</v>
          </cell>
          <cell r="S477">
            <v>6.9</v>
          </cell>
          <cell r="T477">
            <v>14</v>
          </cell>
          <cell r="U477">
            <v>387</v>
          </cell>
          <cell r="V477">
            <v>0.1</v>
          </cell>
          <cell r="W477">
            <v>0.22</v>
          </cell>
          <cell r="X477">
            <v>5.7</v>
          </cell>
          <cell r="Y477">
            <v>8</v>
          </cell>
          <cell r="Z477">
            <v>3.33</v>
          </cell>
          <cell r="AA477">
            <v>0</v>
          </cell>
          <cell r="AB477">
            <v>0</v>
          </cell>
          <cell r="AC477">
            <v>1.3</v>
          </cell>
          <cell r="AD477">
            <v>1.8</v>
          </cell>
          <cell r="AE477">
            <v>0.2</v>
          </cell>
          <cell r="AF477">
            <v>39</v>
          </cell>
          <cell r="AG477">
            <v>0</v>
          </cell>
          <cell r="AH477">
            <v>0</v>
          </cell>
          <cell r="AI477" t="e">
            <v>#DIV/0!</v>
          </cell>
        </row>
        <row r="478">
          <cell r="A478" t="str">
            <v>F119</v>
          </cell>
          <cell r="B478" t="str">
            <v>Res, riñón, crudo</v>
          </cell>
          <cell r="C478" t="str">
            <v>Riñón</v>
          </cell>
          <cell r="D478">
            <v>100</v>
          </cell>
          <cell r="E478">
            <v>80.7</v>
          </cell>
          <cell r="F478">
            <v>87</v>
          </cell>
          <cell r="G478">
            <v>365</v>
          </cell>
          <cell r="H478">
            <v>15.3</v>
          </cell>
          <cell r="I478">
            <v>2.8</v>
          </cell>
          <cell r="J478">
            <v>0.1</v>
          </cell>
          <cell r="K478">
            <v>0</v>
          </cell>
          <cell r="L478">
            <v>0</v>
          </cell>
          <cell r="M478">
            <v>1.1000000000000001</v>
          </cell>
          <cell r="N478">
            <v>13</v>
          </cell>
          <cell r="O478">
            <v>5.7</v>
          </cell>
          <cell r="P478">
            <v>182</v>
          </cell>
          <cell r="Q478">
            <v>260</v>
          </cell>
          <cell r="R478">
            <v>15</v>
          </cell>
          <cell r="S478">
            <v>1.9</v>
          </cell>
          <cell r="T478">
            <v>17</v>
          </cell>
          <cell r="U478">
            <v>251</v>
          </cell>
          <cell r="V478">
            <v>0.26</v>
          </cell>
          <cell r="W478">
            <v>2.6</v>
          </cell>
          <cell r="X478">
            <v>7.3</v>
          </cell>
          <cell r="Y478">
            <v>98</v>
          </cell>
          <cell r="Z478">
            <v>27.5</v>
          </cell>
          <cell r="AA478">
            <v>10</v>
          </cell>
          <cell r="AB478">
            <v>419</v>
          </cell>
          <cell r="AC478">
            <v>0.8</v>
          </cell>
          <cell r="AD478">
            <v>0.5</v>
          </cell>
          <cell r="AE478">
            <v>0.5</v>
          </cell>
          <cell r="AF478">
            <v>411</v>
          </cell>
          <cell r="AG478">
            <v>0</v>
          </cell>
          <cell r="AH478">
            <v>0</v>
          </cell>
          <cell r="AI478" t="e">
            <v>#DIV/0!</v>
          </cell>
        </row>
        <row r="479">
          <cell r="A479" t="str">
            <v>F120</v>
          </cell>
          <cell r="B479" t="str">
            <v>Res, riñón, dorado, sin sal</v>
          </cell>
          <cell r="C479" t="str">
            <v>Riñón</v>
          </cell>
          <cell r="D479">
            <v>100</v>
          </cell>
          <cell r="E479">
            <v>59.6</v>
          </cell>
          <cell r="F479">
            <v>182</v>
          </cell>
          <cell r="G479">
            <v>766</v>
          </cell>
          <cell r="H479">
            <v>27.2</v>
          </cell>
          <cell r="I479">
            <v>7.3</v>
          </cell>
          <cell r="J479">
            <v>2</v>
          </cell>
          <cell r="K479">
            <v>0</v>
          </cell>
          <cell r="L479">
            <v>0</v>
          </cell>
          <cell r="M479">
            <v>3.9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0.28999999999999998</v>
          </cell>
          <cell r="W479">
            <v>3.74</v>
          </cell>
          <cell r="X479">
            <v>6.8</v>
          </cell>
          <cell r="Y479">
            <v>0</v>
          </cell>
          <cell r="Z479">
            <v>0</v>
          </cell>
          <cell r="AA479">
            <v>9</v>
          </cell>
          <cell r="AB479">
            <v>359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 t="e">
            <v>#DIV/0!</v>
          </cell>
        </row>
        <row r="480">
          <cell r="A480" t="str">
            <v>F121</v>
          </cell>
          <cell r="B480" t="str">
            <v>Res, sesos, cocidos, sin sal</v>
          </cell>
          <cell r="C480">
            <v>0</v>
          </cell>
          <cell r="D480">
            <v>100</v>
          </cell>
          <cell r="E480">
            <v>74.900000000000006</v>
          </cell>
          <cell r="F480">
            <v>147</v>
          </cell>
          <cell r="G480">
            <v>613</v>
          </cell>
          <cell r="H480">
            <v>11.7</v>
          </cell>
          <cell r="I480">
            <v>10.5</v>
          </cell>
          <cell r="J480">
            <v>1.5</v>
          </cell>
          <cell r="K480">
            <v>0</v>
          </cell>
          <cell r="L480">
            <v>0</v>
          </cell>
          <cell r="M480">
            <v>1.5</v>
          </cell>
          <cell r="N480">
            <v>9</v>
          </cell>
          <cell r="O480">
            <v>2.2000000000000002</v>
          </cell>
          <cell r="P480">
            <v>108</v>
          </cell>
          <cell r="Q480">
            <v>335</v>
          </cell>
          <cell r="R480">
            <v>0</v>
          </cell>
          <cell r="S480">
            <v>1.1000000000000001</v>
          </cell>
          <cell r="T480">
            <v>12</v>
          </cell>
          <cell r="U480">
            <v>244</v>
          </cell>
          <cell r="V480">
            <v>7.0000000000000007E-2</v>
          </cell>
          <cell r="W480">
            <v>0.22</v>
          </cell>
          <cell r="X480">
            <v>3.6</v>
          </cell>
          <cell r="Y480">
            <v>5</v>
          </cell>
          <cell r="Z480">
            <v>10.1</v>
          </cell>
          <cell r="AA480">
            <v>11</v>
          </cell>
          <cell r="AB480">
            <v>6</v>
          </cell>
          <cell r="AC480">
            <v>2.4</v>
          </cell>
          <cell r="AD480">
            <v>1.9</v>
          </cell>
          <cell r="AE480">
            <v>1.6</v>
          </cell>
          <cell r="AF480">
            <v>3100</v>
          </cell>
          <cell r="AG480">
            <v>0</v>
          </cell>
          <cell r="AH480">
            <v>0</v>
          </cell>
          <cell r="AI480" t="e">
            <v>#DIV/0!</v>
          </cell>
        </row>
        <row r="481">
          <cell r="A481" t="str">
            <v>F122</v>
          </cell>
          <cell r="B481" t="str">
            <v>Res, sesos, crudos</v>
          </cell>
          <cell r="C481" t="str">
            <v>Cerebro</v>
          </cell>
          <cell r="D481">
            <v>100</v>
          </cell>
          <cell r="E481">
            <v>78</v>
          </cell>
          <cell r="F481">
            <v>130</v>
          </cell>
          <cell r="G481">
            <v>542</v>
          </cell>
          <cell r="H481">
            <v>10.8</v>
          </cell>
          <cell r="I481">
            <v>9.6999999999999993</v>
          </cell>
          <cell r="J481">
            <v>0</v>
          </cell>
          <cell r="K481">
            <v>0</v>
          </cell>
          <cell r="L481">
            <v>0</v>
          </cell>
          <cell r="M481">
            <v>1.5</v>
          </cell>
          <cell r="N481">
            <v>8</v>
          </cell>
          <cell r="O481">
            <v>2.5</v>
          </cell>
          <cell r="P481">
            <v>126</v>
          </cell>
          <cell r="Q481">
            <v>260</v>
          </cell>
          <cell r="R481">
            <v>0</v>
          </cell>
          <cell r="S481">
            <v>1</v>
          </cell>
          <cell r="T481">
            <v>13</v>
          </cell>
          <cell r="U481">
            <v>274</v>
          </cell>
          <cell r="V481">
            <v>0.12</v>
          </cell>
          <cell r="W481">
            <v>0.2</v>
          </cell>
          <cell r="X481">
            <v>3.5</v>
          </cell>
          <cell r="Y481">
            <v>3</v>
          </cell>
          <cell r="Z481">
            <v>9.51</v>
          </cell>
          <cell r="AA481">
            <v>11</v>
          </cell>
          <cell r="AB481">
            <v>7</v>
          </cell>
          <cell r="AC481">
            <v>2.2999999999999998</v>
          </cell>
          <cell r="AD481">
            <v>1.9</v>
          </cell>
          <cell r="AE481">
            <v>1.6</v>
          </cell>
          <cell r="AF481">
            <v>3010</v>
          </cell>
          <cell r="AG481">
            <v>0</v>
          </cell>
          <cell r="AH481">
            <v>0</v>
          </cell>
          <cell r="AI481" t="e">
            <v>#DIV/0!</v>
          </cell>
        </row>
        <row r="482">
          <cell r="A482" t="str">
            <v>F123</v>
          </cell>
          <cell r="B482" t="str">
            <v>Res, sobrebarriga, cocida, sin sal</v>
          </cell>
          <cell r="C482" t="str">
            <v>Sobrebarriga</v>
          </cell>
          <cell r="D482">
            <v>100</v>
          </cell>
          <cell r="E482">
            <v>49.7</v>
          </cell>
          <cell r="F482">
            <v>331</v>
          </cell>
          <cell r="G482">
            <v>1373</v>
          </cell>
          <cell r="H482">
            <v>24.2</v>
          </cell>
          <cell r="I482">
            <v>26</v>
          </cell>
          <cell r="J482">
            <v>0</v>
          </cell>
          <cell r="K482">
            <v>0</v>
          </cell>
          <cell r="L482">
            <v>0</v>
          </cell>
          <cell r="M482">
            <v>0.7</v>
          </cell>
          <cell r="N482">
            <v>21</v>
          </cell>
          <cell r="O482">
            <v>2.1</v>
          </cell>
          <cell r="P482">
            <v>39</v>
          </cell>
          <cell r="Q482">
            <v>161</v>
          </cell>
          <cell r="R482">
            <v>0</v>
          </cell>
          <cell r="S482">
            <v>6.5</v>
          </cell>
          <cell r="T482">
            <v>21</v>
          </cell>
          <cell r="U482">
            <v>207</v>
          </cell>
          <cell r="V482">
            <v>0.04</v>
          </cell>
          <cell r="W482">
            <v>0.12</v>
          </cell>
          <cell r="X482">
            <v>1.6</v>
          </cell>
          <cell r="Y482">
            <v>8</v>
          </cell>
          <cell r="Z482">
            <v>1.56</v>
          </cell>
          <cell r="AA482">
            <v>0</v>
          </cell>
          <cell r="AB482">
            <v>0</v>
          </cell>
          <cell r="AC482">
            <v>12.1</v>
          </cell>
          <cell r="AD482">
            <v>10.4</v>
          </cell>
          <cell r="AE482">
            <v>0.5</v>
          </cell>
          <cell r="AF482">
            <v>65</v>
          </cell>
          <cell r="AG482">
            <v>0</v>
          </cell>
          <cell r="AH482">
            <v>0</v>
          </cell>
          <cell r="AI482" t="e">
            <v>#DIV/0!</v>
          </cell>
        </row>
        <row r="483">
          <cell r="A483" t="str">
            <v>F124</v>
          </cell>
          <cell r="B483" t="str">
            <v>Res, ubre, cruda</v>
          </cell>
          <cell r="C483" t="str">
            <v>Ubre</v>
          </cell>
          <cell r="D483">
            <v>100</v>
          </cell>
          <cell r="E483">
            <v>64.900000000000006</v>
          </cell>
          <cell r="F483">
            <v>230</v>
          </cell>
          <cell r="G483">
            <v>954</v>
          </cell>
          <cell r="H483">
            <v>15.4</v>
          </cell>
          <cell r="I483">
            <v>18.7</v>
          </cell>
          <cell r="J483">
            <v>0</v>
          </cell>
          <cell r="K483">
            <v>0</v>
          </cell>
          <cell r="L483">
            <v>0</v>
          </cell>
          <cell r="M483">
            <v>1</v>
          </cell>
          <cell r="N483">
            <v>70</v>
          </cell>
          <cell r="O483">
            <v>2.6</v>
          </cell>
          <cell r="P483">
            <v>0</v>
          </cell>
          <cell r="Q483">
            <v>160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0.09</v>
          </cell>
          <cell r="W483">
            <v>0.18</v>
          </cell>
          <cell r="X483">
            <v>1.3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 t="e">
            <v>#DIV/0!</v>
          </cell>
        </row>
        <row r="484">
          <cell r="A484" t="str">
            <v>F125</v>
          </cell>
          <cell r="B484" t="str">
            <v>Salchicha de cerdo y res, precocida</v>
          </cell>
          <cell r="C484">
            <v>0</v>
          </cell>
          <cell r="D484">
            <v>100</v>
          </cell>
          <cell r="E484">
            <v>56.1</v>
          </cell>
          <cell r="F484">
            <v>266</v>
          </cell>
          <cell r="G484">
            <v>1104</v>
          </cell>
          <cell r="H484">
            <v>13.8</v>
          </cell>
          <cell r="I484">
            <v>20.7</v>
          </cell>
          <cell r="J484">
            <v>6.1</v>
          </cell>
          <cell r="K484">
            <v>0</v>
          </cell>
          <cell r="L484">
            <v>0</v>
          </cell>
          <cell r="M484">
            <v>3.3</v>
          </cell>
          <cell r="N484">
            <v>23</v>
          </cell>
          <cell r="O484">
            <v>1.1000000000000001</v>
          </cell>
          <cell r="P484">
            <v>1137</v>
          </cell>
          <cell r="Q484">
            <v>164</v>
          </cell>
          <cell r="R484">
            <v>1.8</v>
          </cell>
          <cell r="S484">
            <v>1.8</v>
          </cell>
          <cell r="T484">
            <v>12</v>
          </cell>
          <cell r="U484">
            <v>228</v>
          </cell>
          <cell r="V484">
            <v>0.22</v>
          </cell>
          <cell r="W484">
            <v>0.01</v>
          </cell>
          <cell r="X484">
            <v>0.3</v>
          </cell>
          <cell r="Y484">
            <v>4</v>
          </cell>
          <cell r="Z484">
            <v>1.37</v>
          </cell>
          <cell r="AA484">
            <v>0</v>
          </cell>
          <cell r="AB484">
            <v>0</v>
          </cell>
          <cell r="AC484">
            <v>7.5</v>
          </cell>
          <cell r="AD484">
            <v>9.1999999999999993</v>
          </cell>
          <cell r="AE484">
            <v>2.4</v>
          </cell>
          <cell r="AF484">
            <v>55</v>
          </cell>
          <cell r="AG484">
            <v>0</v>
          </cell>
          <cell r="AH484">
            <v>0</v>
          </cell>
          <cell r="AI484" t="e">
            <v>#DIV/0!</v>
          </cell>
        </row>
        <row r="485">
          <cell r="A485" t="str">
            <v>F126</v>
          </cell>
          <cell r="B485" t="str">
            <v>Salchicha de cerdo, tipo frankfurt, precocida</v>
          </cell>
          <cell r="C485">
            <v>0</v>
          </cell>
          <cell r="D485">
            <v>100</v>
          </cell>
          <cell r="E485">
            <v>58.1</v>
          </cell>
          <cell r="F485">
            <v>271</v>
          </cell>
          <cell r="G485">
            <v>1123</v>
          </cell>
          <cell r="H485">
            <v>13.5</v>
          </cell>
          <cell r="I485">
            <v>23.1</v>
          </cell>
          <cell r="J485">
            <v>2.2000000000000002</v>
          </cell>
          <cell r="K485">
            <v>0</v>
          </cell>
          <cell r="L485">
            <v>0</v>
          </cell>
          <cell r="M485">
            <v>3.1</v>
          </cell>
          <cell r="N485">
            <v>20</v>
          </cell>
          <cell r="O485">
            <v>1</v>
          </cell>
          <cell r="P485">
            <v>900</v>
          </cell>
          <cell r="Q485">
            <v>173</v>
          </cell>
          <cell r="R485">
            <v>6.9</v>
          </cell>
          <cell r="S485">
            <v>1.4</v>
          </cell>
          <cell r="T485">
            <v>14</v>
          </cell>
          <cell r="U485">
            <v>248</v>
          </cell>
          <cell r="V485">
            <v>0.37</v>
          </cell>
          <cell r="W485">
            <v>0.17</v>
          </cell>
          <cell r="X485">
            <v>2.1</v>
          </cell>
          <cell r="Y485">
            <v>3</v>
          </cell>
          <cell r="Z485">
            <v>0.48</v>
          </cell>
          <cell r="AA485">
            <v>0</v>
          </cell>
          <cell r="AB485">
            <v>0</v>
          </cell>
          <cell r="AC485">
            <v>8.6999999999999993</v>
          </cell>
          <cell r="AD485">
            <v>10.5</v>
          </cell>
          <cell r="AE485">
            <v>2.5</v>
          </cell>
          <cell r="AF485">
            <v>67</v>
          </cell>
          <cell r="AG485">
            <v>0</v>
          </cell>
          <cell r="AH485">
            <v>0</v>
          </cell>
          <cell r="AI485" t="e">
            <v>#DIV/0!</v>
          </cell>
        </row>
        <row r="486">
          <cell r="A486" t="str">
            <v>F127</v>
          </cell>
          <cell r="B486" t="str">
            <v>Salchicha de pollo, precocida</v>
          </cell>
          <cell r="C486">
            <v>0</v>
          </cell>
          <cell r="D486">
            <v>100</v>
          </cell>
          <cell r="E486">
            <v>61.6</v>
          </cell>
          <cell r="F486">
            <v>248</v>
          </cell>
          <cell r="G486">
            <v>1026</v>
          </cell>
          <cell r="H486">
            <v>13.8</v>
          </cell>
          <cell r="I486">
            <v>21.4</v>
          </cell>
          <cell r="J486">
            <v>0</v>
          </cell>
          <cell r="K486">
            <v>0</v>
          </cell>
          <cell r="L486">
            <v>0</v>
          </cell>
          <cell r="M486">
            <v>3.2</v>
          </cell>
          <cell r="N486">
            <v>37</v>
          </cell>
          <cell r="O486">
            <v>1.1000000000000001</v>
          </cell>
          <cell r="P486">
            <v>1050</v>
          </cell>
          <cell r="Q486">
            <v>167</v>
          </cell>
          <cell r="R486">
            <v>1.8</v>
          </cell>
          <cell r="S486">
            <v>1.8</v>
          </cell>
          <cell r="T486">
            <v>17</v>
          </cell>
          <cell r="U486">
            <v>243</v>
          </cell>
          <cell r="V486">
            <v>0.12</v>
          </cell>
          <cell r="W486">
            <v>0.14000000000000001</v>
          </cell>
          <cell r="X486">
            <v>4.2</v>
          </cell>
          <cell r="Y486">
            <v>4</v>
          </cell>
          <cell r="Z486">
            <v>0.24</v>
          </cell>
          <cell r="AA486">
            <v>0</v>
          </cell>
          <cell r="AB486">
            <v>0</v>
          </cell>
          <cell r="AC486">
            <v>5.2</v>
          </cell>
          <cell r="AD486">
            <v>9.5</v>
          </cell>
          <cell r="AE486">
            <v>3.3</v>
          </cell>
          <cell r="AF486">
            <v>64</v>
          </cell>
          <cell r="AG486">
            <v>0</v>
          </cell>
          <cell r="AH486">
            <v>0</v>
          </cell>
          <cell r="AI486" t="e">
            <v>#DIV/0!</v>
          </cell>
        </row>
        <row r="487">
          <cell r="A487" t="str">
            <v>F128</v>
          </cell>
          <cell r="B487" t="str">
            <v>Salchicha de ternera, precocida</v>
          </cell>
          <cell r="C487">
            <v>0</v>
          </cell>
          <cell r="D487">
            <v>100</v>
          </cell>
          <cell r="E487">
            <v>62.6</v>
          </cell>
          <cell r="F487">
            <v>199</v>
          </cell>
          <cell r="G487">
            <v>829</v>
          </cell>
          <cell r="H487">
            <v>14</v>
          </cell>
          <cell r="I487">
            <v>15.3</v>
          </cell>
          <cell r="J487">
            <v>1.4</v>
          </cell>
          <cell r="K487">
            <v>0</v>
          </cell>
          <cell r="L487">
            <v>0</v>
          </cell>
          <cell r="M487">
            <v>6.7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 t="e">
            <v>#DIV/0!</v>
          </cell>
        </row>
        <row r="488">
          <cell r="A488" t="str">
            <v>F129</v>
          </cell>
          <cell r="B488" t="str">
            <v>Salchichón de cerdo y pollo, cervecero, precocido</v>
          </cell>
          <cell r="C488">
            <v>0</v>
          </cell>
          <cell r="D488">
            <v>100</v>
          </cell>
          <cell r="E488">
            <v>60.6</v>
          </cell>
          <cell r="F488">
            <v>243</v>
          </cell>
          <cell r="G488">
            <v>1008</v>
          </cell>
          <cell r="H488">
            <v>15.3</v>
          </cell>
          <cell r="I488">
            <v>19.899999999999999</v>
          </cell>
          <cell r="J488">
            <v>0.7</v>
          </cell>
          <cell r="K488">
            <v>0</v>
          </cell>
          <cell r="L488">
            <v>0</v>
          </cell>
          <cell r="M488">
            <v>3.5</v>
          </cell>
          <cell r="N488">
            <v>15</v>
          </cell>
          <cell r="O488">
            <v>1.9</v>
          </cell>
          <cell r="P488">
            <v>1060</v>
          </cell>
          <cell r="Q488">
            <v>231</v>
          </cell>
          <cell r="R488">
            <v>14.7</v>
          </cell>
          <cell r="S488">
            <v>1.6</v>
          </cell>
          <cell r="T488">
            <v>10</v>
          </cell>
          <cell r="U488">
            <v>213</v>
          </cell>
          <cell r="V488">
            <v>0.2</v>
          </cell>
          <cell r="W488">
            <v>0.21</v>
          </cell>
          <cell r="X488">
            <v>10</v>
          </cell>
          <cell r="Y488">
            <v>3</v>
          </cell>
          <cell r="Z488">
            <v>1</v>
          </cell>
          <cell r="AA488">
            <v>0</v>
          </cell>
          <cell r="AB488">
            <v>0</v>
          </cell>
          <cell r="AC488">
            <v>5.9</v>
          </cell>
          <cell r="AD488">
            <v>6.2</v>
          </cell>
          <cell r="AE488">
            <v>2.7</v>
          </cell>
          <cell r="AF488">
            <v>70</v>
          </cell>
          <cell r="AG488">
            <v>0</v>
          </cell>
          <cell r="AH488">
            <v>0</v>
          </cell>
          <cell r="AI488" t="e">
            <v>#DIV/0!</v>
          </cell>
        </row>
        <row r="489">
          <cell r="A489" t="str">
            <v>F130</v>
          </cell>
          <cell r="B489" t="str">
            <v>Salchichón de cerdo y pollo, tradicional, precocido</v>
          </cell>
          <cell r="C489">
            <v>0</v>
          </cell>
          <cell r="D489">
            <v>100</v>
          </cell>
          <cell r="E489">
            <v>60.6</v>
          </cell>
          <cell r="F489">
            <v>243</v>
          </cell>
          <cell r="G489">
            <v>1008</v>
          </cell>
          <cell r="H489">
            <v>15.5</v>
          </cell>
          <cell r="I489">
            <v>19.899999999999999</v>
          </cell>
          <cell r="J489">
            <v>0.7</v>
          </cell>
          <cell r="K489">
            <v>0</v>
          </cell>
          <cell r="L489">
            <v>0</v>
          </cell>
          <cell r="M489">
            <v>3.5</v>
          </cell>
          <cell r="N489">
            <v>14</v>
          </cell>
          <cell r="O489">
            <v>0.8</v>
          </cell>
          <cell r="P489">
            <v>1184</v>
          </cell>
          <cell r="Q489">
            <v>283</v>
          </cell>
          <cell r="R489">
            <v>14.7</v>
          </cell>
          <cell r="S489">
            <v>2</v>
          </cell>
          <cell r="T489">
            <v>14</v>
          </cell>
          <cell r="U489">
            <v>262</v>
          </cell>
          <cell r="V489">
            <v>0.37</v>
          </cell>
          <cell r="W489">
            <v>0.15</v>
          </cell>
          <cell r="X489">
            <v>3.9</v>
          </cell>
          <cell r="Y489">
            <v>5</v>
          </cell>
          <cell r="Z489">
            <v>0.93</v>
          </cell>
          <cell r="AA489">
            <v>0</v>
          </cell>
          <cell r="AB489">
            <v>0</v>
          </cell>
          <cell r="AC489">
            <v>6.9</v>
          </cell>
          <cell r="AD489">
            <v>9.8000000000000007</v>
          </cell>
          <cell r="AE489">
            <v>2.1</v>
          </cell>
          <cell r="AF489">
            <v>70</v>
          </cell>
          <cell r="AG489">
            <v>0</v>
          </cell>
          <cell r="AH489">
            <v>0</v>
          </cell>
          <cell r="AI489" t="e">
            <v>#DIV/0!</v>
          </cell>
        </row>
        <row r="490">
          <cell r="A490" t="str">
            <v>F131</v>
          </cell>
          <cell r="B490" t="str">
            <v>Ternera, carne magra, cruda</v>
          </cell>
          <cell r="C490">
            <v>0</v>
          </cell>
          <cell r="D490">
            <v>100</v>
          </cell>
          <cell r="E490">
            <v>74.8</v>
          </cell>
          <cell r="F490">
            <v>110</v>
          </cell>
          <cell r="G490">
            <v>465</v>
          </cell>
          <cell r="H490">
            <v>21.9</v>
          </cell>
          <cell r="I490">
            <v>2.5</v>
          </cell>
          <cell r="J490">
            <v>0</v>
          </cell>
          <cell r="K490">
            <v>0</v>
          </cell>
          <cell r="L490">
            <v>0</v>
          </cell>
          <cell r="M490">
            <v>1</v>
          </cell>
          <cell r="N490">
            <v>11</v>
          </cell>
          <cell r="O490">
            <v>0.8</v>
          </cell>
          <cell r="P490">
            <v>83</v>
          </cell>
          <cell r="Q490">
            <v>208</v>
          </cell>
          <cell r="R490">
            <v>5.6</v>
          </cell>
          <cell r="S490">
            <v>2.6</v>
          </cell>
          <cell r="T490">
            <v>38</v>
          </cell>
          <cell r="U490">
            <v>302</v>
          </cell>
          <cell r="V490">
            <v>0.08</v>
          </cell>
          <cell r="W490">
            <v>0.27</v>
          </cell>
          <cell r="X490">
            <v>7.5</v>
          </cell>
          <cell r="Y490">
            <v>9</v>
          </cell>
          <cell r="Z490">
            <v>2.06</v>
          </cell>
          <cell r="AA490">
            <v>0</v>
          </cell>
          <cell r="AB490">
            <v>0</v>
          </cell>
          <cell r="AC490">
            <v>1</v>
          </cell>
          <cell r="AD490">
            <v>1.1000000000000001</v>
          </cell>
          <cell r="AE490">
            <v>0.3</v>
          </cell>
          <cell r="AF490">
            <v>54</v>
          </cell>
          <cell r="AG490">
            <v>0</v>
          </cell>
          <cell r="AH490">
            <v>0</v>
          </cell>
          <cell r="AI490" t="e">
            <v>#DIV/0!</v>
          </cell>
        </row>
        <row r="491">
          <cell r="A491" t="str">
            <v>F132</v>
          </cell>
          <cell r="B491" t="str">
            <v>Tortuga, carne, cruda</v>
          </cell>
          <cell r="C491">
            <v>0</v>
          </cell>
          <cell r="D491">
            <v>100</v>
          </cell>
          <cell r="E491">
            <v>78.5</v>
          </cell>
          <cell r="F491">
            <v>86</v>
          </cell>
          <cell r="G491">
            <v>364</v>
          </cell>
          <cell r="H491">
            <v>19.8</v>
          </cell>
          <cell r="I491">
            <v>0.5</v>
          </cell>
          <cell r="J491">
            <v>0.5</v>
          </cell>
          <cell r="K491">
            <v>0</v>
          </cell>
          <cell r="L491">
            <v>0</v>
          </cell>
          <cell r="M491">
            <v>0.7</v>
          </cell>
          <cell r="N491">
            <v>27</v>
          </cell>
          <cell r="O491">
            <v>0.7</v>
          </cell>
          <cell r="P491">
            <v>68</v>
          </cell>
          <cell r="Q491">
            <v>87</v>
          </cell>
          <cell r="R491">
            <v>0</v>
          </cell>
          <cell r="S491">
            <v>1</v>
          </cell>
          <cell r="T491">
            <v>20</v>
          </cell>
          <cell r="U491">
            <v>269</v>
          </cell>
          <cell r="V491">
            <v>0.2</v>
          </cell>
          <cell r="W491">
            <v>0.45</v>
          </cell>
          <cell r="X491">
            <v>3</v>
          </cell>
          <cell r="Y491">
            <v>15</v>
          </cell>
          <cell r="Z491">
            <v>1</v>
          </cell>
          <cell r="AA491">
            <v>0</v>
          </cell>
          <cell r="AB491">
            <v>30</v>
          </cell>
          <cell r="AC491">
            <v>0.1</v>
          </cell>
          <cell r="AD491">
            <v>0.1</v>
          </cell>
          <cell r="AE491">
            <v>0.2</v>
          </cell>
          <cell r="AF491">
            <v>50</v>
          </cell>
          <cell r="AG491">
            <v>0</v>
          </cell>
          <cell r="AH491">
            <v>0</v>
          </cell>
          <cell r="AI491" t="e">
            <v>#DIV/0!</v>
          </cell>
        </row>
        <row r="492">
          <cell r="A492" t="str">
            <v>G001</v>
          </cell>
          <cell r="B492" t="str">
            <v>Crema de leche</v>
          </cell>
          <cell r="C492">
            <v>0</v>
          </cell>
          <cell r="D492">
            <v>100</v>
          </cell>
          <cell r="E492">
            <v>60.7</v>
          </cell>
          <cell r="F492">
            <v>330</v>
          </cell>
          <cell r="G492">
            <v>1360</v>
          </cell>
          <cell r="H492">
            <v>2.1</v>
          </cell>
          <cell r="I492">
            <v>35</v>
          </cell>
          <cell r="J492">
            <v>1.7</v>
          </cell>
          <cell r="K492">
            <v>0</v>
          </cell>
          <cell r="L492">
            <v>0</v>
          </cell>
          <cell r="M492">
            <v>0.5</v>
          </cell>
          <cell r="N492">
            <v>68</v>
          </cell>
          <cell r="O492">
            <v>0</v>
          </cell>
          <cell r="P492">
            <v>46</v>
          </cell>
          <cell r="Q492">
            <v>61</v>
          </cell>
          <cell r="R492">
            <v>0</v>
          </cell>
          <cell r="S492">
            <v>0.2</v>
          </cell>
          <cell r="T492">
            <v>6</v>
          </cell>
          <cell r="U492">
            <v>80</v>
          </cell>
          <cell r="V492">
            <v>0.03</v>
          </cell>
          <cell r="W492">
            <v>0.16</v>
          </cell>
          <cell r="X492">
            <v>0</v>
          </cell>
          <cell r="Y492">
            <v>4</v>
          </cell>
          <cell r="Z492">
            <v>0.19</v>
          </cell>
          <cell r="AA492">
            <v>1</v>
          </cell>
          <cell r="AB492">
            <v>353</v>
          </cell>
          <cell r="AC492">
            <v>21.1</v>
          </cell>
          <cell r="AD492">
            <v>9.8000000000000007</v>
          </cell>
          <cell r="AE492">
            <v>1.1000000000000001</v>
          </cell>
          <cell r="AF492">
            <v>110</v>
          </cell>
          <cell r="AG492">
            <v>0</v>
          </cell>
          <cell r="AH492">
            <v>0</v>
          </cell>
          <cell r="AI492" t="e">
            <v>#DIV/0!</v>
          </cell>
        </row>
        <row r="493">
          <cell r="A493" t="str">
            <v>G002</v>
          </cell>
          <cell r="B493" t="str">
            <v>Kumis, entero, con azúcar</v>
          </cell>
          <cell r="C493">
            <v>0</v>
          </cell>
          <cell r="D493">
            <v>100</v>
          </cell>
          <cell r="E493">
            <v>80.5</v>
          </cell>
          <cell r="F493">
            <v>88</v>
          </cell>
          <cell r="G493">
            <v>370</v>
          </cell>
          <cell r="H493">
            <v>2.9</v>
          </cell>
          <cell r="I493">
            <v>2.5</v>
          </cell>
          <cell r="J493">
            <v>13.5</v>
          </cell>
          <cell r="K493">
            <v>0</v>
          </cell>
          <cell r="L493">
            <v>0</v>
          </cell>
          <cell r="M493">
            <v>0.6</v>
          </cell>
          <cell r="N493">
            <v>113</v>
          </cell>
          <cell r="O493">
            <v>0.1</v>
          </cell>
          <cell r="P493">
            <v>46</v>
          </cell>
          <cell r="Q493">
            <v>78</v>
          </cell>
          <cell r="R493">
            <v>0</v>
          </cell>
          <cell r="S493">
            <v>0.3</v>
          </cell>
          <cell r="T493">
            <v>9</v>
          </cell>
          <cell r="U493">
            <v>130</v>
          </cell>
          <cell r="V493">
            <v>0.04</v>
          </cell>
          <cell r="W493">
            <v>0.17</v>
          </cell>
          <cell r="X493">
            <v>0.4</v>
          </cell>
          <cell r="Y493">
            <v>0</v>
          </cell>
          <cell r="Z493">
            <v>0</v>
          </cell>
          <cell r="AA493">
            <v>1</v>
          </cell>
          <cell r="AB493">
            <v>63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 t="e">
            <v>#DIV/0!</v>
          </cell>
        </row>
        <row r="494">
          <cell r="A494" t="str">
            <v>G003</v>
          </cell>
          <cell r="B494" t="str">
            <v>Lactosuero</v>
          </cell>
          <cell r="C494">
            <v>0</v>
          </cell>
          <cell r="D494">
            <v>100</v>
          </cell>
          <cell r="E494">
            <v>93.4</v>
          </cell>
          <cell r="F494">
            <v>24</v>
          </cell>
          <cell r="G494">
            <v>103</v>
          </cell>
          <cell r="H494">
            <v>0.8</v>
          </cell>
          <cell r="I494">
            <v>0.1</v>
          </cell>
          <cell r="J494">
            <v>5.0999999999999996</v>
          </cell>
          <cell r="K494">
            <v>0</v>
          </cell>
          <cell r="L494">
            <v>0</v>
          </cell>
          <cell r="M494">
            <v>0.6</v>
          </cell>
          <cell r="N494">
            <v>103</v>
          </cell>
          <cell r="O494">
            <v>0.1</v>
          </cell>
          <cell r="P494">
            <v>48</v>
          </cell>
          <cell r="Q494">
            <v>78</v>
          </cell>
          <cell r="R494">
            <v>0</v>
          </cell>
          <cell r="S494">
            <v>0.4</v>
          </cell>
          <cell r="T494">
            <v>10</v>
          </cell>
          <cell r="U494">
            <v>143</v>
          </cell>
          <cell r="V494">
            <v>0.04</v>
          </cell>
          <cell r="W494">
            <v>0.14000000000000001</v>
          </cell>
          <cell r="X494">
            <v>0.1</v>
          </cell>
          <cell r="Y494">
            <v>2</v>
          </cell>
          <cell r="Z494">
            <v>0.18</v>
          </cell>
          <cell r="AA494">
            <v>0</v>
          </cell>
          <cell r="AB494">
            <v>2</v>
          </cell>
          <cell r="AC494">
            <v>0.1</v>
          </cell>
          <cell r="AD494">
            <v>0</v>
          </cell>
          <cell r="AE494">
            <v>0</v>
          </cell>
          <cell r="AF494">
            <v>1</v>
          </cell>
          <cell r="AG494">
            <v>0</v>
          </cell>
          <cell r="AH494">
            <v>0</v>
          </cell>
          <cell r="AI494" t="e">
            <v>#DIV/0!</v>
          </cell>
        </row>
        <row r="495">
          <cell r="A495" t="str">
            <v>G004</v>
          </cell>
          <cell r="B495" t="str">
            <v>Leche de cabra, entera, líquida, cruda</v>
          </cell>
          <cell r="C495">
            <v>0</v>
          </cell>
          <cell r="D495">
            <v>100</v>
          </cell>
          <cell r="E495">
            <v>86.4</v>
          </cell>
          <cell r="F495">
            <v>74</v>
          </cell>
          <cell r="G495">
            <v>308</v>
          </cell>
          <cell r="H495">
            <v>3.9</v>
          </cell>
          <cell r="I495">
            <v>4.5</v>
          </cell>
          <cell r="J495">
            <v>4.4000000000000004</v>
          </cell>
          <cell r="K495">
            <v>0</v>
          </cell>
          <cell r="L495">
            <v>0</v>
          </cell>
          <cell r="M495">
            <v>0.8</v>
          </cell>
          <cell r="N495">
            <v>120</v>
          </cell>
          <cell r="O495">
            <v>0.1</v>
          </cell>
          <cell r="P495">
            <v>50</v>
          </cell>
          <cell r="Q495">
            <v>100</v>
          </cell>
          <cell r="R495">
            <v>2</v>
          </cell>
          <cell r="S495">
            <v>0.4</v>
          </cell>
          <cell r="T495">
            <v>14</v>
          </cell>
          <cell r="U495">
            <v>180</v>
          </cell>
          <cell r="V495">
            <v>0.06</v>
          </cell>
          <cell r="W495">
            <v>0.14000000000000001</v>
          </cell>
          <cell r="X495">
            <v>0.3</v>
          </cell>
          <cell r="Y495">
            <v>1</v>
          </cell>
          <cell r="Z495">
            <v>7.0000000000000007E-2</v>
          </cell>
          <cell r="AA495">
            <v>1</v>
          </cell>
          <cell r="AB495">
            <v>24</v>
          </cell>
          <cell r="AC495">
            <v>2.5</v>
          </cell>
          <cell r="AD495">
            <v>1</v>
          </cell>
          <cell r="AE495">
            <v>0.1</v>
          </cell>
          <cell r="AF495">
            <v>11</v>
          </cell>
          <cell r="AG495">
            <v>0</v>
          </cell>
          <cell r="AH495">
            <v>0</v>
          </cell>
          <cell r="AI495" t="e">
            <v>#DIV/0!</v>
          </cell>
        </row>
        <row r="496">
          <cell r="A496" t="str">
            <v>G005</v>
          </cell>
          <cell r="B496" t="str">
            <v>Leche de vaca, condensada, con azúcar</v>
          </cell>
          <cell r="C496">
            <v>0</v>
          </cell>
          <cell r="D496">
            <v>100</v>
          </cell>
          <cell r="E496">
            <v>27</v>
          </cell>
          <cell r="F496">
            <v>327</v>
          </cell>
          <cell r="G496">
            <v>1380</v>
          </cell>
          <cell r="H496">
            <v>8.3000000000000007</v>
          </cell>
          <cell r="I496">
            <v>8.4</v>
          </cell>
          <cell r="J496">
            <v>54.6</v>
          </cell>
          <cell r="K496">
            <v>0</v>
          </cell>
          <cell r="L496">
            <v>0</v>
          </cell>
          <cell r="M496">
            <v>1.7</v>
          </cell>
          <cell r="N496">
            <v>270</v>
          </cell>
          <cell r="O496">
            <v>0.2</v>
          </cell>
          <cell r="P496">
            <v>123</v>
          </cell>
          <cell r="Q496">
            <v>230</v>
          </cell>
          <cell r="R496">
            <v>74</v>
          </cell>
          <cell r="S496">
            <v>0.9</v>
          </cell>
          <cell r="T496">
            <v>26</v>
          </cell>
          <cell r="U496">
            <v>362</v>
          </cell>
          <cell r="V496">
            <v>0.09</v>
          </cell>
          <cell r="W496">
            <v>0.39</v>
          </cell>
          <cell r="X496">
            <v>0.2</v>
          </cell>
          <cell r="Y496">
            <v>11</v>
          </cell>
          <cell r="Z496">
            <v>0.44</v>
          </cell>
          <cell r="AA496">
            <v>1</v>
          </cell>
          <cell r="AB496">
            <v>96</v>
          </cell>
          <cell r="AC496">
            <v>5.5</v>
          </cell>
          <cell r="AD496">
            <v>2.4</v>
          </cell>
          <cell r="AE496">
            <v>0.3</v>
          </cell>
          <cell r="AF496">
            <v>34</v>
          </cell>
          <cell r="AG496">
            <v>0</v>
          </cell>
          <cell r="AH496">
            <v>0</v>
          </cell>
          <cell r="AI496" t="e">
            <v>#DIV/0!</v>
          </cell>
        </row>
        <row r="497">
          <cell r="A497" t="str">
            <v>G006</v>
          </cell>
          <cell r="B497" t="str">
            <v>Leche de vaca, descremada, en polvo</v>
          </cell>
          <cell r="C497">
            <v>0</v>
          </cell>
          <cell r="D497">
            <v>100</v>
          </cell>
          <cell r="E497">
            <v>3.2</v>
          </cell>
          <cell r="F497">
            <v>358</v>
          </cell>
          <cell r="G497">
            <v>1522</v>
          </cell>
          <cell r="H497">
            <v>36.200000000000003</v>
          </cell>
          <cell r="I497">
            <v>0.5</v>
          </cell>
          <cell r="J497">
            <v>52.2</v>
          </cell>
          <cell r="K497">
            <v>0</v>
          </cell>
          <cell r="L497">
            <v>0</v>
          </cell>
          <cell r="M497">
            <v>7.9</v>
          </cell>
          <cell r="N497">
            <v>1257</v>
          </cell>
          <cell r="O497">
            <v>0.4</v>
          </cell>
          <cell r="P497">
            <v>536</v>
          </cell>
          <cell r="Q497">
            <v>968</v>
          </cell>
          <cell r="R497">
            <v>150</v>
          </cell>
          <cell r="S497">
            <v>4.0999999999999996</v>
          </cell>
          <cell r="T497">
            <v>111</v>
          </cell>
          <cell r="U497">
            <v>1757</v>
          </cell>
          <cell r="V497">
            <v>0.42</v>
          </cell>
          <cell r="W497">
            <v>1.55</v>
          </cell>
          <cell r="X497">
            <v>1</v>
          </cell>
          <cell r="Y497">
            <v>50</v>
          </cell>
          <cell r="Z497">
            <v>4.03</v>
          </cell>
          <cell r="AA497">
            <v>7</v>
          </cell>
          <cell r="AB497">
            <v>7</v>
          </cell>
          <cell r="AC497">
            <v>0.5</v>
          </cell>
          <cell r="AD497">
            <v>0.2</v>
          </cell>
          <cell r="AE497">
            <v>0</v>
          </cell>
          <cell r="AF497">
            <v>20</v>
          </cell>
          <cell r="AG497">
            <v>0</v>
          </cell>
          <cell r="AH497">
            <v>0</v>
          </cell>
          <cell r="AI497" t="e">
            <v>#DIV/0!</v>
          </cell>
        </row>
        <row r="498">
          <cell r="A498" t="str">
            <v>G007</v>
          </cell>
          <cell r="B498" t="str">
            <v>Leche de vaca, descremada, líquida, pasteurizada</v>
          </cell>
          <cell r="C498">
            <v>0</v>
          </cell>
          <cell r="D498">
            <v>100</v>
          </cell>
          <cell r="E498">
            <v>91</v>
          </cell>
          <cell r="F498">
            <v>34</v>
          </cell>
          <cell r="G498">
            <v>145</v>
          </cell>
          <cell r="H498">
            <v>3.3</v>
          </cell>
          <cell r="I498">
            <v>0.1</v>
          </cell>
          <cell r="J498">
            <v>4.9000000000000004</v>
          </cell>
          <cell r="K498">
            <v>0</v>
          </cell>
          <cell r="L498">
            <v>0</v>
          </cell>
          <cell r="M498">
            <v>0.7</v>
          </cell>
          <cell r="N498">
            <v>127</v>
          </cell>
          <cell r="O498">
            <v>0</v>
          </cell>
          <cell r="P498">
            <v>43</v>
          </cell>
          <cell r="Q498">
            <v>95</v>
          </cell>
          <cell r="R498">
            <v>30</v>
          </cell>
          <cell r="S498">
            <v>0.4</v>
          </cell>
          <cell r="T498">
            <v>11</v>
          </cell>
          <cell r="U498">
            <v>158</v>
          </cell>
          <cell r="V498">
            <v>0.04</v>
          </cell>
          <cell r="W498">
            <v>0.17</v>
          </cell>
          <cell r="X498">
            <v>0.1</v>
          </cell>
          <cell r="Y498">
            <v>5</v>
          </cell>
          <cell r="Z498">
            <v>0.51</v>
          </cell>
          <cell r="AA498">
            <v>0</v>
          </cell>
          <cell r="AB498">
            <v>1</v>
          </cell>
          <cell r="AC498">
            <v>0.1</v>
          </cell>
          <cell r="AD498">
            <v>0</v>
          </cell>
          <cell r="AE498">
            <v>0</v>
          </cell>
          <cell r="AF498">
            <v>2</v>
          </cell>
          <cell r="AG498">
            <v>0</v>
          </cell>
          <cell r="AH498">
            <v>0</v>
          </cell>
          <cell r="AI498" t="e">
            <v>#DIV/0!</v>
          </cell>
        </row>
        <row r="499">
          <cell r="A499" t="str">
            <v>G008</v>
          </cell>
          <cell r="B499" t="str">
            <v>Leche de vaca, entera, en polvo</v>
          </cell>
          <cell r="C499">
            <v>0</v>
          </cell>
          <cell r="D499">
            <v>100</v>
          </cell>
          <cell r="E499">
            <v>2.6</v>
          </cell>
          <cell r="F499">
            <v>499</v>
          </cell>
          <cell r="G499">
            <v>2086</v>
          </cell>
          <cell r="H499">
            <v>26.3</v>
          </cell>
          <cell r="I499">
            <v>26.6</v>
          </cell>
          <cell r="J499">
            <v>38.4</v>
          </cell>
          <cell r="K499">
            <v>0</v>
          </cell>
          <cell r="L499">
            <v>0</v>
          </cell>
          <cell r="M499">
            <v>6</v>
          </cell>
          <cell r="N499">
            <v>940</v>
          </cell>
          <cell r="O499">
            <v>0.5</v>
          </cell>
          <cell r="P499">
            <v>369</v>
          </cell>
          <cell r="Q499">
            <v>776</v>
          </cell>
          <cell r="R499">
            <v>120</v>
          </cell>
          <cell r="S499">
            <v>3.3</v>
          </cell>
          <cell r="T499">
            <v>85</v>
          </cell>
          <cell r="U499">
            <v>1318</v>
          </cell>
          <cell r="V499">
            <v>0.26</v>
          </cell>
          <cell r="W499">
            <v>1.42</v>
          </cell>
          <cell r="X499">
            <v>0.6</v>
          </cell>
          <cell r="Y499">
            <v>37</v>
          </cell>
          <cell r="Z499">
            <v>3.25</v>
          </cell>
          <cell r="AA499">
            <v>9</v>
          </cell>
          <cell r="AB499">
            <v>288</v>
          </cell>
          <cell r="AC499">
            <v>16.7</v>
          </cell>
          <cell r="AD499">
            <v>7.8</v>
          </cell>
          <cell r="AE499">
            <v>0.7</v>
          </cell>
          <cell r="AF499">
            <v>97</v>
          </cell>
          <cell r="AG499">
            <v>0</v>
          </cell>
          <cell r="AH499">
            <v>0</v>
          </cell>
          <cell r="AI499" t="e">
            <v>#DIV/0!</v>
          </cell>
        </row>
        <row r="500">
          <cell r="A500" t="str">
            <v>G009</v>
          </cell>
          <cell r="B500" t="str">
            <v>Leche de vaca, entera, evaporada</v>
          </cell>
          <cell r="C500">
            <v>0</v>
          </cell>
          <cell r="D500">
            <v>100</v>
          </cell>
          <cell r="E500">
            <v>73.7</v>
          </cell>
          <cell r="F500">
            <v>139</v>
          </cell>
          <cell r="G500">
            <v>580</v>
          </cell>
          <cell r="H500">
            <v>7.1</v>
          </cell>
          <cell r="I500">
            <v>7.9</v>
          </cell>
          <cell r="J500">
            <v>9.8000000000000007</v>
          </cell>
          <cell r="K500">
            <v>0</v>
          </cell>
          <cell r="L500">
            <v>0</v>
          </cell>
          <cell r="M500">
            <v>1.5</v>
          </cell>
          <cell r="N500">
            <v>240</v>
          </cell>
          <cell r="O500">
            <v>0.2</v>
          </cell>
          <cell r="P500">
            <v>106</v>
          </cell>
          <cell r="Q500">
            <v>203</v>
          </cell>
          <cell r="R500">
            <v>11</v>
          </cell>
          <cell r="S500">
            <v>0.8</v>
          </cell>
          <cell r="T500">
            <v>24</v>
          </cell>
          <cell r="U500">
            <v>303</v>
          </cell>
          <cell r="V500">
            <v>0.05</v>
          </cell>
          <cell r="W500">
            <v>0.36</v>
          </cell>
          <cell r="X500">
            <v>0.2</v>
          </cell>
          <cell r="Y500">
            <v>8</v>
          </cell>
          <cell r="Z500">
            <v>0.16</v>
          </cell>
          <cell r="AA500">
            <v>1</v>
          </cell>
          <cell r="AB500">
            <v>84</v>
          </cell>
          <cell r="AC500">
            <v>5</v>
          </cell>
          <cell r="AD500">
            <v>2.5</v>
          </cell>
          <cell r="AE500">
            <v>0.3</v>
          </cell>
          <cell r="AF500">
            <v>29</v>
          </cell>
          <cell r="AG500">
            <v>0</v>
          </cell>
          <cell r="AH500">
            <v>0</v>
          </cell>
          <cell r="AI500" t="e">
            <v>#DIV/0!</v>
          </cell>
        </row>
        <row r="501">
          <cell r="A501" t="str">
            <v>G010</v>
          </cell>
          <cell r="B501" t="str">
            <v>Leche de vaca, entera, líquida, cruda</v>
          </cell>
          <cell r="C501">
            <v>0</v>
          </cell>
          <cell r="D501">
            <v>100</v>
          </cell>
          <cell r="E501">
            <v>87.7</v>
          </cell>
          <cell r="F501">
            <v>65</v>
          </cell>
          <cell r="G501">
            <v>271</v>
          </cell>
          <cell r="H501">
            <v>3.3</v>
          </cell>
          <cell r="I501">
            <v>3.7</v>
          </cell>
          <cell r="J501">
            <v>4.5999999999999996</v>
          </cell>
          <cell r="K501">
            <v>0</v>
          </cell>
          <cell r="L501">
            <v>0</v>
          </cell>
          <cell r="M501">
            <v>0.7</v>
          </cell>
          <cell r="N501">
            <v>120</v>
          </cell>
          <cell r="O501">
            <v>0.2</v>
          </cell>
          <cell r="P501">
            <v>49</v>
          </cell>
          <cell r="Q501">
            <v>95</v>
          </cell>
          <cell r="R501">
            <v>9</v>
          </cell>
          <cell r="S501">
            <v>0.4</v>
          </cell>
          <cell r="T501">
            <v>12</v>
          </cell>
          <cell r="U501">
            <v>153</v>
          </cell>
          <cell r="V501">
            <v>0.04</v>
          </cell>
          <cell r="W501">
            <v>0.18</v>
          </cell>
          <cell r="X501">
            <v>0.1</v>
          </cell>
          <cell r="Y501">
            <v>5</v>
          </cell>
          <cell r="Z501">
            <v>0.36</v>
          </cell>
          <cell r="AA501">
            <v>2</v>
          </cell>
          <cell r="AB501">
            <v>43</v>
          </cell>
          <cell r="AC501">
            <v>2.2999999999999998</v>
          </cell>
          <cell r="AD501">
            <v>1.1000000000000001</v>
          </cell>
          <cell r="AE501">
            <v>0.1</v>
          </cell>
          <cell r="AF501">
            <v>14</v>
          </cell>
          <cell r="AG501">
            <v>0</v>
          </cell>
          <cell r="AH501">
            <v>0</v>
          </cell>
          <cell r="AI501" t="e">
            <v>#DIV/0!</v>
          </cell>
        </row>
        <row r="502">
          <cell r="A502" t="str">
            <v>G011</v>
          </cell>
          <cell r="B502" t="str">
            <v>Leche de vaca, entera, líquida, hervida</v>
          </cell>
          <cell r="C502">
            <v>0</v>
          </cell>
          <cell r="D502">
            <v>100</v>
          </cell>
          <cell r="E502">
            <v>88</v>
          </cell>
          <cell r="F502">
            <v>62</v>
          </cell>
          <cell r="G502">
            <v>258</v>
          </cell>
          <cell r="H502">
            <v>3.1</v>
          </cell>
          <cell r="I502">
            <v>3.3</v>
          </cell>
          <cell r="J502">
            <v>4.8</v>
          </cell>
          <cell r="K502">
            <v>0</v>
          </cell>
          <cell r="L502">
            <v>0</v>
          </cell>
          <cell r="M502">
            <v>0.7</v>
          </cell>
          <cell r="N502">
            <v>120</v>
          </cell>
          <cell r="O502">
            <v>0</v>
          </cell>
          <cell r="P502">
            <v>42</v>
          </cell>
          <cell r="Q502">
            <v>95</v>
          </cell>
          <cell r="R502">
            <v>31</v>
          </cell>
          <cell r="S502">
            <v>0.4</v>
          </cell>
          <cell r="T502">
            <v>10</v>
          </cell>
          <cell r="U502">
            <v>135</v>
          </cell>
          <cell r="V502">
            <v>0.04</v>
          </cell>
          <cell r="W502">
            <v>0.16</v>
          </cell>
          <cell r="X502">
            <v>0.1</v>
          </cell>
          <cell r="Y502">
            <v>5</v>
          </cell>
          <cell r="Z502">
            <v>0.45</v>
          </cell>
          <cell r="AA502">
            <v>0</v>
          </cell>
          <cell r="AB502">
            <v>29</v>
          </cell>
          <cell r="AC502">
            <v>1.9</v>
          </cell>
          <cell r="AD502">
            <v>0.8</v>
          </cell>
          <cell r="AE502">
            <v>0.2</v>
          </cell>
          <cell r="AF502">
            <v>10</v>
          </cell>
          <cell r="AG502">
            <v>0</v>
          </cell>
          <cell r="AH502">
            <v>0</v>
          </cell>
          <cell r="AI502" t="e">
            <v>#DIV/0!</v>
          </cell>
        </row>
        <row r="503">
          <cell r="A503" t="str">
            <v>G012</v>
          </cell>
          <cell r="B503" t="str">
            <v>Leche de vaca, entera, líquida, pasteurizada</v>
          </cell>
          <cell r="C503">
            <v>0</v>
          </cell>
          <cell r="D503">
            <v>100</v>
          </cell>
          <cell r="E503">
            <v>89.5</v>
          </cell>
          <cell r="F503">
            <v>55</v>
          </cell>
          <cell r="G503">
            <v>231</v>
          </cell>
          <cell r="H503">
            <v>3.2</v>
          </cell>
          <cell r="I503">
            <v>3.2</v>
          </cell>
          <cell r="J503">
            <v>3.4</v>
          </cell>
          <cell r="K503">
            <v>0</v>
          </cell>
          <cell r="L503">
            <v>0</v>
          </cell>
          <cell r="M503">
            <v>0.7</v>
          </cell>
          <cell r="N503">
            <v>120</v>
          </cell>
          <cell r="O503">
            <v>0</v>
          </cell>
          <cell r="P503">
            <v>42</v>
          </cell>
          <cell r="Q503">
            <v>95</v>
          </cell>
          <cell r="R503">
            <v>31</v>
          </cell>
          <cell r="S503">
            <v>0.4</v>
          </cell>
          <cell r="T503">
            <v>10</v>
          </cell>
          <cell r="U503">
            <v>134</v>
          </cell>
          <cell r="V503">
            <v>0.04</v>
          </cell>
          <cell r="W503">
            <v>0.18</v>
          </cell>
          <cell r="X503">
            <v>0.1</v>
          </cell>
          <cell r="Y503">
            <v>5</v>
          </cell>
          <cell r="Z503">
            <v>0.45</v>
          </cell>
          <cell r="AA503">
            <v>0</v>
          </cell>
          <cell r="AB503">
            <v>39</v>
          </cell>
          <cell r="AC503">
            <v>1.9</v>
          </cell>
          <cell r="AD503">
            <v>0.8</v>
          </cell>
          <cell r="AE503">
            <v>0.2</v>
          </cell>
          <cell r="AF503">
            <v>10</v>
          </cell>
          <cell r="AG503">
            <v>1000</v>
          </cell>
          <cell r="AH503">
            <v>3000</v>
          </cell>
          <cell r="AI503">
            <v>0.33333333333333331</v>
          </cell>
        </row>
        <row r="504">
          <cell r="A504" t="str">
            <v>G013</v>
          </cell>
          <cell r="B504" t="str">
            <v>Leche humana, madura, líquida</v>
          </cell>
          <cell r="C504">
            <v>0</v>
          </cell>
          <cell r="D504">
            <v>100</v>
          </cell>
          <cell r="E504">
            <v>87.4</v>
          </cell>
          <cell r="F504">
            <v>71</v>
          </cell>
          <cell r="G504">
            <v>294</v>
          </cell>
          <cell r="H504">
            <v>1.1000000000000001</v>
          </cell>
          <cell r="I504">
            <v>4.3</v>
          </cell>
          <cell r="J504">
            <v>7</v>
          </cell>
          <cell r="K504">
            <v>0</v>
          </cell>
          <cell r="L504">
            <v>0</v>
          </cell>
          <cell r="M504">
            <v>0.3</v>
          </cell>
          <cell r="N504">
            <v>32</v>
          </cell>
          <cell r="O504">
            <v>0</v>
          </cell>
          <cell r="P504">
            <v>16</v>
          </cell>
          <cell r="Q504">
            <v>14</v>
          </cell>
          <cell r="R504">
            <v>7</v>
          </cell>
          <cell r="S504">
            <v>0.2</v>
          </cell>
          <cell r="T504">
            <v>3</v>
          </cell>
          <cell r="U504">
            <v>50</v>
          </cell>
          <cell r="V504">
            <v>0.01</v>
          </cell>
          <cell r="W504">
            <v>0.04</v>
          </cell>
          <cell r="X504">
            <v>0.2</v>
          </cell>
          <cell r="Y504">
            <v>5</v>
          </cell>
          <cell r="Z504">
            <v>0.05</v>
          </cell>
          <cell r="AA504">
            <v>5</v>
          </cell>
          <cell r="AB504">
            <v>64</v>
          </cell>
          <cell r="AC504">
            <v>2</v>
          </cell>
          <cell r="AD504">
            <v>1.6</v>
          </cell>
          <cell r="AE504">
            <v>0.5</v>
          </cell>
          <cell r="AF504">
            <v>15</v>
          </cell>
          <cell r="AG504">
            <v>0</v>
          </cell>
          <cell r="AH504">
            <v>0</v>
          </cell>
          <cell r="AI504" t="e">
            <v>#DIV/0!</v>
          </cell>
        </row>
        <row r="505">
          <cell r="A505" t="str">
            <v>G014</v>
          </cell>
          <cell r="B505" t="str">
            <v>Queso crema, amarillo</v>
          </cell>
          <cell r="C505">
            <v>0</v>
          </cell>
          <cell r="D505">
            <v>100</v>
          </cell>
          <cell r="E505">
            <v>52.1</v>
          </cell>
          <cell r="F505">
            <v>293</v>
          </cell>
          <cell r="G505">
            <v>1214</v>
          </cell>
          <cell r="H505">
            <v>16.399999999999999</v>
          </cell>
          <cell r="I505">
            <v>25.1</v>
          </cell>
          <cell r="J505">
            <v>0.4</v>
          </cell>
          <cell r="K505">
            <v>0</v>
          </cell>
          <cell r="L505">
            <v>0</v>
          </cell>
          <cell r="M505">
            <v>0.6</v>
          </cell>
          <cell r="N505">
            <v>394</v>
          </cell>
          <cell r="O505">
            <v>0.2</v>
          </cell>
          <cell r="P505">
            <v>1172</v>
          </cell>
          <cell r="Q505">
            <v>790</v>
          </cell>
          <cell r="R505">
            <v>38.5</v>
          </cell>
          <cell r="S505">
            <v>1.6</v>
          </cell>
          <cell r="T505">
            <v>29</v>
          </cell>
          <cell r="U505">
            <v>234</v>
          </cell>
          <cell r="V505">
            <v>0.02</v>
          </cell>
          <cell r="W505">
            <v>0.38</v>
          </cell>
          <cell r="X505">
            <v>0.1</v>
          </cell>
          <cell r="Y505">
            <v>13</v>
          </cell>
          <cell r="Z505">
            <v>0.39</v>
          </cell>
          <cell r="AA505">
            <v>0</v>
          </cell>
          <cell r="AB505">
            <v>247</v>
          </cell>
          <cell r="AC505">
            <v>16.399999999999999</v>
          </cell>
          <cell r="AD505">
            <v>7.6</v>
          </cell>
          <cell r="AE505">
            <v>0.8</v>
          </cell>
          <cell r="AF505">
            <v>55</v>
          </cell>
          <cell r="AG505">
            <v>0</v>
          </cell>
          <cell r="AH505">
            <v>0</v>
          </cell>
          <cell r="AI505" t="e">
            <v>#DIV/0!</v>
          </cell>
        </row>
        <row r="506">
          <cell r="A506" t="str">
            <v>G015</v>
          </cell>
          <cell r="B506" t="str">
            <v>Queso fresco, blando, magro, tipo suero costeño</v>
          </cell>
          <cell r="C506">
            <v>0</v>
          </cell>
          <cell r="D506">
            <v>100</v>
          </cell>
          <cell r="E506">
            <v>78.900000000000006</v>
          </cell>
          <cell r="F506">
            <v>83</v>
          </cell>
          <cell r="G506">
            <v>351</v>
          </cell>
          <cell r="H506">
            <v>11</v>
          </cell>
          <cell r="I506">
            <v>1.5</v>
          </cell>
          <cell r="J506">
            <v>6.4</v>
          </cell>
          <cell r="K506">
            <v>0</v>
          </cell>
          <cell r="L506">
            <v>0</v>
          </cell>
          <cell r="M506">
            <v>2.2000000000000002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 t="e">
            <v>#DIV/0!</v>
          </cell>
        </row>
        <row r="507">
          <cell r="A507" t="str">
            <v>G016</v>
          </cell>
          <cell r="B507" t="str">
            <v>Queso fresco, semiblando, semimagro, tipo cuajada</v>
          </cell>
          <cell r="C507">
            <v>0</v>
          </cell>
          <cell r="D507">
            <v>100</v>
          </cell>
          <cell r="E507">
            <v>62.1</v>
          </cell>
          <cell r="F507">
            <v>207</v>
          </cell>
          <cell r="G507">
            <v>862</v>
          </cell>
          <cell r="H507">
            <v>15.2</v>
          </cell>
          <cell r="I507">
            <v>15.4</v>
          </cell>
          <cell r="J507">
            <v>2</v>
          </cell>
          <cell r="K507">
            <v>0</v>
          </cell>
          <cell r="L507">
            <v>0</v>
          </cell>
          <cell r="M507">
            <v>5.3</v>
          </cell>
          <cell r="N507">
            <v>490</v>
          </cell>
          <cell r="O507">
            <v>1.5</v>
          </cell>
          <cell r="P507">
            <v>64</v>
          </cell>
          <cell r="Q507">
            <v>270</v>
          </cell>
          <cell r="R507">
            <v>9</v>
          </cell>
          <cell r="S507">
            <v>0.5</v>
          </cell>
          <cell r="T507">
            <v>16</v>
          </cell>
          <cell r="U507">
            <v>218</v>
          </cell>
          <cell r="V507">
            <v>0.02</v>
          </cell>
          <cell r="W507">
            <v>0.46</v>
          </cell>
          <cell r="X507">
            <v>0.8</v>
          </cell>
          <cell r="Y507">
            <v>5</v>
          </cell>
          <cell r="Z507">
            <v>0.3</v>
          </cell>
          <cell r="AA507">
            <v>0</v>
          </cell>
          <cell r="AB507">
            <v>192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 t="e">
            <v>#DIV/0!</v>
          </cell>
        </row>
        <row r="508">
          <cell r="A508" t="str">
            <v>G017</v>
          </cell>
          <cell r="B508" t="str">
            <v>Queso fresco, semiduro, semigraso, tipo campesino</v>
          </cell>
          <cell r="C508">
            <v>0</v>
          </cell>
          <cell r="D508">
            <v>100</v>
          </cell>
          <cell r="E508">
            <v>54</v>
          </cell>
          <cell r="F508">
            <v>301</v>
          </cell>
          <cell r="G508">
            <v>1246</v>
          </cell>
          <cell r="H508">
            <v>17.5</v>
          </cell>
          <cell r="I508">
            <v>25.5</v>
          </cell>
          <cell r="J508">
            <v>0.3</v>
          </cell>
          <cell r="K508">
            <v>0</v>
          </cell>
          <cell r="L508">
            <v>0</v>
          </cell>
          <cell r="M508">
            <v>2.7</v>
          </cell>
          <cell r="N508">
            <v>586</v>
          </cell>
          <cell r="O508">
            <v>0.4</v>
          </cell>
          <cell r="P508">
            <v>935</v>
          </cell>
          <cell r="Q508">
            <v>335</v>
          </cell>
          <cell r="R508">
            <v>38.5</v>
          </cell>
          <cell r="S508">
            <v>2.9</v>
          </cell>
          <cell r="T508">
            <v>21</v>
          </cell>
          <cell r="U508">
            <v>98</v>
          </cell>
          <cell r="V508">
            <v>0.03</v>
          </cell>
          <cell r="W508">
            <v>0.32</v>
          </cell>
          <cell r="X508">
            <v>0.2</v>
          </cell>
          <cell r="Y508">
            <v>5</v>
          </cell>
          <cell r="Z508">
            <v>0.3</v>
          </cell>
          <cell r="AA508">
            <v>0</v>
          </cell>
          <cell r="AB508">
            <v>420</v>
          </cell>
          <cell r="AC508">
            <v>14.2</v>
          </cell>
          <cell r="AD508">
            <v>10.1</v>
          </cell>
          <cell r="AE508">
            <v>1.1000000000000001</v>
          </cell>
          <cell r="AF508">
            <v>94</v>
          </cell>
          <cell r="AG508">
            <v>0</v>
          </cell>
          <cell r="AH508">
            <v>0</v>
          </cell>
          <cell r="AI508" t="e">
            <v>#DIV/0!</v>
          </cell>
        </row>
        <row r="509">
          <cell r="A509" t="str">
            <v>G018</v>
          </cell>
          <cell r="B509" t="str">
            <v>Queso fresco, semiduro, semigraso, tipo costeño</v>
          </cell>
          <cell r="C509">
            <v>0</v>
          </cell>
          <cell r="D509">
            <v>100</v>
          </cell>
          <cell r="E509">
            <v>52</v>
          </cell>
          <cell r="F509">
            <v>303</v>
          </cell>
          <cell r="G509">
            <v>1256</v>
          </cell>
          <cell r="H509">
            <v>17.5</v>
          </cell>
          <cell r="I509">
            <v>25.5</v>
          </cell>
          <cell r="J509">
            <v>0.9</v>
          </cell>
          <cell r="K509">
            <v>0</v>
          </cell>
          <cell r="L509">
            <v>0</v>
          </cell>
          <cell r="M509">
            <v>4.0999999999999996</v>
          </cell>
          <cell r="N509">
            <v>783</v>
          </cell>
          <cell r="O509">
            <v>1.3</v>
          </cell>
          <cell r="P509">
            <v>935</v>
          </cell>
          <cell r="Q509">
            <v>375</v>
          </cell>
          <cell r="R509">
            <v>38.5</v>
          </cell>
          <cell r="S509">
            <v>0.5</v>
          </cell>
          <cell r="T509">
            <v>30</v>
          </cell>
          <cell r="U509">
            <v>150</v>
          </cell>
          <cell r="V509">
            <v>0.03</v>
          </cell>
          <cell r="W509">
            <v>0.37</v>
          </cell>
          <cell r="X509">
            <v>0.2</v>
          </cell>
          <cell r="Y509">
            <v>5</v>
          </cell>
          <cell r="Z509">
            <v>0.3</v>
          </cell>
          <cell r="AA509">
            <v>0</v>
          </cell>
          <cell r="AB509">
            <v>420</v>
          </cell>
          <cell r="AC509">
            <v>14.2</v>
          </cell>
          <cell r="AD509">
            <v>10.1</v>
          </cell>
          <cell r="AE509">
            <v>1.1000000000000001</v>
          </cell>
          <cell r="AF509">
            <v>94</v>
          </cell>
          <cell r="AG509">
            <v>0</v>
          </cell>
          <cell r="AH509">
            <v>0</v>
          </cell>
          <cell r="AI509" t="e">
            <v>#DIV/0!</v>
          </cell>
        </row>
        <row r="510">
          <cell r="A510" t="str">
            <v>G019</v>
          </cell>
          <cell r="B510" t="str">
            <v>Queso fresco, semiduro, semigraso, tipo mozzarella</v>
          </cell>
          <cell r="C510">
            <v>0</v>
          </cell>
          <cell r="D510">
            <v>100</v>
          </cell>
          <cell r="E510">
            <v>50</v>
          </cell>
          <cell r="F510">
            <v>296</v>
          </cell>
          <cell r="G510">
            <v>1233</v>
          </cell>
          <cell r="H510">
            <v>22.9</v>
          </cell>
          <cell r="I510">
            <v>21.4</v>
          </cell>
          <cell r="J510">
            <v>3.1</v>
          </cell>
          <cell r="K510">
            <v>0</v>
          </cell>
          <cell r="L510">
            <v>0</v>
          </cell>
          <cell r="M510">
            <v>2.6</v>
          </cell>
          <cell r="N510">
            <v>517</v>
          </cell>
          <cell r="O510">
            <v>0.2</v>
          </cell>
          <cell r="P510">
            <v>373</v>
          </cell>
          <cell r="Q510">
            <v>350</v>
          </cell>
          <cell r="R510">
            <v>18</v>
          </cell>
          <cell r="S510">
            <v>2.9</v>
          </cell>
          <cell r="T510">
            <v>20</v>
          </cell>
          <cell r="U510">
            <v>74</v>
          </cell>
          <cell r="V510">
            <v>0.03</v>
          </cell>
          <cell r="W510">
            <v>0.28000000000000003</v>
          </cell>
          <cell r="X510">
            <v>0.1</v>
          </cell>
          <cell r="Y510">
            <v>7</v>
          </cell>
          <cell r="Z510">
            <v>2.2799999999999998</v>
          </cell>
          <cell r="AA510">
            <v>0</v>
          </cell>
          <cell r="AB510">
            <v>241</v>
          </cell>
          <cell r="AC510">
            <v>12.9</v>
          </cell>
          <cell r="AD510">
            <v>6.3</v>
          </cell>
          <cell r="AE510">
            <v>0.7</v>
          </cell>
          <cell r="AF510">
            <v>79</v>
          </cell>
          <cell r="AG510">
            <v>0</v>
          </cell>
          <cell r="AH510">
            <v>0</v>
          </cell>
          <cell r="AI510" t="e">
            <v>#DIV/0!</v>
          </cell>
        </row>
        <row r="511">
          <cell r="A511" t="str">
            <v>G020</v>
          </cell>
          <cell r="B511" t="str">
            <v>Queso fresco, semiduro, semimagro, de pasta hilada</v>
          </cell>
          <cell r="C511">
            <v>0</v>
          </cell>
          <cell r="D511">
            <v>100</v>
          </cell>
          <cell r="E511">
            <v>53.8</v>
          </cell>
          <cell r="F511">
            <v>249</v>
          </cell>
          <cell r="G511">
            <v>1040</v>
          </cell>
          <cell r="H511">
            <v>24.3</v>
          </cell>
          <cell r="I511">
            <v>15.9</v>
          </cell>
          <cell r="J511">
            <v>2.2999999999999998</v>
          </cell>
          <cell r="K511">
            <v>0</v>
          </cell>
          <cell r="L511">
            <v>0</v>
          </cell>
          <cell r="M511">
            <v>3.8</v>
          </cell>
          <cell r="N511">
            <v>782</v>
          </cell>
          <cell r="O511">
            <v>0.2</v>
          </cell>
          <cell r="P511">
            <v>619</v>
          </cell>
          <cell r="Q511">
            <v>463</v>
          </cell>
          <cell r="R511">
            <v>0</v>
          </cell>
          <cell r="S511">
            <v>2.8</v>
          </cell>
          <cell r="T511">
            <v>23</v>
          </cell>
          <cell r="U511">
            <v>84</v>
          </cell>
          <cell r="V511">
            <v>0.02</v>
          </cell>
          <cell r="W511">
            <v>0.3</v>
          </cell>
          <cell r="X511">
            <v>0.1</v>
          </cell>
          <cell r="Y511">
            <v>9</v>
          </cell>
          <cell r="Z511">
            <v>0.82</v>
          </cell>
          <cell r="AA511">
            <v>0</v>
          </cell>
          <cell r="AB511">
            <v>165</v>
          </cell>
          <cell r="AC511">
            <v>10.1</v>
          </cell>
          <cell r="AD511">
            <v>4.5</v>
          </cell>
          <cell r="AE511">
            <v>0.5</v>
          </cell>
          <cell r="AF511">
            <v>64</v>
          </cell>
          <cell r="AG511">
            <v>0</v>
          </cell>
          <cell r="AH511">
            <v>0</v>
          </cell>
          <cell r="AI511" t="e">
            <v>#DIV/0!</v>
          </cell>
        </row>
        <row r="512">
          <cell r="A512" t="str">
            <v>G021</v>
          </cell>
          <cell r="B512" t="str">
            <v>Queso fresco, semiduro, semimagro, tipo doble crema</v>
          </cell>
          <cell r="C512">
            <v>0</v>
          </cell>
          <cell r="D512">
            <v>100</v>
          </cell>
          <cell r="E512">
            <v>54.4</v>
          </cell>
          <cell r="F512">
            <v>286</v>
          </cell>
          <cell r="G512">
            <v>1190</v>
          </cell>
          <cell r="H512">
            <v>23.4</v>
          </cell>
          <cell r="I512">
            <v>18.7</v>
          </cell>
          <cell r="J512">
            <v>5.9</v>
          </cell>
          <cell r="K512">
            <v>0</v>
          </cell>
          <cell r="L512">
            <v>0</v>
          </cell>
          <cell r="M512">
            <v>2.8</v>
          </cell>
          <cell r="N512">
            <v>405</v>
          </cell>
          <cell r="O512">
            <v>0.5</v>
          </cell>
          <cell r="P512">
            <v>475</v>
          </cell>
          <cell r="Q512">
            <v>350</v>
          </cell>
          <cell r="R512">
            <v>0</v>
          </cell>
          <cell r="S512">
            <v>2.9</v>
          </cell>
          <cell r="T512">
            <v>19</v>
          </cell>
          <cell r="U512">
            <v>84</v>
          </cell>
          <cell r="V512">
            <v>0.1</v>
          </cell>
          <cell r="W512">
            <v>0.25</v>
          </cell>
          <cell r="X512">
            <v>0.2</v>
          </cell>
          <cell r="Y512">
            <v>0</v>
          </cell>
          <cell r="Z512">
            <v>0</v>
          </cell>
          <cell r="AA512">
            <v>0</v>
          </cell>
          <cell r="AB512">
            <v>96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 t="e">
            <v>#DIV/0!</v>
          </cell>
        </row>
        <row r="513">
          <cell r="A513" t="str">
            <v>G022</v>
          </cell>
          <cell r="B513" t="str">
            <v>Queso madurado, blando, magro, tipo cottage, con crema</v>
          </cell>
          <cell r="C513">
            <v>0</v>
          </cell>
          <cell r="D513">
            <v>100</v>
          </cell>
          <cell r="E513">
            <v>79</v>
          </cell>
          <cell r="F513">
            <v>101</v>
          </cell>
          <cell r="G513">
            <v>423</v>
          </cell>
          <cell r="H513">
            <v>12.5</v>
          </cell>
          <cell r="I513">
            <v>4.5</v>
          </cell>
          <cell r="J513">
            <v>2.6</v>
          </cell>
          <cell r="K513">
            <v>0</v>
          </cell>
          <cell r="L513">
            <v>0</v>
          </cell>
          <cell r="M513">
            <v>1.4</v>
          </cell>
          <cell r="N513">
            <v>60</v>
          </cell>
          <cell r="O513">
            <v>0.1</v>
          </cell>
          <cell r="P513">
            <v>405</v>
          </cell>
          <cell r="Q513">
            <v>132</v>
          </cell>
          <cell r="R513">
            <v>2</v>
          </cell>
          <cell r="S513">
            <v>0.4</v>
          </cell>
          <cell r="T513">
            <v>6</v>
          </cell>
          <cell r="U513">
            <v>96</v>
          </cell>
          <cell r="V513">
            <v>0.02</v>
          </cell>
          <cell r="W513">
            <v>0.16</v>
          </cell>
          <cell r="X513">
            <v>0.1</v>
          </cell>
          <cell r="Y513">
            <v>12</v>
          </cell>
          <cell r="Z513">
            <v>0.57999999999999996</v>
          </cell>
          <cell r="AA513">
            <v>0</v>
          </cell>
          <cell r="AB513">
            <v>48</v>
          </cell>
          <cell r="AC513">
            <v>2.7</v>
          </cell>
          <cell r="AD513">
            <v>1.3</v>
          </cell>
          <cell r="AE513">
            <v>0.1</v>
          </cell>
          <cell r="AF513">
            <v>15</v>
          </cell>
          <cell r="AG513">
            <v>0</v>
          </cell>
          <cell r="AH513">
            <v>0</v>
          </cell>
          <cell r="AI513" t="e">
            <v>#DIV/0!</v>
          </cell>
        </row>
        <row r="514">
          <cell r="A514" t="str">
            <v>G023</v>
          </cell>
          <cell r="B514" t="str">
            <v>Queso madurado, blando, magro, tipo cottage, sin crema</v>
          </cell>
          <cell r="C514">
            <v>0</v>
          </cell>
          <cell r="D514">
            <v>100</v>
          </cell>
          <cell r="E514">
            <v>82.3</v>
          </cell>
          <cell r="F514">
            <v>75</v>
          </cell>
          <cell r="G514">
            <v>315</v>
          </cell>
          <cell r="H514">
            <v>13.7</v>
          </cell>
          <cell r="I514">
            <v>1.9</v>
          </cell>
          <cell r="J514">
            <v>0.7</v>
          </cell>
          <cell r="K514">
            <v>0</v>
          </cell>
          <cell r="L514">
            <v>0</v>
          </cell>
          <cell r="M514">
            <v>1.4</v>
          </cell>
          <cell r="N514">
            <v>69</v>
          </cell>
          <cell r="O514">
            <v>0.2</v>
          </cell>
          <cell r="P514">
            <v>406</v>
          </cell>
          <cell r="Q514">
            <v>151</v>
          </cell>
          <cell r="R514">
            <v>24</v>
          </cell>
          <cell r="S514">
            <v>0.4</v>
          </cell>
          <cell r="T514">
            <v>5</v>
          </cell>
          <cell r="U514">
            <v>72</v>
          </cell>
          <cell r="V514">
            <v>0.02</v>
          </cell>
          <cell r="W514">
            <v>0.16</v>
          </cell>
          <cell r="X514">
            <v>0.1</v>
          </cell>
          <cell r="Y514">
            <v>13</v>
          </cell>
          <cell r="Z514">
            <v>0.62</v>
          </cell>
          <cell r="AA514">
            <v>0</v>
          </cell>
          <cell r="AB514">
            <v>20</v>
          </cell>
          <cell r="AC514">
            <v>0.6</v>
          </cell>
          <cell r="AD514">
            <v>0.3</v>
          </cell>
          <cell r="AE514">
            <v>0</v>
          </cell>
          <cell r="AF514">
            <v>4</v>
          </cell>
          <cell r="AG514">
            <v>0</v>
          </cell>
          <cell r="AH514">
            <v>0</v>
          </cell>
          <cell r="AI514" t="e">
            <v>#DIV/0!</v>
          </cell>
        </row>
        <row r="515">
          <cell r="A515" t="str">
            <v>G024</v>
          </cell>
          <cell r="B515" t="str">
            <v>Queso madurado, duro, semigraso, tipo parmesano</v>
          </cell>
          <cell r="C515">
            <v>0</v>
          </cell>
          <cell r="D515">
            <v>100</v>
          </cell>
          <cell r="E515">
            <v>29.2</v>
          </cell>
          <cell r="F515">
            <v>389</v>
          </cell>
          <cell r="G515">
            <v>1621</v>
          </cell>
          <cell r="H515">
            <v>35.799999999999997</v>
          </cell>
          <cell r="I515">
            <v>26</v>
          </cell>
          <cell r="J515">
            <v>3.1</v>
          </cell>
          <cell r="K515">
            <v>0</v>
          </cell>
          <cell r="L515">
            <v>0</v>
          </cell>
          <cell r="M515">
            <v>6</v>
          </cell>
          <cell r="N515">
            <v>1184</v>
          </cell>
          <cell r="O515">
            <v>0.8</v>
          </cell>
          <cell r="P515">
            <v>1602</v>
          </cell>
          <cell r="Q515">
            <v>694</v>
          </cell>
          <cell r="R515">
            <v>2</v>
          </cell>
          <cell r="S515">
            <v>2.8</v>
          </cell>
          <cell r="T515">
            <v>44</v>
          </cell>
          <cell r="U515">
            <v>92</v>
          </cell>
          <cell r="V515">
            <v>0.04</v>
          </cell>
          <cell r="W515">
            <v>0.33</v>
          </cell>
          <cell r="X515">
            <v>0.3</v>
          </cell>
          <cell r="Y515">
            <v>7</v>
          </cell>
          <cell r="Z515">
            <v>1.2</v>
          </cell>
          <cell r="AA515">
            <v>0</v>
          </cell>
          <cell r="AB515">
            <v>181</v>
          </cell>
          <cell r="AC515">
            <v>16.399999999999999</v>
          </cell>
          <cell r="AD515">
            <v>6.8</v>
          </cell>
          <cell r="AE515">
            <v>0.3</v>
          </cell>
          <cell r="AF515">
            <v>68</v>
          </cell>
          <cell r="AG515">
            <v>0</v>
          </cell>
          <cell r="AH515">
            <v>0</v>
          </cell>
          <cell r="AI515" t="e">
            <v>#DIV/0!</v>
          </cell>
        </row>
        <row r="516">
          <cell r="A516" t="str">
            <v>G025</v>
          </cell>
          <cell r="B516" t="str">
            <v>Queso madurado, duro, semigraso, tipo roquefort</v>
          </cell>
          <cell r="C516">
            <v>0</v>
          </cell>
          <cell r="D516">
            <v>100</v>
          </cell>
          <cell r="E516">
            <v>39.700000000000003</v>
          </cell>
          <cell r="F516">
            <v>372</v>
          </cell>
          <cell r="G516">
            <v>1541</v>
          </cell>
          <cell r="H516">
            <v>22.2</v>
          </cell>
          <cell r="I516">
            <v>30.9</v>
          </cell>
          <cell r="J516">
            <v>1.2</v>
          </cell>
          <cell r="K516">
            <v>0</v>
          </cell>
          <cell r="L516">
            <v>0</v>
          </cell>
          <cell r="M516">
            <v>6</v>
          </cell>
          <cell r="N516">
            <v>632</v>
          </cell>
          <cell r="O516">
            <v>0.6</v>
          </cell>
          <cell r="P516">
            <v>1694</v>
          </cell>
          <cell r="Q516">
            <v>393</v>
          </cell>
          <cell r="R516">
            <v>2</v>
          </cell>
          <cell r="S516">
            <v>2.1</v>
          </cell>
          <cell r="T516">
            <v>30</v>
          </cell>
          <cell r="U516">
            <v>91</v>
          </cell>
          <cell r="V516">
            <v>0.04</v>
          </cell>
          <cell r="W516">
            <v>0.46</v>
          </cell>
          <cell r="X516">
            <v>0.7</v>
          </cell>
          <cell r="Y516">
            <v>49</v>
          </cell>
          <cell r="Z516">
            <v>0.63</v>
          </cell>
          <cell r="AA516">
            <v>0</v>
          </cell>
          <cell r="AB516">
            <v>297</v>
          </cell>
          <cell r="AC516">
            <v>19.600000000000001</v>
          </cell>
          <cell r="AD516">
            <v>8.5</v>
          </cell>
          <cell r="AE516">
            <v>1.4</v>
          </cell>
          <cell r="AF516">
            <v>90</v>
          </cell>
          <cell r="AG516">
            <v>0</v>
          </cell>
          <cell r="AH516">
            <v>0</v>
          </cell>
          <cell r="AI516" t="e">
            <v>#DIV/0!</v>
          </cell>
        </row>
        <row r="517">
          <cell r="A517" t="str">
            <v>G026</v>
          </cell>
          <cell r="B517" t="str">
            <v>Queso madurado, semiduro, semigraso, tipo camembert</v>
          </cell>
          <cell r="C517">
            <v>0</v>
          </cell>
          <cell r="D517">
            <v>100</v>
          </cell>
          <cell r="E517">
            <v>51.8</v>
          </cell>
          <cell r="F517">
            <v>300</v>
          </cell>
          <cell r="G517">
            <v>1243</v>
          </cell>
          <cell r="H517">
            <v>19.8</v>
          </cell>
          <cell r="I517">
            <v>24.3</v>
          </cell>
          <cell r="J517">
            <v>0.4</v>
          </cell>
          <cell r="K517">
            <v>0</v>
          </cell>
          <cell r="L517">
            <v>0</v>
          </cell>
          <cell r="M517">
            <v>3.7</v>
          </cell>
          <cell r="N517">
            <v>388</v>
          </cell>
          <cell r="O517">
            <v>0.3</v>
          </cell>
          <cell r="P517">
            <v>842</v>
          </cell>
          <cell r="Q517">
            <v>347</v>
          </cell>
          <cell r="R517">
            <v>13.8</v>
          </cell>
          <cell r="S517">
            <v>2.4</v>
          </cell>
          <cell r="T517">
            <v>20</v>
          </cell>
          <cell r="U517">
            <v>187</v>
          </cell>
          <cell r="V517">
            <v>0.03</v>
          </cell>
          <cell r="W517">
            <v>0.49</v>
          </cell>
          <cell r="X517">
            <v>0.6</v>
          </cell>
          <cell r="Y517">
            <v>62</v>
          </cell>
          <cell r="Z517">
            <v>1.31</v>
          </cell>
          <cell r="AA517">
            <v>0</v>
          </cell>
          <cell r="AB517">
            <v>252</v>
          </cell>
          <cell r="AC517">
            <v>15.3</v>
          </cell>
          <cell r="AD517">
            <v>5.9</v>
          </cell>
          <cell r="AE517">
            <v>0.5</v>
          </cell>
          <cell r="AF517">
            <v>72</v>
          </cell>
          <cell r="AG517">
            <v>0</v>
          </cell>
          <cell r="AH517">
            <v>0</v>
          </cell>
          <cell r="AI517" t="e">
            <v>#DIV/0!</v>
          </cell>
        </row>
        <row r="518">
          <cell r="A518" t="str">
            <v>G027</v>
          </cell>
          <cell r="B518" t="str">
            <v>Queso madurado, semiduro, semigraso, tipo holandés</v>
          </cell>
          <cell r="C518">
            <v>0</v>
          </cell>
          <cell r="D518">
            <v>100</v>
          </cell>
          <cell r="E518">
            <v>41.6</v>
          </cell>
          <cell r="F518">
            <v>348</v>
          </cell>
          <cell r="G518">
            <v>1445</v>
          </cell>
          <cell r="H518">
            <v>24.9</v>
          </cell>
          <cell r="I518">
            <v>26</v>
          </cell>
          <cell r="J518">
            <v>3.5</v>
          </cell>
          <cell r="K518">
            <v>0</v>
          </cell>
          <cell r="L518">
            <v>0</v>
          </cell>
          <cell r="M518">
            <v>3.9</v>
          </cell>
          <cell r="N518">
            <v>829</v>
          </cell>
          <cell r="O518">
            <v>0.3</v>
          </cell>
          <cell r="P518">
            <v>802</v>
          </cell>
          <cell r="Q518">
            <v>525</v>
          </cell>
          <cell r="R518">
            <v>3.6</v>
          </cell>
          <cell r="S518">
            <v>3.9</v>
          </cell>
          <cell r="T518">
            <v>29</v>
          </cell>
          <cell r="U518">
            <v>119</v>
          </cell>
          <cell r="V518">
            <v>0.03</v>
          </cell>
          <cell r="W518">
            <v>0.3</v>
          </cell>
          <cell r="X518">
            <v>0.1</v>
          </cell>
          <cell r="Y518">
            <v>21</v>
          </cell>
          <cell r="Z518">
            <v>1.6</v>
          </cell>
          <cell r="AA518">
            <v>0</v>
          </cell>
          <cell r="AB518">
            <v>283</v>
          </cell>
          <cell r="AC518">
            <v>18</v>
          </cell>
          <cell r="AD518">
            <v>7.7</v>
          </cell>
          <cell r="AE518">
            <v>0.7</v>
          </cell>
          <cell r="AF518">
            <v>109</v>
          </cell>
          <cell r="AG518">
            <v>0</v>
          </cell>
          <cell r="AH518">
            <v>0</v>
          </cell>
          <cell r="AI518" t="e">
            <v>#DIV/0!</v>
          </cell>
        </row>
        <row r="519">
          <cell r="A519" t="str">
            <v>G028</v>
          </cell>
          <cell r="B519" t="str">
            <v>yogurt, bebible, entero, con azúcar</v>
          </cell>
          <cell r="C519">
            <v>0</v>
          </cell>
          <cell r="D519">
            <v>100</v>
          </cell>
          <cell r="E519">
            <v>82.6</v>
          </cell>
          <cell r="F519">
            <v>81</v>
          </cell>
          <cell r="G519">
            <v>343</v>
          </cell>
          <cell r="H519">
            <v>2.9</v>
          </cell>
          <cell r="I519">
            <v>2.8</v>
          </cell>
          <cell r="J519">
            <v>11.2</v>
          </cell>
          <cell r="K519">
            <v>0</v>
          </cell>
          <cell r="L519">
            <v>0</v>
          </cell>
          <cell r="M519">
            <v>0.5</v>
          </cell>
          <cell r="N519">
            <v>89</v>
          </cell>
          <cell r="O519">
            <v>0</v>
          </cell>
          <cell r="P519">
            <v>40</v>
          </cell>
          <cell r="Q519">
            <v>93</v>
          </cell>
          <cell r="R519">
            <v>4</v>
          </cell>
          <cell r="S519">
            <v>0.3</v>
          </cell>
          <cell r="T519">
            <v>8</v>
          </cell>
          <cell r="U519">
            <v>103</v>
          </cell>
          <cell r="V519">
            <v>0.03</v>
          </cell>
          <cell r="W519">
            <v>0.19</v>
          </cell>
          <cell r="X519">
            <v>0.1</v>
          </cell>
          <cell r="Y519">
            <v>5</v>
          </cell>
          <cell r="Z519">
            <v>0.3</v>
          </cell>
          <cell r="AA519">
            <v>1</v>
          </cell>
          <cell r="AB519">
            <v>24</v>
          </cell>
          <cell r="AC519">
            <v>1.6</v>
          </cell>
          <cell r="AD519">
            <v>0.7</v>
          </cell>
          <cell r="AE519">
            <v>0.1</v>
          </cell>
          <cell r="AF519">
            <v>13</v>
          </cell>
          <cell r="AG519">
            <v>0</v>
          </cell>
          <cell r="AH519">
            <v>0</v>
          </cell>
          <cell r="AI519" t="e">
            <v>#DIV/0!</v>
          </cell>
        </row>
        <row r="520">
          <cell r="A520" t="str">
            <v>H001</v>
          </cell>
          <cell r="B520" t="str">
            <v>Agua de cebada perlada, sin azúcar</v>
          </cell>
          <cell r="C520">
            <v>0</v>
          </cell>
          <cell r="D520">
            <v>100</v>
          </cell>
          <cell r="E520">
            <v>96.8</v>
          </cell>
          <cell r="F520">
            <v>12</v>
          </cell>
          <cell r="G520">
            <v>51</v>
          </cell>
          <cell r="H520">
            <v>0.1</v>
          </cell>
          <cell r="I520">
            <v>0</v>
          </cell>
          <cell r="J520">
            <v>2.9</v>
          </cell>
          <cell r="K520">
            <v>0</v>
          </cell>
          <cell r="L520">
            <v>0</v>
          </cell>
          <cell r="M520">
            <v>0.2</v>
          </cell>
          <cell r="N520">
            <v>1</v>
          </cell>
          <cell r="O520">
            <v>0</v>
          </cell>
          <cell r="P520">
            <v>3</v>
          </cell>
          <cell r="Q520">
            <v>1</v>
          </cell>
          <cell r="R520">
            <v>0</v>
          </cell>
          <cell r="S520">
            <v>0</v>
          </cell>
          <cell r="T520">
            <v>0</v>
          </cell>
          <cell r="U520">
            <v>5</v>
          </cell>
          <cell r="V520">
            <v>0</v>
          </cell>
          <cell r="W520">
            <v>0.01</v>
          </cell>
          <cell r="X520">
            <v>0</v>
          </cell>
          <cell r="Y520">
            <v>1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 t="e">
            <v>#DIV/0!</v>
          </cell>
        </row>
        <row r="521">
          <cell r="A521" t="str">
            <v>H002</v>
          </cell>
          <cell r="B521" t="str">
            <v>Agua de coco, sin azúcar</v>
          </cell>
          <cell r="C521">
            <v>0</v>
          </cell>
          <cell r="D521">
            <v>100</v>
          </cell>
          <cell r="E521">
            <v>96</v>
          </cell>
          <cell r="F521">
            <v>14</v>
          </cell>
          <cell r="G521">
            <v>60</v>
          </cell>
          <cell r="H521">
            <v>0.3</v>
          </cell>
          <cell r="I521">
            <v>0</v>
          </cell>
          <cell r="J521">
            <v>3.2</v>
          </cell>
          <cell r="K521">
            <v>3.2</v>
          </cell>
          <cell r="L521">
            <v>0</v>
          </cell>
          <cell r="M521">
            <v>0.5</v>
          </cell>
          <cell r="N521">
            <v>12</v>
          </cell>
          <cell r="O521">
            <v>0</v>
          </cell>
          <cell r="P521">
            <v>26</v>
          </cell>
          <cell r="Q521">
            <v>5</v>
          </cell>
          <cell r="R521">
            <v>0</v>
          </cell>
          <cell r="S521">
            <v>0</v>
          </cell>
          <cell r="T521">
            <v>6</v>
          </cell>
          <cell r="U521">
            <v>164</v>
          </cell>
          <cell r="V521">
            <v>0.02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2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 t="e">
            <v>#DIV/0!</v>
          </cell>
        </row>
        <row r="522">
          <cell r="A522" t="str">
            <v>H003</v>
          </cell>
          <cell r="B522" t="str">
            <v>Bebida de avena en hojuelas, en agua, sin azúcar</v>
          </cell>
          <cell r="C522">
            <v>0</v>
          </cell>
          <cell r="D522">
            <v>100</v>
          </cell>
          <cell r="E522">
            <v>86.5</v>
          </cell>
          <cell r="F522">
            <v>59</v>
          </cell>
          <cell r="G522">
            <v>249</v>
          </cell>
          <cell r="H522">
            <v>1.9</v>
          </cell>
          <cell r="I522">
            <v>1</v>
          </cell>
          <cell r="J522">
            <v>9.8000000000000007</v>
          </cell>
          <cell r="K522">
            <v>8.1999999999999993</v>
          </cell>
          <cell r="L522">
            <v>1.6</v>
          </cell>
          <cell r="M522">
            <v>0.8</v>
          </cell>
          <cell r="N522">
            <v>9</v>
          </cell>
          <cell r="O522">
            <v>0.6</v>
          </cell>
          <cell r="P522">
            <v>45</v>
          </cell>
          <cell r="Q522">
            <v>57</v>
          </cell>
          <cell r="R522">
            <v>0</v>
          </cell>
          <cell r="S522">
            <v>0.5</v>
          </cell>
          <cell r="T522">
            <v>23</v>
          </cell>
          <cell r="U522">
            <v>53</v>
          </cell>
          <cell r="V522">
            <v>0.08</v>
          </cell>
          <cell r="W522">
            <v>0.02</v>
          </cell>
          <cell r="X522">
            <v>0.1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 t="e">
            <v>#DIV/0!</v>
          </cell>
        </row>
        <row r="523">
          <cell r="A523" t="str">
            <v>H004</v>
          </cell>
          <cell r="B523" t="str">
            <v>Bebida de harina de avena, en agua, sin azúcar</v>
          </cell>
          <cell r="C523">
            <v>0</v>
          </cell>
          <cell r="D523">
            <v>100</v>
          </cell>
          <cell r="E523">
            <v>84.8</v>
          </cell>
          <cell r="F523">
            <v>69</v>
          </cell>
          <cell r="G523">
            <v>289</v>
          </cell>
          <cell r="H523">
            <v>2.9</v>
          </cell>
          <cell r="I523">
            <v>1.4</v>
          </cell>
          <cell r="J523">
            <v>10.3</v>
          </cell>
          <cell r="K523">
            <v>8.5</v>
          </cell>
          <cell r="L523">
            <v>1.8</v>
          </cell>
          <cell r="M523">
            <v>0.7</v>
          </cell>
          <cell r="N523">
            <v>56</v>
          </cell>
          <cell r="O523">
            <v>0.5</v>
          </cell>
          <cell r="P523">
            <v>57</v>
          </cell>
          <cell r="Q523">
            <v>93</v>
          </cell>
          <cell r="R523">
            <v>0</v>
          </cell>
          <cell r="S523">
            <v>0.5</v>
          </cell>
          <cell r="T523">
            <v>26</v>
          </cell>
          <cell r="U523">
            <v>63</v>
          </cell>
          <cell r="V523">
            <v>0.16</v>
          </cell>
          <cell r="W523">
            <v>0.28000000000000003</v>
          </cell>
          <cell r="X523">
            <v>3</v>
          </cell>
          <cell r="Y523">
            <v>44</v>
          </cell>
          <cell r="Z523">
            <v>0</v>
          </cell>
          <cell r="AA523">
            <v>0</v>
          </cell>
          <cell r="AB523">
            <v>130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 t="e">
            <v>#DIV/0!</v>
          </cell>
        </row>
        <row r="524">
          <cell r="A524" t="str">
            <v>H005</v>
          </cell>
          <cell r="B524" t="str">
            <v>Café, tostado y molido, infusión al 6%, sin azúcar</v>
          </cell>
          <cell r="C524">
            <v>0</v>
          </cell>
          <cell r="D524">
            <v>100</v>
          </cell>
          <cell r="E524">
            <v>98.5</v>
          </cell>
          <cell r="F524">
            <v>5</v>
          </cell>
          <cell r="G524">
            <v>22</v>
          </cell>
          <cell r="H524">
            <v>0.1</v>
          </cell>
          <cell r="I524">
            <v>0.1</v>
          </cell>
          <cell r="J524">
            <v>1</v>
          </cell>
          <cell r="K524">
            <v>1</v>
          </cell>
          <cell r="L524">
            <v>0</v>
          </cell>
          <cell r="M524">
            <v>0.3</v>
          </cell>
          <cell r="N524">
            <v>5</v>
          </cell>
          <cell r="O524">
            <v>0.2</v>
          </cell>
          <cell r="P524">
            <v>2</v>
          </cell>
          <cell r="Q524">
            <v>5</v>
          </cell>
          <cell r="R524">
            <v>0</v>
          </cell>
          <cell r="S524">
            <v>0</v>
          </cell>
          <cell r="T524">
            <v>3</v>
          </cell>
          <cell r="U524">
            <v>49</v>
          </cell>
          <cell r="V524">
            <v>0.01</v>
          </cell>
          <cell r="W524">
            <v>0.01</v>
          </cell>
          <cell r="X524">
            <v>0.9</v>
          </cell>
          <cell r="Y524">
            <v>2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 t="e">
            <v>#DIV/0!</v>
          </cell>
        </row>
        <row r="525">
          <cell r="A525" t="str">
            <v>H006</v>
          </cell>
          <cell r="B525" t="str">
            <v>Cerveza, regular, 4% de alcohol</v>
          </cell>
          <cell r="C525">
            <v>0</v>
          </cell>
          <cell r="D525">
            <v>100</v>
          </cell>
          <cell r="E525">
            <v>93.3</v>
          </cell>
          <cell r="F525">
            <v>38</v>
          </cell>
          <cell r="G525">
            <v>158</v>
          </cell>
          <cell r="H525">
            <v>0.4</v>
          </cell>
          <cell r="I525">
            <v>0</v>
          </cell>
          <cell r="J525">
            <v>2.1</v>
          </cell>
          <cell r="K525">
            <v>2.1</v>
          </cell>
          <cell r="L525">
            <v>0</v>
          </cell>
          <cell r="M525">
            <v>0.2</v>
          </cell>
          <cell r="N525">
            <v>0</v>
          </cell>
          <cell r="O525">
            <v>0.1</v>
          </cell>
          <cell r="P525">
            <v>4</v>
          </cell>
          <cell r="Q525">
            <v>15</v>
          </cell>
          <cell r="R525">
            <v>8</v>
          </cell>
          <cell r="S525">
            <v>0</v>
          </cell>
          <cell r="T525">
            <v>6</v>
          </cell>
          <cell r="U525">
            <v>30</v>
          </cell>
          <cell r="V525">
            <v>0</v>
          </cell>
          <cell r="W525">
            <v>0.02</v>
          </cell>
          <cell r="X525">
            <v>0.4</v>
          </cell>
          <cell r="Y525">
            <v>5</v>
          </cell>
          <cell r="Z525">
            <v>0.04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 t="e">
            <v>#DIV/0!</v>
          </cell>
        </row>
        <row r="526">
          <cell r="A526" t="str">
            <v>H007</v>
          </cell>
          <cell r="B526" t="str">
            <v>Chicha de maíz, 4% de alcohol</v>
          </cell>
          <cell r="C526">
            <v>0</v>
          </cell>
          <cell r="D526">
            <v>100</v>
          </cell>
          <cell r="E526">
            <v>83</v>
          </cell>
          <cell r="F526">
            <v>78</v>
          </cell>
          <cell r="G526">
            <v>330</v>
          </cell>
          <cell r="H526">
            <v>0.6</v>
          </cell>
          <cell r="I526">
            <v>0</v>
          </cell>
          <cell r="J526">
            <v>12</v>
          </cell>
          <cell r="K526">
            <v>0</v>
          </cell>
          <cell r="L526">
            <v>0</v>
          </cell>
          <cell r="M526">
            <v>0.4</v>
          </cell>
          <cell r="N526">
            <v>25</v>
          </cell>
          <cell r="O526">
            <v>0.7</v>
          </cell>
          <cell r="P526">
            <v>0</v>
          </cell>
          <cell r="Q526">
            <v>35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0.03</v>
          </cell>
          <cell r="W526">
            <v>0.03</v>
          </cell>
          <cell r="X526">
            <v>0.1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 t="e">
            <v>#DIV/0!</v>
          </cell>
        </row>
        <row r="527">
          <cell r="A527" t="str">
            <v>H008</v>
          </cell>
          <cell r="B527" t="str">
            <v>Gaseosa o bebida carbonatada, regular, con azúcar</v>
          </cell>
          <cell r="C527">
            <v>0</v>
          </cell>
          <cell r="D527">
            <v>100</v>
          </cell>
          <cell r="E527">
            <v>89</v>
          </cell>
          <cell r="F527">
            <v>44</v>
          </cell>
          <cell r="G527">
            <v>185</v>
          </cell>
          <cell r="H527">
            <v>0</v>
          </cell>
          <cell r="I527">
            <v>0</v>
          </cell>
          <cell r="J527">
            <v>10.9</v>
          </cell>
          <cell r="K527">
            <v>10.9</v>
          </cell>
          <cell r="L527">
            <v>0</v>
          </cell>
          <cell r="M527">
            <v>0.1</v>
          </cell>
          <cell r="N527">
            <v>0</v>
          </cell>
          <cell r="O527">
            <v>0.1</v>
          </cell>
          <cell r="P527">
            <v>6</v>
          </cell>
          <cell r="Q527">
            <v>13</v>
          </cell>
          <cell r="R527">
            <v>0</v>
          </cell>
          <cell r="S527">
            <v>0</v>
          </cell>
          <cell r="T527">
            <v>1</v>
          </cell>
          <cell r="U527">
            <v>1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 t="e">
            <v>#DIV/0!</v>
          </cell>
        </row>
        <row r="528">
          <cell r="A528" t="str">
            <v>H009</v>
          </cell>
          <cell r="B528" t="str">
            <v>Guarapo de caña de azúcar, 3% de alcohol</v>
          </cell>
          <cell r="C528">
            <v>0</v>
          </cell>
          <cell r="D528">
            <v>100</v>
          </cell>
          <cell r="E528">
            <v>93.4</v>
          </cell>
          <cell r="F528">
            <v>33</v>
          </cell>
          <cell r="G528">
            <v>140</v>
          </cell>
          <cell r="H528">
            <v>0.1</v>
          </cell>
          <cell r="I528">
            <v>0</v>
          </cell>
          <cell r="J528">
            <v>3</v>
          </cell>
          <cell r="K528">
            <v>0</v>
          </cell>
          <cell r="L528">
            <v>0</v>
          </cell>
          <cell r="M528">
            <v>0.5</v>
          </cell>
          <cell r="N528">
            <v>0</v>
          </cell>
          <cell r="O528">
            <v>1.2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0.01</v>
          </cell>
          <cell r="W528">
            <v>0.02</v>
          </cell>
          <cell r="X528">
            <v>0.1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 t="e">
            <v>#DIV/0!</v>
          </cell>
        </row>
        <row r="529">
          <cell r="A529" t="str">
            <v>H010</v>
          </cell>
          <cell r="B529" t="str">
            <v>Néctar de albaricoque, con azúcar</v>
          </cell>
          <cell r="C529">
            <v>0</v>
          </cell>
          <cell r="D529">
            <v>100</v>
          </cell>
          <cell r="E529">
            <v>84.6</v>
          </cell>
          <cell r="F529">
            <v>62</v>
          </cell>
          <cell r="G529">
            <v>261</v>
          </cell>
          <cell r="H529">
            <v>0.4</v>
          </cell>
          <cell r="I529">
            <v>0</v>
          </cell>
          <cell r="J529">
            <v>14.7</v>
          </cell>
          <cell r="K529">
            <v>14.1</v>
          </cell>
          <cell r="L529">
            <v>0.6</v>
          </cell>
          <cell r="M529">
            <v>0.3</v>
          </cell>
          <cell r="N529">
            <v>7</v>
          </cell>
          <cell r="O529">
            <v>0.4</v>
          </cell>
          <cell r="P529">
            <v>3</v>
          </cell>
          <cell r="Q529">
            <v>9</v>
          </cell>
          <cell r="R529">
            <v>1</v>
          </cell>
          <cell r="S529">
            <v>0.1</v>
          </cell>
          <cell r="T529">
            <v>5</v>
          </cell>
          <cell r="U529">
            <v>115</v>
          </cell>
          <cell r="V529">
            <v>0.01</v>
          </cell>
          <cell r="W529">
            <v>0.01</v>
          </cell>
          <cell r="X529">
            <v>0.2</v>
          </cell>
          <cell r="Y529">
            <v>1</v>
          </cell>
          <cell r="Z529">
            <v>0</v>
          </cell>
          <cell r="AA529">
            <v>1</v>
          </cell>
          <cell r="AB529">
            <v>77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 t="e">
            <v>#DIV/0!</v>
          </cell>
        </row>
        <row r="530">
          <cell r="A530" t="str">
            <v>H011</v>
          </cell>
          <cell r="B530" t="str">
            <v>Néctar de durazno, con azúcar</v>
          </cell>
          <cell r="C530">
            <v>0</v>
          </cell>
          <cell r="D530">
            <v>100</v>
          </cell>
          <cell r="E530">
            <v>89.2</v>
          </cell>
          <cell r="F530">
            <v>44</v>
          </cell>
          <cell r="G530">
            <v>186</v>
          </cell>
          <cell r="H530">
            <v>0.2</v>
          </cell>
          <cell r="I530">
            <v>0</v>
          </cell>
          <cell r="J530">
            <v>10.4</v>
          </cell>
          <cell r="K530">
            <v>9.9</v>
          </cell>
          <cell r="L530">
            <v>0.6</v>
          </cell>
          <cell r="M530">
            <v>0.2</v>
          </cell>
          <cell r="N530">
            <v>5</v>
          </cell>
          <cell r="O530">
            <v>0.2</v>
          </cell>
          <cell r="P530">
            <v>7</v>
          </cell>
          <cell r="Q530">
            <v>6</v>
          </cell>
          <cell r="R530">
            <v>0</v>
          </cell>
          <cell r="S530">
            <v>0.1</v>
          </cell>
          <cell r="T530">
            <v>4</v>
          </cell>
          <cell r="U530">
            <v>40</v>
          </cell>
          <cell r="V530">
            <v>0</v>
          </cell>
          <cell r="W530">
            <v>0.01</v>
          </cell>
          <cell r="X530">
            <v>0.3</v>
          </cell>
          <cell r="Y530">
            <v>1</v>
          </cell>
          <cell r="Z530">
            <v>0</v>
          </cell>
          <cell r="AA530">
            <v>5</v>
          </cell>
          <cell r="AB530">
            <v>20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 t="e">
            <v>#DIV/0!</v>
          </cell>
        </row>
        <row r="531">
          <cell r="A531" t="str">
            <v>H012</v>
          </cell>
          <cell r="B531" t="str">
            <v>Néctar de guayaba, con azúcar</v>
          </cell>
          <cell r="C531">
            <v>0</v>
          </cell>
          <cell r="D531">
            <v>100</v>
          </cell>
          <cell r="E531">
            <v>88.5</v>
          </cell>
          <cell r="F531">
            <v>48</v>
          </cell>
          <cell r="G531">
            <v>202</v>
          </cell>
          <cell r="H531">
            <v>0.1</v>
          </cell>
          <cell r="I531">
            <v>0</v>
          </cell>
          <cell r="J531">
            <v>11.3</v>
          </cell>
          <cell r="K531">
            <v>10.3</v>
          </cell>
          <cell r="L531">
            <v>1</v>
          </cell>
          <cell r="M531">
            <v>0.2</v>
          </cell>
          <cell r="N531">
            <v>11</v>
          </cell>
          <cell r="O531">
            <v>0.4</v>
          </cell>
          <cell r="P531">
            <v>7</v>
          </cell>
          <cell r="Q531">
            <v>2</v>
          </cell>
          <cell r="R531">
            <v>0</v>
          </cell>
          <cell r="S531">
            <v>0</v>
          </cell>
          <cell r="T531">
            <v>3</v>
          </cell>
          <cell r="U531">
            <v>38</v>
          </cell>
          <cell r="V531">
            <v>0</v>
          </cell>
          <cell r="W531">
            <v>0</v>
          </cell>
          <cell r="X531">
            <v>0.2</v>
          </cell>
          <cell r="Y531">
            <v>3</v>
          </cell>
          <cell r="Z531">
            <v>0</v>
          </cell>
          <cell r="AA531">
            <v>20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 t="e">
            <v>#DIV/0!</v>
          </cell>
        </row>
        <row r="532">
          <cell r="A532" t="str">
            <v>H013</v>
          </cell>
          <cell r="B532" t="str">
            <v>Néctar de mango, con azúcar</v>
          </cell>
          <cell r="C532">
            <v>0</v>
          </cell>
          <cell r="D532">
            <v>100</v>
          </cell>
          <cell r="E532">
            <v>88.4</v>
          </cell>
          <cell r="F532">
            <v>47</v>
          </cell>
          <cell r="G532">
            <v>198</v>
          </cell>
          <cell r="H532">
            <v>0.2</v>
          </cell>
          <cell r="I532">
            <v>0</v>
          </cell>
          <cell r="J532">
            <v>11.3</v>
          </cell>
          <cell r="K532">
            <v>11.1</v>
          </cell>
          <cell r="L532">
            <v>0.3</v>
          </cell>
          <cell r="M532">
            <v>0.1</v>
          </cell>
          <cell r="N532">
            <v>17</v>
          </cell>
          <cell r="O532">
            <v>0.3</v>
          </cell>
          <cell r="P532">
            <v>5</v>
          </cell>
          <cell r="Q532">
            <v>3</v>
          </cell>
          <cell r="R532">
            <v>0.8</v>
          </cell>
          <cell r="S532">
            <v>0</v>
          </cell>
          <cell r="T532">
            <v>3</v>
          </cell>
          <cell r="U532">
            <v>23</v>
          </cell>
          <cell r="V532">
            <v>0</v>
          </cell>
          <cell r="W532">
            <v>0</v>
          </cell>
          <cell r="X532">
            <v>0.1</v>
          </cell>
          <cell r="Y532">
            <v>6</v>
          </cell>
          <cell r="Z532">
            <v>0</v>
          </cell>
          <cell r="AA532">
            <v>15</v>
          </cell>
          <cell r="AB532">
            <v>35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 t="e">
            <v>#DIV/0!</v>
          </cell>
        </row>
        <row r="533">
          <cell r="A533" t="str">
            <v>H014</v>
          </cell>
          <cell r="B533" t="str">
            <v>Néctar de manzana, con azúcar</v>
          </cell>
          <cell r="C533">
            <v>0</v>
          </cell>
          <cell r="D533">
            <v>100</v>
          </cell>
          <cell r="E533">
            <v>88.8</v>
          </cell>
          <cell r="F533">
            <v>44</v>
          </cell>
          <cell r="G533">
            <v>187</v>
          </cell>
          <cell r="H533">
            <v>0.2</v>
          </cell>
          <cell r="I533">
            <v>0</v>
          </cell>
          <cell r="J533">
            <v>10.9</v>
          </cell>
          <cell r="K533">
            <v>0</v>
          </cell>
          <cell r="L533">
            <v>0</v>
          </cell>
          <cell r="M533">
            <v>0.2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11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 t="e">
            <v>#DIV/0!</v>
          </cell>
        </row>
        <row r="534">
          <cell r="A534" t="str">
            <v>H015</v>
          </cell>
          <cell r="B534" t="str">
            <v>Néctar de pera, con azúcar</v>
          </cell>
          <cell r="C534">
            <v>0</v>
          </cell>
          <cell r="D534">
            <v>100</v>
          </cell>
          <cell r="E534">
            <v>87.6</v>
          </cell>
          <cell r="F534">
            <v>50</v>
          </cell>
          <cell r="G534">
            <v>213</v>
          </cell>
          <cell r="H534">
            <v>0.2</v>
          </cell>
          <cell r="I534">
            <v>0</v>
          </cell>
          <cell r="J534">
            <v>12.1</v>
          </cell>
          <cell r="K534">
            <v>11.6</v>
          </cell>
          <cell r="L534">
            <v>0.5</v>
          </cell>
          <cell r="M534">
            <v>0.1</v>
          </cell>
          <cell r="N534">
            <v>5</v>
          </cell>
          <cell r="O534">
            <v>0.2</v>
          </cell>
          <cell r="P534">
            <v>4</v>
          </cell>
          <cell r="Q534">
            <v>3</v>
          </cell>
          <cell r="R534">
            <v>1</v>
          </cell>
          <cell r="S534">
            <v>0.1</v>
          </cell>
          <cell r="T534">
            <v>3</v>
          </cell>
          <cell r="U534">
            <v>13</v>
          </cell>
          <cell r="V534">
            <v>0</v>
          </cell>
          <cell r="W534">
            <v>0.01</v>
          </cell>
          <cell r="X534">
            <v>0.1</v>
          </cell>
          <cell r="Y534">
            <v>1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 t="e">
            <v>#DIV/0!</v>
          </cell>
        </row>
        <row r="535">
          <cell r="A535" t="str">
            <v>H016</v>
          </cell>
          <cell r="B535" t="str">
            <v>Sabajón de tomate de árbol amarillo, 14% de alcohol</v>
          </cell>
          <cell r="C535">
            <v>0</v>
          </cell>
          <cell r="D535">
            <v>100</v>
          </cell>
          <cell r="E535">
            <v>55.8</v>
          </cell>
          <cell r="F535">
            <v>221</v>
          </cell>
          <cell r="G535">
            <v>927</v>
          </cell>
          <cell r="H535">
            <v>3.5</v>
          </cell>
          <cell r="I535">
            <v>1.1000000000000001</v>
          </cell>
          <cell r="J535">
            <v>24.2</v>
          </cell>
          <cell r="K535">
            <v>22.6</v>
          </cell>
          <cell r="L535">
            <v>1.5</v>
          </cell>
          <cell r="M535">
            <v>1.5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 t="e">
            <v>#DIV/0!</v>
          </cell>
        </row>
        <row r="536">
          <cell r="A536" t="str">
            <v>H017</v>
          </cell>
          <cell r="B536" t="str">
            <v>Sabajón de tomate de árbol rojo, 14% de alcohol</v>
          </cell>
          <cell r="C536">
            <v>0</v>
          </cell>
          <cell r="D536">
            <v>100</v>
          </cell>
          <cell r="E536">
            <v>57.7</v>
          </cell>
          <cell r="F536">
            <v>212</v>
          </cell>
          <cell r="G536">
            <v>889</v>
          </cell>
          <cell r="H536">
            <v>3.1</v>
          </cell>
          <cell r="I536">
            <v>0.9</v>
          </cell>
          <cell r="J536">
            <v>22.7</v>
          </cell>
          <cell r="K536">
            <v>21.4</v>
          </cell>
          <cell r="L536">
            <v>1.3</v>
          </cell>
          <cell r="M536">
            <v>1.6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 t="e">
            <v>#DIV/0!</v>
          </cell>
        </row>
        <row r="537">
          <cell r="A537" t="str">
            <v>H018</v>
          </cell>
          <cell r="B537" t="str">
            <v>Té, infusiónal 2%, soin azúcar</v>
          </cell>
          <cell r="C537">
            <v>0</v>
          </cell>
          <cell r="D537">
            <v>100</v>
          </cell>
          <cell r="E537">
            <v>98.6</v>
          </cell>
          <cell r="F537">
            <v>4</v>
          </cell>
          <cell r="G537">
            <v>19</v>
          </cell>
          <cell r="H537">
            <v>0.1</v>
          </cell>
          <cell r="I537">
            <v>0</v>
          </cell>
          <cell r="J537">
            <v>1</v>
          </cell>
          <cell r="K537">
            <v>1</v>
          </cell>
          <cell r="L537">
            <v>0</v>
          </cell>
          <cell r="M537">
            <v>0.3</v>
          </cell>
          <cell r="N537">
            <v>5</v>
          </cell>
          <cell r="O537">
            <v>0.2</v>
          </cell>
          <cell r="P537">
            <v>2</v>
          </cell>
          <cell r="Q537">
            <v>5</v>
          </cell>
          <cell r="R537">
            <v>0</v>
          </cell>
          <cell r="S537">
            <v>0</v>
          </cell>
          <cell r="T537">
            <v>2</v>
          </cell>
          <cell r="U537">
            <v>27</v>
          </cell>
          <cell r="V537">
            <v>0</v>
          </cell>
          <cell r="W537">
            <v>0.04</v>
          </cell>
          <cell r="X537">
            <v>0.1</v>
          </cell>
          <cell r="Y537">
            <v>3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 t="e">
            <v>#DIV/0!</v>
          </cell>
        </row>
        <row r="538">
          <cell r="A538" t="str">
            <v>J001</v>
          </cell>
          <cell r="B538" t="str">
            <v>Huevo de codorniz, entero, crudo</v>
          </cell>
          <cell r="C538" t="str">
            <v>Clara y yema</v>
          </cell>
          <cell r="D538">
            <v>92</v>
          </cell>
          <cell r="E538">
            <v>74.3</v>
          </cell>
          <cell r="F538">
            <v>154</v>
          </cell>
          <cell r="G538">
            <v>640</v>
          </cell>
          <cell r="H538">
            <v>13</v>
          </cell>
          <cell r="I538">
            <v>11.1</v>
          </cell>
          <cell r="J538">
            <v>0.5</v>
          </cell>
          <cell r="K538">
            <v>0</v>
          </cell>
          <cell r="L538">
            <v>0</v>
          </cell>
          <cell r="M538">
            <v>1.1000000000000001</v>
          </cell>
          <cell r="N538">
            <v>64</v>
          </cell>
          <cell r="O538">
            <v>3.6</v>
          </cell>
          <cell r="P538">
            <v>141</v>
          </cell>
          <cell r="Q538">
            <v>226</v>
          </cell>
          <cell r="R538">
            <v>44</v>
          </cell>
          <cell r="S538">
            <v>1.5</v>
          </cell>
          <cell r="T538">
            <v>13</v>
          </cell>
          <cell r="U538">
            <v>132</v>
          </cell>
          <cell r="V538">
            <v>0.13</v>
          </cell>
          <cell r="W538">
            <v>0.79</v>
          </cell>
          <cell r="X538">
            <v>0.2</v>
          </cell>
          <cell r="Y538">
            <v>66</v>
          </cell>
          <cell r="Z538">
            <v>1.58</v>
          </cell>
          <cell r="AA538">
            <v>0</v>
          </cell>
          <cell r="AB538">
            <v>159</v>
          </cell>
          <cell r="AC538">
            <v>3.6</v>
          </cell>
          <cell r="AD538">
            <v>4.3</v>
          </cell>
          <cell r="AE538">
            <v>1.3</v>
          </cell>
          <cell r="AF538">
            <v>844</v>
          </cell>
          <cell r="AG538">
            <v>0</v>
          </cell>
          <cell r="AH538">
            <v>0</v>
          </cell>
          <cell r="AI538" t="e">
            <v>#DIV/0!</v>
          </cell>
        </row>
        <row r="539">
          <cell r="A539" t="str">
            <v>J002</v>
          </cell>
          <cell r="B539" t="str">
            <v>Huevo de gallina, clara, crudo</v>
          </cell>
          <cell r="C539" t="str">
            <v xml:space="preserve">Clara  </v>
          </cell>
          <cell r="D539">
            <v>100</v>
          </cell>
          <cell r="E539">
            <v>87.8</v>
          </cell>
          <cell r="F539">
            <v>47</v>
          </cell>
          <cell r="G539">
            <v>201</v>
          </cell>
          <cell r="H539">
            <v>10.8</v>
          </cell>
          <cell r="I539">
            <v>0.2</v>
          </cell>
          <cell r="J539">
            <v>0.6</v>
          </cell>
          <cell r="K539">
            <v>0</v>
          </cell>
          <cell r="L539">
            <v>0</v>
          </cell>
          <cell r="M539">
            <v>0.6</v>
          </cell>
          <cell r="N539">
            <v>6</v>
          </cell>
          <cell r="O539">
            <v>0.1</v>
          </cell>
          <cell r="P539">
            <v>173</v>
          </cell>
          <cell r="Q539">
            <v>15</v>
          </cell>
          <cell r="R539">
            <v>10</v>
          </cell>
          <cell r="S539">
            <v>0</v>
          </cell>
          <cell r="T539">
            <v>11</v>
          </cell>
          <cell r="U539">
            <v>154</v>
          </cell>
          <cell r="V539">
            <v>0</v>
          </cell>
          <cell r="W539">
            <v>0.44</v>
          </cell>
          <cell r="X539">
            <v>0.1</v>
          </cell>
          <cell r="Y539">
            <v>6</v>
          </cell>
          <cell r="Z539">
            <v>0.09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 t="e">
            <v>#DIV/0!</v>
          </cell>
        </row>
        <row r="540">
          <cell r="A540" t="str">
            <v>J003</v>
          </cell>
          <cell r="B540" t="str">
            <v>Huevo de gallina, entero, cocido, sin sal</v>
          </cell>
          <cell r="C540" t="str">
            <v>Clara y yema</v>
          </cell>
          <cell r="D540">
            <v>100</v>
          </cell>
          <cell r="E540">
            <v>75.599999999999994</v>
          </cell>
          <cell r="F540">
            <v>145</v>
          </cell>
          <cell r="G540">
            <v>605</v>
          </cell>
          <cell r="H540">
            <v>13</v>
          </cell>
          <cell r="I540">
            <v>10.4</v>
          </cell>
          <cell r="J540">
            <v>0</v>
          </cell>
          <cell r="K540">
            <v>0</v>
          </cell>
          <cell r="L540">
            <v>0</v>
          </cell>
          <cell r="M540">
            <v>1</v>
          </cell>
          <cell r="N540">
            <v>49</v>
          </cell>
          <cell r="O540">
            <v>1.6</v>
          </cell>
          <cell r="P540">
            <v>143</v>
          </cell>
          <cell r="Q540">
            <v>184</v>
          </cell>
          <cell r="R540">
            <v>44</v>
          </cell>
          <cell r="S540">
            <v>0.9</v>
          </cell>
          <cell r="T540">
            <v>13</v>
          </cell>
          <cell r="U540">
            <v>127</v>
          </cell>
          <cell r="V540">
            <v>7.0000000000000007E-2</v>
          </cell>
          <cell r="W540">
            <v>0.37</v>
          </cell>
          <cell r="X540">
            <v>0.1</v>
          </cell>
          <cell r="Y540">
            <v>51</v>
          </cell>
          <cell r="Z540">
            <v>1.1499999999999999</v>
          </cell>
          <cell r="AA540">
            <v>0</v>
          </cell>
          <cell r="AB540">
            <v>176</v>
          </cell>
          <cell r="AC540">
            <v>3.1</v>
          </cell>
          <cell r="AD540">
            <v>4.3</v>
          </cell>
          <cell r="AE540">
            <v>1.3</v>
          </cell>
          <cell r="AF540">
            <v>375</v>
          </cell>
          <cell r="AG540">
            <v>0</v>
          </cell>
          <cell r="AH540">
            <v>0</v>
          </cell>
          <cell r="AI540" t="e">
            <v>#DIV/0!</v>
          </cell>
        </row>
        <row r="541">
          <cell r="A541" t="str">
            <v>J004</v>
          </cell>
          <cell r="B541" t="str">
            <v>Huevo de gallina, entero, crudo</v>
          </cell>
          <cell r="C541" t="str">
            <v>Clara y yema</v>
          </cell>
          <cell r="D541">
            <v>90</v>
          </cell>
          <cell r="E541">
            <v>75.400000000000006</v>
          </cell>
          <cell r="F541">
            <v>149</v>
          </cell>
          <cell r="G541">
            <v>619</v>
          </cell>
          <cell r="H541">
            <v>12.6</v>
          </cell>
          <cell r="I541">
            <v>10.8</v>
          </cell>
          <cell r="J541">
            <v>0.3</v>
          </cell>
          <cell r="K541">
            <v>0</v>
          </cell>
          <cell r="L541">
            <v>0</v>
          </cell>
          <cell r="M541">
            <v>0.9</v>
          </cell>
          <cell r="N541">
            <v>53</v>
          </cell>
          <cell r="O541">
            <v>1.7</v>
          </cell>
          <cell r="P541">
            <v>139</v>
          </cell>
          <cell r="Q541">
            <v>197</v>
          </cell>
          <cell r="R541">
            <v>53</v>
          </cell>
          <cell r="S541">
            <v>1.4</v>
          </cell>
          <cell r="T541">
            <v>12</v>
          </cell>
          <cell r="U541">
            <v>136</v>
          </cell>
          <cell r="V541">
            <v>7.0000000000000007E-2</v>
          </cell>
          <cell r="W541">
            <v>0.49</v>
          </cell>
          <cell r="X541">
            <v>0.1</v>
          </cell>
          <cell r="Y541">
            <v>48</v>
          </cell>
          <cell r="Z541">
            <v>1.29</v>
          </cell>
          <cell r="AA541">
            <v>0</v>
          </cell>
          <cell r="AB541">
            <v>177</v>
          </cell>
          <cell r="AC541">
            <v>3.1</v>
          </cell>
          <cell r="AD541">
            <v>3.9</v>
          </cell>
          <cell r="AE541">
            <v>1.7</v>
          </cell>
          <cell r="AF541">
            <v>374</v>
          </cell>
          <cell r="AG541">
            <v>0</v>
          </cell>
          <cell r="AH541">
            <v>0</v>
          </cell>
          <cell r="AI541" t="e">
            <v>#DIV/0!</v>
          </cell>
        </row>
        <row r="542">
          <cell r="A542" t="str">
            <v>J005</v>
          </cell>
          <cell r="B542" t="str">
            <v>Huevo de gallina, entero, en polvo</v>
          </cell>
          <cell r="C542" t="str">
            <v>Clara y yema</v>
          </cell>
          <cell r="D542">
            <v>100</v>
          </cell>
          <cell r="E542">
            <v>4.0999999999999996</v>
          </cell>
          <cell r="F542">
            <v>579</v>
          </cell>
          <cell r="G542">
            <v>2408</v>
          </cell>
          <cell r="H542">
            <v>48.2</v>
          </cell>
          <cell r="I542">
            <v>41.8</v>
          </cell>
          <cell r="J542">
            <v>2.5</v>
          </cell>
          <cell r="K542">
            <v>0</v>
          </cell>
          <cell r="L542">
            <v>0</v>
          </cell>
          <cell r="M542">
            <v>3.4</v>
          </cell>
          <cell r="N542">
            <v>212</v>
          </cell>
          <cell r="O542">
            <v>7.2</v>
          </cell>
          <cell r="P542">
            <v>523</v>
          </cell>
          <cell r="Q542">
            <v>679</v>
          </cell>
          <cell r="R542">
            <v>200</v>
          </cell>
          <cell r="S542">
            <v>5.3</v>
          </cell>
          <cell r="T542">
            <v>41</v>
          </cell>
          <cell r="U542">
            <v>513</v>
          </cell>
          <cell r="V542">
            <v>0.19</v>
          </cell>
          <cell r="W542">
            <v>1.83</v>
          </cell>
          <cell r="X542">
            <v>0.3</v>
          </cell>
          <cell r="Y542">
            <v>163</v>
          </cell>
          <cell r="Z542">
            <v>3.43</v>
          </cell>
          <cell r="AA542">
            <v>0</v>
          </cell>
          <cell r="AB542">
            <v>586</v>
          </cell>
          <cell r="AC542">
            <v>12.8</v>
          </cell>
          <cell r="AD542">
            <v>17.2</v>
          </cell>
          <cell r="AE542">
            <v>5.8</v>
          </cell>
          <cell r="AF542">
            <v>1715</v>
          </cell>
          <cell r="AG542">
            <v>0</v>
          </cell>
          <cell r="AH542">
            <v>0</v>
          </cell>
          <cell r="AI542" t="e">
            <v>#DIV/0!</v>
          </cell>
        </row>
        <row r="543">
          <cell r="A543" t="str">
            <v>J006</v>
          </cell>
          <cell r="B543" t="str">
            <v>Huevo de gallina, entero, frito, sin sal</v>
          </cell>
          <cell r="C543" t="str">
            <v>Clara y yema</v>
          </cell>
          <cell r="D543">
            <v>100</v>
          </cell>
          <cell r="E543">
            <v>65</v>
          </cell>
          <cell r="F543">
            <v>208</v>
          </cell>
          <cell r="G543">
            <v>866</v>
          </cell>
          <cell r="H543">
            <v>17.100000000000001</v>
          </cell>
          <cell r="I543">
            <v>14.6</v>
          </cell>
          <cell r="J543">
            <v>2</v>
          </cell>
          <cell r="K543">
            <v>0</v>
          </cell>
          <cell r="L543">
            <v>0</v>
          </cell>
          <cell r="M543">
            <v>1.3</v>
          </cell>
          <cell r="N543">
            <v>64</v>
          </cell>
          <cell r="O543">
            <v>1.7</v>
          </cell>
          <cell r="P543">
            <v>194</v>
          </cell>
          <cell r="Q543">
            <v>235</v>
          </cell>
          <cell r="R543">
            <v>60</v>
          </cell>
          <cell r="S543">
            <v>1.2</v>
          </cell>
          <cell r="T543">
            <v>16</v>
          </cell>
          <cell r="U543">
            <v>171</v>
          </cell>
          <cell r="V543">
            <v>0.06</v>
          </cell>
          <cell r="W543">
            <v>0.38</v>
          </cell>
          <cell r="X543">
            <v>0.1</v>
          </cell>
          <cell r="Y543">
            <v>48</v>
          </cell>
          <cell r="Z543">
            <v>1.36</v>
          </cell>
          <cell r="AA543">
            <v>0</v>
          </cell>
          <cell r="AB543">
            <v>220</v>
          </cell>
          <cell r="AC543">
            <v>4.0999999999999996</v>
          </cell>
          <cell r="AD543">
            <v>6</v>
          </cell>
          <cell r="AE543">
            <v>2.5</v>
          </cell>
          <cell r="AF543">
            <v>408</v>
          </cell>
          <cell r="AG543">
            <v>0</v>
          </cell>
          <cell r="AH543">
            <v>0</v>
          </cell>
          <cell r="AI543" t="e">
            <v>#DIV/0!</v>
          </cell>
        </row>
        <row r="544">
          <cell r="A544" t="str">
            <v>J007</v>
          </cell>
          <cell r="B544" t="str">
            <v>Huevo de gallina, entero, revuelto, con sal</v>
          </cell>
          <cell r="C544" t="str">
            <v>Clara y yema</v>
          </cell>
          <cell r="D544">
            <v>100</v>
          </cell>
          <cell r="E544">
            <v>74.599999999999994</v>
          </cell>
          <cell r="F544">
            <v>152</v>
          </cell>
          <cell r="G544">
            <v>631</v>
          </cell>
          <cell r="H544">
            <v>10.199999999999999</v>
          </cell>
          <cell r="I544">
            <v>11.4</v>
          </cell>
          <cell r="J544">
            <v>2.2999999999999998</v>
          </cell>
          <cell r="K544">
            <v>0</v>
          </cell>
          <cell r="L544">
            <v>0</v>
          </cell>
          <cell r="M544">
            <v>1.6</v>
          </cell>
          <cell r="N544">
            <v>62</v>
          </cell>
          <cell r="O544">
            <v>2</v>
          </cell>
          <cell r="P544">
            <v>404</v>
          </cell>
          <cell r="Q544">
            <v>162</v>
          </cell>
          <cell r="R544">
            <v>57</v>
          </cell>
          <cell r="S544">
            <v>1.2</v>
          </cell>
          <cell r="T544">
            <v>12</v>
          </cell>
          <cell r="U544">
            <v>136</v>
          </cell>
          <cell r="V544">
            <v>7.0000000000000007E-2</v>
          </cell>
          <cell r="W544">
            <v>0.43</v>
          </cell>
          <cell r="X544">
            <v>0.1</v>
          </cell>
          <cell r="Y544">
            <v>39</v>
          </cell>
          <cell r="Z544">
            <v>1.25</v>
          </cell>
          <cell r="AA544">
            <v>0</v>
          </cell>
          <cell r="AB544">
            <v>121</v>
          </cell>
          <cell r="AC544">
            <v>3.3</v>
          </cell>
          <cell r="AD544">
            <v>5.0999999999999996</v>
          </cell>
          <cell r="AE544">
            <v>1.7</v>
          </cell>
          <cell r="AF544">
            <v>338</v>
          </cell>
          <cell r="AG544">
            <v>0</v>
          </cell>
          <cell r="AH544">
            <v>0</v>
          </cell>
          <cell r="AI544" t="e">
            <v>#DIV/0!</v>
          </cell>
        </row>
        <row r="545">
          <cell r="A545" t="str">
            <v>J008</v>
          </cell>
          <cell r="B545" t="str">
            <v>Huevo de gallina, entero, tibio, sin sal</v>
          </cell>
          <cell r="C545" t="str">
            <v>Clara y yema</v>
          </cell>
          <cell r="D545">
            <v>90</v>
          </cell>
          <cell r="E545">
            <v>76.099999999999994</v>
          </cell>
          <cell r="F545">
            <v>143</v>
          </cell>
          <cell r="G545">
            <v>594</v>
          </cell>
          <cell r="H545">
            <v>13</v>
          </cell>
          <cell r="I545">
            <v>10.1</v>
          </cell>
          <cell r="J545">
            <v>0</v>
          </cell>
          <cell r="K545">
            <v>0</v>
          </cell>
          <cell r="L545">
            <v>0</v>
          </cell>
          <cell r="M545">
            <v>0.9</v>
          </cell>
          <cell r="N545">
            <v>52</v>
          </cell>
          <cell r="O545">
            <v>1.3</v>
          </cell>
          <cell r="P545">
            <v>129</v>
          </cell>
          <cell r="Q545">
            <v>154</v>
          </cell>
          <cell r="R545">
            <v>44</v>
          </cell>
          <cell r="S545">
            <v>1.2</v>
          </cell>
          <cell r="T545">
            <v>11</v>
          </cell>
          <cell r="U545">
            <v>126</v>
          </cell>
          <cell r="V545">
            <v>7.0000000000000007E-2</v>
          </cell>
          <cell r="W545">
            <v>0.02</v>
          </cell>
          <cell r="X545">
            <v>0.1</v>
          </cell>
          <cell r="Y545">
            <v>46</v>
          </cell>
          <cell r="Z545">
            <v>1.35</v>
          </cell>
          <cell r="AA545">
            <v>1</v>
          </cell>
          <cell r="AB545">
            <v>129</v>
          </cell>
          <cell r="AC545">
            <v>3.1</v>
          </cell>
          <cell r="AD545">
            <v>4.2</v>
          </cell>
          <cell r="AE545">
            <v>1.3</v>
          </cell>
          <cell r="AF545">
            <v>381</v>
          </cell>
          <cell r="AG545">
            <v>0</v>
          </cell>
          <cell r="AH545">
            <v>0</v>
          </cell>
          <cell r="AI545" t="e">
            <v>#DIV/0!</v>
          </cell>
        </row>
        <row r="546">
          <cell r="A546" t="str">
            <v>J009</v>
          </cell>
          <cell r="B546" t="str">
            <v>Huevo de gallina, yema, crudo</v>
          </cell>
          <cell r="C546" t="str">
            <v>Yema</v>
          </cell>
          <cell r="D546">
            <v>100</v>
          </cell>
          <cell r="E546">
            <v>49.4</v>
          </cell>
          <cell r="F546">
            <v>355</v>
          </cell>
          <cell r="G546">
            <v>1469</v>
          </cell>
          <cell r="H546">
            <v>16.3</v>
          </cell>
          <cell r="I546">
            <v>31.9</v>
          </cell>
          <cell r="J546">
            <v>0.7</v>
          </cell>
          <cell r="K546">
            <v>0</v>
          </cell>
          <cell r="L546">
            <v>0</v>
          </cell>
          <cell r="M546">
            <v>1.7</v>
          </cell>
          <cell r="N546">
            <v>132</v>
          </cell>
          <cell r="O546">
            <v>5.0999999999999996</v>
          </cell>
          <cell r="P546">
            <v>48</v>
          </cell>
          <cell r="Q546">
            <v>580</v>
          </cell>
          <cell r="R546">
            <v>39.6</v>
          </cell>
          <cell r="S546">
            <v>2.2999999999999998</v>
          </cell>
          <cell r="T546">
            <v>11</v>
          </cell>
          <cell r="U546">
            <v>109</v>
          </cell>
          <cell r="V546">
            <v>0.2</v>
          </cell>
          <cell r="W546">
            <v>0.52</v>
          </cell>
          <cell r="X546">
            <v>0.1</v>
          </cell>
          <cell r="Y546">
            <v>143</v>
          </cell>
          <cell r="Z546">
            <v>5.88</v>
          </cell>
          <cell r="AA546">
            <v>0</v>
          </cell>
          <cell r="AB546">
            <v>519</v>
          </cell>
          <cell r="AC546">
            <v>9.5</v>
          </cell>
          <cell r="AD546">
            <v>12.7</v>
          </cell>
          <cell r="AE546">
            <v>4.0999999999999996</v>
          </cell>
          <cell r="AF546">
            <v>1140</v>
          </cell>
          <cell r="AG546">
            <v>0</v>
          </cell>
          <cell r="AH546">
            <v>0</v>
          </cell>
          <cell r="AI546" t="e">
            <v>#DIV/0!</v>
          </cell>
        </row>
        <row r="547">
          <cell r="A547" t="str">
            <v>J010</v>
          </cell>
          <cell r="B547" t="str">
            <v>Huevo de iguana, entero, crudo</v>
          </cell>
          <cell r="C547" t="str">
            <v>Clara y yema</v>
          </cell>
          <cell r="D547">
            <v>88</v>
          </cell>
          <cell r="E547">
            <v>63.2</v>
          </cell>
          <cell r="F547">
            <v>214</v>
          </cell>
          <cell r="G547">
            <v>889</v>
          </cell>
          <cell r="H547">
            <v>14.9</v>
          </cell>
          <cell r="I547">
            <v>15.2</v>
          </cell>
          <cell r="J547">
            <v>4.3</v>
          </cell>
          <cell r="K547">
            <v>0</v>
          </cell>
          <cell r="L547">
            <v>0</v>
          </cell>
          <cell r="M547">
            <v>2.4</v>
          </cell>
          <cell r="N547">
            <v>421</v>
          </cell>
          <cell r="O547">
            <v>2.1</v>
          </cell>
          <cell r="P547">
            <v>0</v>
          </cell>
          <cell r="Q547">
            <v>439</v>
          </cell>
          <cell r="R547">
            <v>0</v>
          </cell>
          <cell r="S547">
            <v>0</v>
          </cell>
          <cell r="T547">
            <v>16</v>
          </cell>
          <cell r="U547">
            <v>222</v>
          </cell>
          <cell r="V547">
            <v>0.14000000000000001</v>
          </cell>
          <cell r="W547">
            <v>0.6</v>
          </cell>
          <cell r="X547">
            <v>0.5</v>
          </cell>
          <cell r="Y547">
            <v>0</v>
          </cell>
          <cell r="Z547">
            <v>0</v>
          </cell>
          <cell r="AA547">
            <v>0</v>
          </cell>
          <cell r="AB547">
            <v>340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 t="e">
            <v>#DIV/0!</v>
          </cell>
        </row>
        <row r="548">
          <cell r="A548" t="str">
            <v>J011</v>
          </cell>
          <cell r="B548" t="str">
            <v>Huevo de pata, entero, crudo</v>
          </cell>
          <cell r="C548" t="str">
            <v>Clara y yema</v>
          </cell>
          <cell r="D548">
            <v>88</v>
          </cell>
          <cell r="E548">
            <v>69</v>
          </cell>
          <cell r="F548">
            <v>188</v>
          </cell>
          <cell r="G548">
            <v>784</v>
          </cell>
          <cell r="H548">
            <v>13</v>
          </cell>
          <cell r="I548">
            <v>13.8</v>
          </cell>
          <cell r="J548">
            <v>3.1</v>
          </cell>
          <cell r="K548">
            <v>0</v>
          </cell>
          <cell r="L548">
            <v>0</v>
          </cell>
          <cell r="M548">
            <v>1.1000000000000001</v>
          </cell>
          <cell r="N548">
            <v>64</v>
          </cell>
          <cell r="O548">
            <v>3.6</v>
          </cell>
          <cell r="P548">
            <v>146</v>
          </cell>
          <cell r="Q548">
            <v>193</v>
          </cell>
          <cell r="R548">
            <v>13</v>
          </cell>
          <cell r="S548">
            <v>1.4</v>
          </cell>
          <cell r="T548">
            <v>17</v>
          </cell>
          <cell r="U548">
            <v>214</v>
          </cell>
          <cell r="V548">
            <v>0.16</v>
          </cell>
          <cell r="W548">
            <v>0.44</v>
          </cell>
          <cell r="X548">
            <v>0.2</v>
          </cell>
          <cell r="Y548">
            <v>80</v>
          </cell>
          <cell r="Z548">
            <v>5.4</v>
          </cell>
          <cell r="AA548">
            <v>0</v>
          </cell>
          <cell r="AB548">
            <v>197</v>
          </cell>
          <cell r="AC548">
            <v>3.7</v>
          </cell>
          <cell r="AD548">
            <v>6.5</v>
          </cell>
          <cell r="AE548">
            <v>1.2</v>
          </cell>
          <cell r="AF548">
            <v>884</v>
          </cell>
          <cell r="AG548">
            <v>0</v>
          </cell>
          <cell r="AH548">
            <v>0</v>
          </cell>
          <cell r="AI548" t="e">
            <v>#DIV/0!</v>
          </cell>
        </row>
        <row r="549">
          <cell r="A549" t="str">
            <v>J012</v>
          </cell>
          <cell r="B549" t="str">
            <v>Huevo de pata, entero, crudo</v>
          </cell>
          <cell r="C549" t="str">
            <v>Clara y yema</v>
          </cell>
          <cell r="D549">
            <v>88</v>
          </cell>
          <cell r="E549">
            <v>72.5</v>
          </cell>
          <cell r="F549">
            <v>166</v>
          </cell>
          <cell r="G549">
            <v>692</v>
          </cell>
          <cell r="H549">
            <v>13.7</v>
          </cell>
          <cell r="I549">
            <v>11.9</v>
          </cell>
          <cell r="J549">
            <v>1.1000000000000001</v>
          </cell>
          <cell r="K549">
            <v>0</v>
          </cell>
          <cell r="L549">
            <v>0</v>
          </cell>
          <cell r="M549">
            <v>0.8</v>
          </cell>
          <cell r="N549">
            <v>99</v>
          </cell>
          <cell r="O549">
            <v>4.0999999999999996</v>
          </cell>
          <cell r="P549">
            <v>151</v>
          </cell>
          <cell r="Q549">
            <v>170</v>
          </cell>
          <cell r="R549">
            <v>0</v>
          </cell>
          <cell r="S549">
            <v>1.6</v>
          </cell>
          <cell r="T549">
            <v>13</v>
          </cell>
          <cell r="U549">
            <v>142</v>
          </cell>
          <cell r="V549">
            <v>0.11</v>
          </cell>
          <cell r="W549">
            <v>0.47</v>
          </cell>
          <cell r="X549">
            <v>0</v>
          </cell>
          <cell r="Y549">
            <v>71</v>
          </cell>
          <cell r="Z549">
            <v>1.69</v>
          </cell>
          <cell r="AA549">
            <v>0</v>
          </cell>
          <cell r="AB549">
            <v>166</v>
          </cell>
          <cell r="AC549">
            <v>3.6</v>
          </cell>
          <cell r="AD549">
            <v>4.5999999999999996</v>
          </cell>
          <cell r="AE549">
            <v>1.7</v>
          </cell>
          <cell r="AF549">
            <v>933</v>
          </cell>
          <cell r="AG549">
            <v>0</v>
          </cell>
          <cell r="AH549">
            <v>0</v>
          </cell>
          <cell r="AI549" t="e">
            <v>#DIV/0!</v>
          </cell>
        </row>
        <row r="550">
          <cell r="A550" t="str">
            <v>J013</v>
          </cell>
          <cell r="B550" t="str">
            <v>Huevo de tortuga, entero, crudo</v>
          </cell>
          <cell r="C550" t="str">
            <v>Clara y yema</v>
          </cell>
          <cell r="D550">
            <v>89</v>
          </cell>
          <cell r="E550">
            <v>79.2</v>
          </cell>
          <cell r="F550">
            <v>111</v>
          </cell>
          <cell r="G550">
            <v>463</v>
          </cell>
          <cell r="H550">
            <v>12.6</v>
          </cell>
          <cell r="I550">
            <v>6.3</v>
          </cell>
          <cell r="J550">
            <v>0.9</v>
          </cell>
          <cell r="K550">
            <v>0</v>
          </cell>
          <cell r="L550">
            <v>0</v>
          </cell>
          <cell r="M550">
            <v>1</v>
          </cell>
          <cell r="N550">
            <v>62</v>
          </cell>
          <cell r="O550">
            <v>1.6</v>
          </cell>
          <cell r="P550">
            <v>0</v>
          </cell>
          <cell r="Q550">
            <v>180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0.28000000000000003</v>
          </cell>
          <cell r="W550">
            <v>0.31</v>
          </cell>
          <cell r="X550">
            <v>0.1</v>
          </cell>
          <cell r="Y550">
            <v>0</v>
          </cell>
          <cell r="Z550">
            <v>0</v>
          </cell>
          <cell r="AA550">
            <v>0</v>
          </cell>
          <cell r="AB550">
            <v>52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 t="e">
            <v>#DIV/0!</v>
          </cell>
        </row>
        <row r="551">
          <cell r="A551" t="str">
            <v>K001</v>
          </cell>
          <cell r="B551" t="str">
            <v>Arequipe o dulce de leche</v>
          </cell>
          <cell r="C551">
            <v>0</v>
          </cell>
          <cell r="D551">
            <v>100</v>
          </cell>
          <cell r="E551">
            <v>28</v>
          </cell>
          <cell r="F551">
            <v>320</v>
          </cell>
          <cell r="G551">
            <v>1350</v>
          </cell>
          <cell r="H551">
            <v>6.4</v>
          </cell>
          <cell r="I551">
            <v>7.5</v>
          </cell>
          <cell r="J551">
            <v>56.7</v>
          </cell>
          <cell r="K551">
            <v>56.7</v>
          </cell>
          <cell r="L551">
            <v>0</v>
          </cell>
          <cell r="M551">
            <v>1.4</v>
          </cell>
          <cell r="N551">
            <v>253</v>
          </cell>
          <cell r="O551">
            <v>0.1</v>
          </cell>
          <cell r="P551">
            <v>135</v>
          </cell>
          <cell r="Q551">
            <v>179</v>
          </cell>
          <cell r="R551">
            <v>0</v>
          </cell>
          <cell r="S551">
            <v>0.7</v>
          </cell>
          <cell r="T551">
            <v>22</v>
          </cell>
          <cell r="U551">
            <v>277</v>
          </cell>
          <cell r="V551">
            <v>0.02</v>
          </cell>
          <cell r="W551">
            <v>0.4</v>
          </cell>
          <cell r="X551">
            <v>0.2</v>
          </cell>
          <cell r="Y551">
            <v>11</v>
          </cell>
          <cell r="Z551">
            <v>0.31</v>
          </cell>
          <cell r="AA551">
            <v>3</v>
          </cell>
          <cell r="AB551">
            <v>87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 t="e">
            <v>#DIV/0!</v>
          </cell>
        </row>
        <row r="552">
          <cell r="A552" t="str">
            <v>K002</v>
          </cell>
          <cell r="B552" t="str">
            <v>Arroz con leche</v>
          </cell>
          <cell r="C552">
            <v>0</v>
          </cell>
          <cell r="D552">
            <v>100</v>
          </cell>
          <cell r="E552">
            <v>79</v>
          </cell>
          <cell r="F552">
            <v>89</v>
          </cell>
          <cell r="G552">
            <v>376</v>
          </cell>
          <cell r="H552">
            <v>3.3</v>
          </cell>
          <cell r="I552">
            <v>1.5</v>
          </cell>
          <cell r="J552">
            <v>15.5</v>
          </cell>
          <cell r="K552">
            <v>15.4</v>
          </cell>
          <cell r="L552">
            <v>0.1</v>
          </cell>
          <cell r="M552">
            <v>0.7</v>
          </cell>
          <cell r="N552">
            <v>92</v>
          </cell>
          <cell r="O552">
            <v>0.4</v>
          </cell>
          <cell r="P552">
            <v>78</v>
          </cell>
          <cell r="Q552">
            <v>87</v>
          </cell>
          <cell r="R552">
            <v>28</v>
          </cell>
          <cell r="S552">
            <v>0.4</v>
          </cell>
          <cell r="T552">
            <v>12</v>
          </cell>
          <cell r="U552">
            <v>132</v>
          </cell>
          <cell r="V552">
            <v>0.1</v>
          </cell>
          <cell r="W552">
            <v>0.13</v>
          </cell>
          <cell r="X552">
            <v>0.3</v>
          </cell>
          <cell r="Y552">
            <v>5</v>
          </cell>
          <cell r="Z552">
            <v>0.36</v>
          </cell>
          <cell r="AA552">
            <v>0</v>
          </cell>
          <cell r="AB552">
            <v>62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 t="e">
            <v>#DIV/0!</v>
          </cell>
        </row>
        <row r="553">
          <cell r="A553" t="str">
            <v>K003</v>
          </cell>
          <cell r="B553" t="str">
            <v>Azúcar blanco, granulado</v>
          </cell>
          <cell r="C553">
            <v>0</v>
          </cell>
          <cell r="D553">
            <v>100</v>
          </cell>
          <cell r="E553">
            <v>0.5</v>
          </cell>
          <cell r="F553">
            <v>397</v>
          </cell>
          <cell r="G553">
            <v>1688</v>
          </cell>
          <cell r="H553">
            <v>0</v>
          </cell>
          <cell r="I553">
            <v>0</v>
          </cell>
          <cell r="J553">
            <v>99.3</v>
          </cell>
          <cell r="K553">
            <v>99.3</v>
          </cell>
          <cell r="L553">
            <v>0</v>
          </cell>
          <cell r="M553">
            <v>0.2</v>
          </cell>
          <cell r="N553">
            <v>0</v>
          </cell>
          <cell r="O553">
            <v>0.1</v>
          </cell>
          <cell r="P553">
            <v>0</v>
          </cell>
          <cell r="Q553">
            <v>0</v>
          </cell>
          <cell r="R553">
            <v>5</v>
          </cell>
          <cell r="S553">
            <v>0</v>
          </cell>
          <cell r="T553">
            <v>1</v>
          </cell>
          <cell r="U553">
            <v>2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 t="e">
            <v>#DIV/0!</v>
          </cell>
        </row>
        <row r="554">
          <cell r="A554" t="str">
            <v>K004</v>
          </cell>
          <cell r="B554" t="str">
            <v>Azúcar morena, granulado</v>
          </cell>
          <cell r="C554">
            <v>0</v>
          </cell>
          <cell r="D554">
            <v>100</v>
          </cell>
          <cell r="E554">
            <v>1.6</v>
          </cell>
          <cell r="F554">
            <v>390</v>
          </cell>
          <cell r="G554">
            <v>1658</v>
          </cell>
          <cell r="H554">
            <v>0</v>
          </cell>
          <cell r="I554">
            <v>0</v>
          </cell>
          <cell r="J554">
            <v>97.5</v>
          </cell>
          <cell r="K554">
            <v>97.5</v>
          </cell>
          <cell r="L554">
            <v>0</v>
          </cell>
          <cell r="M554">
            <v>0.9</v>
          </cell>
          <cell r="N554">
            <v>85</v>
          </cell>
          <cell r="O554">
            <v>1.9</v>
          </cell>
          <cell r="P554">
            <v>39</v>
          </cell>
          <cell r="Q554">
            <v>22</v>
          </cell>
          <cell r="R554">
            <v>0</v>
          </cell>
          <cell r="S554">
            <v>0.2</v>
          </cell>
          <cell r="T554">
            <v>24</v>
          </cell>
          <cell r="U554">
            <v>305</v>
          </cell>
          <cell r="V554">
            <v>0.01</v>
          </cell>
          <cell r="W554">
            <v>0.01</v>
          </cell>
          <cell r="X554">
            <v>0.1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 t="e">
            <v>#DIV/0!</v>
          </cell>
        </row>
        <row r="555">
          <cell r="A555" t="str">
            <v>K005</v>
          </cell>
          <cell r="B555" t="str">
            <v>Bocadillo o dulce de guayaba, tradicional</v>
          </cell>
          <cell r="C555">
            <v>0</v>
          </cell>
          <cell r="D555">
            <v>100</v>
          </cell>
          <cell r="E555">
            <v>19.100000000000001</v>
          </cell>
          <cell r="F555">
            <v>332</v>
          </cell>
          <cell r="G555">
            <v>1409</v>
          </cell>
          <cell r="H555">
            <v>0.4</v>
          </cell>
          <cell r="I555">
            <v>0.5</v>
          </cell>
          <cell r="J555">
            <v>79.599999999999994</v>
          </cell>
          <cell r="K555">
            <v>75.900000000000006</v>
          </cell>
          <cell r="L555">
            <v>3.7</v>
          </cell>
          <cell r="M555">
            <v>0.4</v>
          </cell>
          <cell r="N555">
            <v>25</v>
          </cell>
          <cell r="O555">
            <v>1.2</v>
          </cell>
          <cell r="P555">
            <v>0</v>
          </cell>
          <cell r="Q555">
            <v>17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0.02</v>
          </cell>
          <cell r="W555">
            <v>0.03</v>
          </cell>
          <cell r="X555">
            <v>1</v>
          </cell>
          <cell r="Y555">
            <v>0</v>
          </cell>
          <cell r="Z555">
            <v>0</v>
          </cell>
          <cell r="AA555">
            <v>80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 t="e">
            <v>#DIV/0!</v>
          </cell>
        </row>
        <row r="556">
          <cell r="A556" t="str">
            <v>K006</v>
          </cell>
          <cell r="B556" t="str">
            <v>Bocadillo o dulce de guayaba, veleño</v>
          </cell>
          <cell r="C556">
            <v>0</v>
          </cell>
          <cell r="D556">
            <v>100</v>
          </cell>
          <cell r="E556">
            <v>20.100000000000001</v>
          </cell>
          <cell r="F556">
            <v>318</v>
          </cell>
          <cell r="G556">
            <v>1352</v>
          </cell>
          <cell r="H556">
            <v>0.3</v>
          </cell>
          <cell r="I556">
            <v>0.1</v>
          </cell>
          <cell r="J556">
            <v>79</v>
          </cell>
          <cell r="K556">
            <v>0</v>
          </cell>
          <cell r="L556">
            <v>0</v>
          </cell>
          <cell r="M556">
            <v>0.5</v>
          </cell>
          <cell r="N556">
            <v>25</v>
          </cell>
          <cell r="O556">
            <v>1.2</v>
          </cell>
          <cell r="P556">
            <v>0</v>
          </cell>
          <cell r="Q556">
            <v>17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0.02</v>
          </cell>
          <cell r="W556">
            <v>0.03</v>
          </cell>
          <cell r="X556">
            <v>1</v>
          </cell>
          <cell r="Y556">
            <v>0</v>
          </cell>
          <cell r="Z556">
            <v>0</v>
          </cell>
          <cell r="AA556">
            <v>80</v>
          </cell>
          <cell r="AB556">
            <v>4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 t="e">
            <v>#DIV/0!</v>
          </cell>
        </row>
        <row r="557">
          <cell r="A557" t="str">
            <v>K007</v>
          </cell>
          <cell r="B557" t="str">
            <v>Caramelos o confites, blandos</v>
          </cell>
          <cell r="C557">
            <v>0</v>
          </cell>
          <cell r="D557">
            <v>100</v>
          </cell>
          <cell r="E557">
            <v>7.2</v>
          </cell>
          <cell r="F557">
            <v>371</v>
          </cell>
          <cell r="G557">
            <v>1576</v>
          </cell>
          <cell r="H557">
            <v>0</v>
          </cell>
          <cell r="I557">
            <v>0</v>
          </cell>
          <cell r="J557">
            <v>92.7</v>
          </cell>
          <cell r="K557">
            <v>92.7</v>
          </cell>
          <cell r="L557">
            <v>0</v>
          </cell>
          <cell r="M557">
            <v>0.1</v>
          </cell>
          <cell r="N557">
            <v>3</v>
          </cell>
          <cell r="O557">
            <v>0.4</v>
          </cell>
          <cell r="P557">
            <v>44</v>
          </cell>
          <cell r="Q557">
            <v>1</v>
          </cell>
          <cell r="R557">
            <v>0</v>
          </cell>
          <cell r="S557">
            <v>0</v>
          </cell>
          <cell r="T557">
            <v>3</v>
          </cell>
          <cell r="U557">
            <v>5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 t="e">
            <v>#DIV/0!</v>
          </cell>
        </row>
        <row r="558">
          <cell r="A558" t="str">
            <v>K008</v>
          </cell>
          <cell r="B558" t="str">
            <v>Caramelos o confites, duros</v>
          </cell>
          <cell r="C558">
            <v>0</v>
          </cell>
          <cell r="D558">
            <v>100</v>
          </cell>
          <cell r="E558">
            <v>7.2</v>
          </cell>
          <cell r="F558">
            <v>369</v>
          </cell>
          <cell r="G558">
            <v>1569</v>
          </cell>
          <cell r="H558">
            <v>0</v>
          </cell>
          <cell r="I558">
            <v>0</v>
          </cell>
          <cell r="J558">
            <v>92.3</v>
          </cell>
          <cell r="K558">
            <v>92.3</v>
          </cell>
          <cell r="L558">
            <v>0</v>
          </cell>
          <cell r="M558">
            <v>0.5</v>
          </cell>
          <cell r="N558">
            <v>3</v>
          </cell>
          <cell r="O558">
            <v>0.3</v>
          </cell>
          <cell r="P558">
            <v>38</v>
          </cell>
          <cell r="Q558">
            <v>3</v>
          </cell>
          <cell r="R558">
            <v>0</v>
          </cell>
          <cell r="S558">
            <v>0</v>
          </cell>
          <cell r="T558">
            <v>3</v>
          </cell>
          <cell r="U558">
            <v>8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 t="e">
            <v>#DIV/0!</v>
          </cell>
        </row>
        <row r="559">
          <cell r="A559" t="str">
            <v>K009</v>
          </cell>
          <cell r="B559" t="str">
            <v>Chocolate, en bolas, con panela</v>
          </cell>
          <cell r="C559">
            <v>0</v>
          </cell>
          <cell r="D559">
            <v>100</v>
          </cell>
          <cell r="E559">
            <v>6.2</v>
          </cell>
          <cell r="F559">
            <v>419</v>
          </cell>
          <cell r="G559">
            <v>1766</v>
          </cell>
          <cell r="H559">
            <v>4.2</v>
          </cell>
          <cell r="I559">
            <v>10.199999999999999</v>
          </cell>
          <cell r="J559">
            <v>77.5</v>
          </cell>
          <cell r="K559">
            <v>0</v>
          </cell>
          <cell r="L559">
            <v>0</v>
          </cell>
          <cell r="M559">
            <v>1.9</v>
          </cell>
          <cell r="N559">
            <v>37</v>
          </cell>
          <cell r="O559">
            <v>4</v>
          </cell>
          <cell r="P559">
            <v>0</v>
          </cell>
          <cell r="Q559">
            <v>106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0.06</v>
          </cell>
          <cell r="W559">
            <v>0.45</v>
          </cell>
          <cell r="X559">
            <v>2.2000000000000002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 t="e">
            <v>#DIV/0!</v>
          </cell>
        </row>
        <row r="560">
          <cell r="A560" t="str">
            <v>K010</v>
          </cell>
          <cell r="B560" t="str">
            <v>Chocolate, en pastilla, con azúcar</v>
          </cell>
          <cell r="C560">
            <v>0</v>
          </cell>
          <cell r="D560">
            <v>100</v>
          </cell>
          <cell r="E560">
            <v>3.1</v>
          </cell>
          <cell r="F560">
            <v>466</v>
          </cell>
          <cell r="G560">
            <v>1958</v>
          </cell>
          <cell r="H560">
            <v>3.6</v>
          </cell>
          <cell r="I560">
            <v>16.600000000000001</v>
          </cell>
          <cell r="J560">
            <v>75.5</v>
          </cell>
          <cell r="K560">
            <v>0</v>
          </cell>
          <cell r="L560">
            <v>0</v>
          </cell>
          <cell r="M560">
            <v>1.2</v>
          </cell>
          <cell r="N560">
            <v>36</v>
          </cell>
          <cell r="O560">
            <v>3.5</v>
          </cell>
          <cell r="P560">
            <v>0</v>
          </cell>
          <cell r="Q560">
            <v>132</v>
          </cell>
          <cell r="R560">
            <v>0</v>
          </cell>
          <cell r="S560">
            <v>1.2</v>
          </cell>
          <cell r="T560">
            <v>43</v>
          </cell>
          <cell r="U560">
            <v>278</v>
          </cell>
          <cell r="V560">
            <v>0.05</v>
          </cell>
          <cell r="W560">
            <v>0.09</v>
          </cell>
          <cell r="X560">
            <v>0.2</v>
          </cell>
          <cell r="Y560">
            <v>1</v>
          </cell>
          <cell r="Z560">
            <v>0</v>
          </cell>
          <cell r="AA560">
            <v>0</v>
          </cell>
          <cell r="AB560">
            <v>2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 t="e">
            <v>#DIV/0!</v>
          </cell>
        </row>
        <row r="561">
          <cell r="A561" t="str">
            <v>K011</v>
          </cell>
          <cell r="B561" t="str">
            <v>Chocolate, en pastilla, con azúcar y leche</v>
          </cell>
          <cell r="C561">
            <v>0</v>
          </cell>
          <cell r="D561">
            <v>100</v>
          </cell>
          <cell r="E561">
            <v>1.7</v>
          </cell>
          <cell r="F561">
            <v>466</v>
          </cell>
          <cell r="G561">
            <v>1960</v>
          </cell>
          <cell r="H561">
            <v>7.5</v>
          </cell>
          <cell r="I561">
            <v>15.8</v>
          </cell>
          <cell r="J561">
            <v>73.400000000000006</v>
          </cell>
          <cell r="K561">
            <v>0</v>
          </cell>
          <cell r="L561">
            <v>0</v>
          </cell>
          <cell r="M561">
            <v>1.6</v>
          </cell>
          <cell r="N561">
            <v>139</v>
          </cell>
          <cell r="O561">
            <v>2.2000000000000002</v>
          </cell>
          <cell r="P561">
            <v>0</v>
          </cell>
          <cell r="Q561">
            <v>155</v>
          </cell>
          <cell r="R561">
            <v>0</v>
          </cell>
          <cell r="S561">
            <v>0</v>
          </cell>
          <cell r="T561">
            <v>90</v>
          </cell>
          <cell r="U561">
            <v>324</v>
          </cell>
          <cell r="V561">
            <v>0.17</v>
          </cell>
          <cell r="W561">
            <v>0.42</v>
          </cell>
          <cell r="X561">
            <v>0.5</v>
          </cell>
          <cell r="Y561">
            <v>0</v>
          </cell>
          <cell r="Z561">
            <v>0</v>
          </cell>
          <cell r="AA561">
            <v>0</v>
          </cell>
          <cell r="AB561">
            <v>9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 t="e">
            <v>#DIV/0!</v>
          </cell>
        </row>
        <row r="562">
          <cell r="A562" t="str">
            <v>K012</v>
          </cell>
          <cell r="B562" t="str">
            <v>Chocolatina, o chocolate de leche</v>
          </cell>
          <cell r="C562">
            <v>0</v>
          </cell>
          <cell r="D562">
            <v>100</v>
          </cell>
          <cell r="E562">
            <v>1.3</v>
          </cell>
          <cell r="F562">
            <v>550</v>
          </cell>
          <cell r="G562">
            <v>2296</v>
          </cell>
          <cell r="H562">
            <v>5.5</v>
          </cell>
          <cell r="I562">
            <v>31.8</v>
          </cell>
          <cell r="J562">
            <v>60</v>
          </cell>
          <cell r="K562">
            <v>59.2</v>
          </cell>
          <cell r="L562">
            <v>0.8</v>
          </cell>
          <cell r="M562">
            <v>1.4</v>
          </cell>
          <cell r="N562">
            <v>159</v>
          </cell>
          <cell r="O562">
            <v>1.6</v>
          </cell>
          <cell r="P562">
            <v>63</v>
          </cell>
          <cell r="Q562">
            <v>210</v>
          </cell>
          <cell r="R562">
            <v>30</v>
          </cell>
          <cell r="S562">
            <v>1</v>
          </cell>
          <cell r="T562">
            <v>55</v>
          </cell>
          <cell r="U562">
            <v>371</v>
          </cell>
          <cell r="V562">
            <v>0.27</v>
          </cell>
          <cell r="W562">
            <v>0.34</v>
          </cell>
          <cell r="X562">
            <v>0.8</v>
          </cell>
          <cell r="Y562">
            <v>11</v>
          </cell>
          <cell r="Z562">
            <v>0.71</v>
          </cell>
          <cell r="AA562">
            <v>0</v>
          </cell>
          <cell r="AB562">
            <v>54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 t="e">
            <v>#DIV/0!</v>
          </cell>
        </row>
        <row r="563">
          <cell r="A563" t="str">
            <v>K013</v>
          </cell>
          <cell r="B563" t="str">
            <v>Chucula o chocolate, en bolas, con harina de cereales y leguminosas</v>
          </cell>
          <cell r="C563">
            <v>0</v>
          </cell>
          <cell r="D563">
            <v>100</v>
          </cell>
          <cell r="E563">
            <v>4</v>
          </cell>
          <cell r="F563">
            <v>438</v>
          </cell>
          <cell r="G563">
            <v>1847</v>
          </cell>
          <cell r="H563">
            <v>9.1</v>
          </cell>
          <cell r="I563">
            <v>12</v>
          </cell>
          <cell r="J563">
            <v>73.400000000000006</v>
          </cell>
          <cell r="K563">
            <v>0</v>
          </cell>
          <cell r="L563">
            <v>0</v>
          </cell>
          <cell r="M563">
            <v>1.5</v>
          </cell>
          <cell r="N563">
            <v>34</v>
          </cell>
          <cell r="O563">
            <v>4.8</v>
          </cell>
          <cell r="P563">
            <v>0</v>
          </cell>
          <cell r="Q563">
            <v>260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0.1</v>
          </cell>
          <cell r="W563">
            <v>0.2</v>
          </cell>
          <cell r="X563">
            <v>2.8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 t="e">
            <v>#DIV/0!</v>
          </cell>
        </row>
        <row r="564">
          <cell r="A564" t="str">
            <v>K014</v>
          </cell>
          <cell r="B564" t="str">
            <v>Cocadas, con panela</v>
          </cell>
          <cell r="C564">
            <v>0</v>
          </cell>
          <cell r="D564">
            <v>100</v>
          </cell>
          <cell r="E564">
            <v>6</v>
          </cell>
          <cell r="F564">
            <v>417</v>
          </cell>
          <cell r="G564">
            <v>1760</v>
          </cell>
          <cell r="H564">
            <v>1.6</v>
          </cell>
          <cell r="I564">
            <v>8.1999999999999993</v>
          </cell>
          <cell r="J564">
            <v>82.4</v>
          </cell>
          <cell r="K564">
            <v>78.8</v>
          </cell>
          <cell r="L564">
            <v>3.6</v>
          </cell>
          <cell r="M564">
            <v>1.8</v>
          </cell>
          <cell r="N564">
            <v>7</v>
          </cell>
          <cell r="O564">
            <v>1.2</v>
          </cell>
          <cell r="P564">
            <v>29</v>
          </cell>
          <cell r="Q564">
            <v>78</v>
          </cell>
          <cell r="R564">
            <v>0</v>
          </cell>
          <cell r="S564">
            <v>0.4</v>
          </cell>
          <cell r="T564">
            <v>17</v>
          </cell>
          <cell r="U564">
            <v>183</v>
          </cell>
          <cell r="V564">
            <v>0.03</v>
          </cell>
          <cell r="W564">
            <v>7.0000000000000007E-2</v>
          </cell>
          <cell r="X564">
            <v>0.4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 t="e">
            <v>#DIV/0!</v>
          </cell>
        </row>
        <row r="565">
          <cell r="A565" t="str">
            <v>K015</v>
          </cell>
          <cell r="B565" t="str">
            <v>Dulce de coco, con almendras</v>
          </cell>
          <cell r="C565">
            <v>0</v>
          </cell>
          <cell r="D565">
            <v>100</v>
          </cell>
          <cell r="E565">
            <v>2</v>
          </cell>
          <cell r="F565">
            <v>405</v>
          </cell>
          <cell r="G565">
            <v>1717</v>
          </cell>
          <cell r="H565">
            <v>1.9</v>
          </cell>
          <cell r="I565">
            <v>1.7</v>
          </cell>
          <cell r="J565">
            <v>93.9</v>
          </cell>
          <cell r="K565">
            <v>90.6</v>
          </cell>
          <cell r="L565">
            <v>3.3</v>
          </cell>
          <cell r="M565">
            <v>0.4</v>
          </cell>
          <cell r="N565">
            <v>32</v>
          </cell>
          <cell r="O565">
            <v>0.6</v>
          </cell>
          <cell r="P565">
            <v>33</v>
          </cell>
          <cell r="Q565">
            <v>55</v>
          </cell>
          <cell r="R565">
            <v>0</v>
          </cell>
          <cell r="S565">
            <v>0.4</v>
          </cell>
          <cell r="T565">
            <v>32</v>
          </cell>
          <cell r="U565">
            <v>105</v>
          </cell>
          <cell r="V565">
            <v>0.02</v>
          </cell>
          <cell r="W565">
            <v>0.14000000000000001</v>
          </cell>
          <cell r="X565">
            <v>0.5</v>
          </cell>
          <cell r="Y565">
            <v>5</v>
          </cell>
          <cell r="Z565">
            <v>0.01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 t="e">
            <v>#DIV/0!</v>
          </cell>
        </row>
        <row r="566">
          <cell r="A566" t="str">
            <v>K016</v>
          </cell>
          <cell r="B566" t="str">
            <v>Dulce de jengibre, cristalizado</v>
          </cell>
          <cell r="C566">
            <v>0</v>
          </cell>
          <cell r="D566">
            <v>100</v>
          </cell>
          <cell r="E566">
            <v>12</v>
          </cell>
          <cell r="F566">
            <v>355</v>
          </cell>
          <cell r="G566">
            <v>1506</v>
          </cell>
          <cell r="H566">
            <v>0.4</v>
          </cell>
          <cell r="I566">
            <v>0.5</v>
          </cell>
          <cell r="J566">
            <v>87</v>
          </cell>
          <cell r="K566">
            <v>86.8</v>
          </cell>
          <cell r="L566">
            <v>0.2</v>
          </cell>
          <cell r="M566">
            <v>0.1</v>
          </cell>
          <cell r="N566">
            <v>113</v>
          </cell>
          <cell r="O566">
            <v>0</v>
          </cell>
          <cell r="P566">
            <v>31</v>
          </cell>
          <cell r="Q566">
            <v>360</v>
          </cell>
          <cell r="R566">
            <v>0</v>
          </cell>
          <cell r="S566">
            <v>0</v>
          </cell>
          <cell r="T566">
            <v>179</v>
          </cell>
          <cell r="U566">
            <v>1304</v>
          </cell>
          <cell r="V566">
            <v>0.04</v>
          </cell>
          <cell r="W566">
            <v>0.18</v>
          </cell>
          <cell r="X566">
            <v>5</v>
          </cell>
          <cell r="Y566">
            <v>38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 t="e">
            <v>#DIV/0!</v>
          </cell>
        </row>
        <row r="567">
          <cell r="A567" t="str">
            <v>K017</v>
          </cell>
          <cell r="B567" t="str">
            <v>Dulce de lulo</v>
          </cell>
          <cell r="C567">
            <v>0</v>
          </cell>
          <cell r="D567">
            <v>100</v>
          </cell>
          <cell r="E567">
            <v>6.4</v>
          </cell>
          <cell r="F567">
            <v>385</v>
          </cell>
          <cell r="G567">
            <v>1632</v>
          </cell>
          <cell r="H567">
            <v>1.1000000000000001</v>
          </cell>
          <cell r="I567">
            <v>1.8</v>
          </cell>
          <cell r="J567">
            <v>90.3</v>
          </cell>
          <cell r="K567">
            <v>88.8</v>
          </cell>
          <cell r="L567">
            <v>1.5</v>
          </cell>
          <cell r="M567">
            <v>0.4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 t="e">
            <v>#DIV/0!</v>
          </cell>
        </row>
        <row r="568">
          <cell r="A568" t="str">
            <v>K018</v>
          </cell>
          <cell r="B568" t="str">
            <v>Gelatina con azúcar, en polvo</v>
          </cell>
          <cell r="C568">
            <v>0</v>
          </cell>
          <cell r="D568">
            <v>100</v>
          </cell>
          <cell r="E568">
            <v>1.6</v>
          </cell>
          <cell r="F568">
            <v>392</v>
          </cell>
          <cell r="G568">
            <v>1668</v>
          </cell>
          <cell r="H568">
            <v>8.3000000000000007</v>
          </cell>
          <cell r="I568">
            <v>0</v>
          </cell>
          <cell r="J568">
            <v>89.8</v>
          </cell>
          <cell r="K568">
            <v>89.8</v>
          </cell>
          <cell r="L568">
            <v>0</v>
          </cell>
          <cell r="M568">
            <v>0.3</v>
          </cell>
          <cell r="N568">
            <v>0</v>
          </cell>
          <cell r="O568">
            <v>0</v>
          </cell>
          <cell r="P568">
            <v>268</v>
          </cell>
          <cell r="Q568">
            <v>0</v>
          </cell>
          <cell r="R568">
            <v>6</v>
          </cell>
          <cell r="S568">
            <v>0</v>
          </cell>
          <cell r="T568">
            <v>2</v>
          </cell>
          <cell r="U568">
            <v>7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 t="e">
            <v>#DIV/0!</v>
          </cell>
        </row>
        <row r="569">
          <cell r="A569" t="str">
            <v>K019</v>
          </cell>
          <cell r="B569" t="str">
            <v>Gelatina con azúcar, líquida</v>
          </cell>
          <cell r="C569">
            <v>0</v>
          </cell>
          <cell r="D569">
            <v>100</v>
          </cell>
          <cell r="E569">
            <v>83.1</v>
          </cell>
          <cell r="F569">
            <v>67</v>
          </cell>
          <cell r="G569">
            <v>286</v>
          </cell>
          <cell r="H569">
            <v>1.4</v>
          </cell>
          <cell r="I569">
            <v>0</v>
          </cell>
          <cell r="J569">
            <v>15.4</v>
          </cell>
          <cell r="K569">
            <v>15.4</v>
          </cell>
          <cell r="L569">
            <v>0</v>
          </cell>
          <cell r="M569">
            <v>0.1</v>
          </cell>
          <cell r="N569">
            <v>0</v>
          </cell>
          <cell r="O569">
            <v>0</v>
          </cell>
          <cell r="P569">
            <v>75</v>
          </cell>
          <cell r="Q569">
            <v>0</v>
          </cell>
          <cell r="R569">
            <v>0</v>
          </cell>
          <cell r="S569">
            <v>0</v>
          </cell>
          <cell r="T569">
            <v>1</v>
          </cell>
          <cell r="U569">
            <v>1</v>
          </cell>
          <cell r="V569">
            <v>0</v>
          </cell>
          <cell r="W569">
            <v>0</v>
          </cell>
          <cell r="X569">
            <v>0</v>
          </cell>
          <cell r="Y569">
            <v>1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 t="e">
            <v>#DIV/0!</v>
          </cell>
        </row>
        <row r="570">
          <cell r="A570" t="str">
            <v>K020</v>
          </cell>
          <cell r="B570" t="str">
            <v>Gelatina de pata</v>
          </cell>
          <cell r="C570">
            <v>0</v>
          </cell>
          <cell r="D570">
            <v>100</v>
          </cell>
          <cell r="E570">
            <v>18.5</v>
          </cell>
          <cell r="F570">
            <v>324</v>
          </cell>
          <cell r="G570">
            <v>1375</v>
          </cell>
          <cell r="H570">
            <v>7.4</v>
          </cell>
          <cell r="I570">
            <v>0</v>
          </cell>
          <cell r="J570">
            <v>73.5</v>
          </cell>
          <cell r="K570">
            <v>0</v>
          </cell>
          <cell r="L570">
            <v>0</v>
          </cell>
          <cell r="M570">
            <v>0.6</v>
          </cell>
          <cell r="N570">
            <v>66</v>
          </cell>
          <cell r="O570">
            <v>4</v>
          </cell>
          <cell r="P570">
            <v>0</v>
          </cell>
          <cell r="Q570">
            <v>29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0.03</v>
          </cell>
          <cell r="W570">
            <v>0.03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 t="e">
            <v>#DIV/0!</v>
          </cell>
        </row>
        <row r="571">
          <cell r="A571" t="str">
            <v>K021</v>
          </cell>
          <cell r="B571" t="str">
            <v>Goma de mascar, con azúcar</v>
          </cell>
          <cell r="C571">
            <v>0</v>
          </cell>
          <cell r="D571">
            <v>100</v>
          </cell>
          <cell r="E571">
            <v>2.6</v>
          </cell>
          <cell r="F571">
            <v>390</v>
          </cell>
          <cell r="G571">
            <v>1655</v>
          </cell>
          <cell r="H571">
            <v>0</v>
          </cell>
          <cell r="I571">
            <v>0.3</v>
          </cell>
          <cell r="J571">
            <v>96.7</v>
          </cell>
          <cell r="K571">
            <v>96.7</v>
          </cell>
          <cell r="L571">
            <v>0</v>
          </cell>
          <cell r="M571">
            <v>0.4</v>
          </cell>
          <cell r="N571">
            <v>0</v>
          </cell>
          <cell r="O571">
            <v>0</v>
          </cell>
          <cell r="P571">
            <v>6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2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 t="e">
            <v>#DIV/0!</v>
          </cell>
        </row>
        <row r="572">
          <cell r="A572" t="str">
            <v>K022</v>
          </cell>
          <cell r="B572" t="str">
            <v>Helados de agua, con azúcar</v>
          </cell>
          <cell r="C572">
            <v>0</v>
          </cell>
          <cell r="D572">
            <v>100</v>
          </cell>
          <cell r="E572">
            <v>89</v>
          </cell>
          <cell r="F572">
            <v>44</v>
          </cell>
          <cell r="G572">
            <v>185</v>
          </cell>
          <cell r="H572">
            <v>0</v>
          </cell>
          <cell r="I572">
            <v>0</v>
          </cell>
          <cell r="J572">
            <v>10.9</v>
          </cell>
          <cell r="K572">
            <v>10.9</v>
          </cell>
          <cell r="L572">
            <v>0</v>
          </cell>
          <cell r="M572">
            <v>0.1</v>
          </cell>
          <cell r="N572">
            <v>0</v>
          </cell>
          <cell r="O572">
            <v>0.1</v>
          </cell>
          <cell r="P572">
            <v>7</v>
          </cell>
          <cell r="Q572">
            <v>0</v>
          </cell>
          <cell r="R572">
            <v>0</v>
          </cell>
          <cell r="S572">
            <v>0.2</v>
          </cell>
          <cell r="T572">
            <v>1</v>
          </cell>
          <cell r="U572">
            <v>15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 t="e">
            <v>#DIV/0!</v>
          </cell>
        </row>
        <row r="573">
          <cell r="A573" t="str">
            <v>K023</v>
          </cell>
          <cell r="B573" t="str">
            <v>Helado de crema</v>
          </cell>
          <cell r="C573">
            <v>0</v>
          </cell>
          <cell r="D573">
            <v>100</v>
          </cell>
          <cell r="E573">
            <v>62.8</v>
          </cell>
          <cell r="F573">
            <v>196</v>
          </cell>
          <cell r="G573">
            <v>822</v>
          </cell>
          <cell r="H573">
            <v>3.2</v>
          </cell>
          <cell r="I573">
            <v>10.3</v>
          </cell>
          <cell r="J573">
            <v>22.8</v>
          </cell>
          <cell r="K573">
            <v>22.8</v>
          </cell>
          <cell r="L573">
            <v>0</v>
          </cell>
          <cell r="M573">
            <v>0.9</v>
          </cell>
          <cell r="N573">
            <v>100</v>
          </cell>
          <cell r="O573">
            <v>0.1</v>
          </cell>
          <cell r="P573">
            <v>61</v>
          </cell>
          <cell r="Q573">
            <v>120</v>
          </cell>
          <cell r="R573">
            <v>32</v>
          </cell>
          <cell r="S573">
            <v>0.4</v>
          </cell>
          <cell r="T573">
            <v>13</v>
          </cell>
          <cell r="U573">
            <v>183</v>
          </cell>
          <cell r="V573">
            <v>0.04</v>
          </cell>
          <cell r="W573">
            <v>0.26</v>
          </cell>
          <cell r="X573">
            <v>0.1</v>
          </cell>
          <cell r="Y573">
            <v>5</v>
          </cell>
          <cell r="Z573">
            <v>0.47</v>
          </cell>
          <cell r="AA573">
            <v>0</v>
          </cell>
          <cell r="AB573">
            <v>72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 t="e">
            <v>#DIV/0!</v>
          </cell>
        </row>
        <row r="574">
          <cell r="A574" t="str">
            <v>K024</v>
          </cell>
          <cell r="B574" t="str">
            <v>Helado de leche</v>
          </cell>
          <cell r="C574">
            <v>0</v>
          </cell>
          <cell r="D574">
            <v>100</v>
          </cell>
          <cell r="E574">
            <v>84.5</v>
          </cell>
          <cell r="F574">
            <v>63</v>
          </cell>
          <cell r="G574">
            <v>266</v>
          </cell>
          <cell r="H574">
            <v>0.4</v>
          </cell>
          <cell r="I574">
            <v>0.2</v>
          </cell>
          <cell r="J574">
            <v>14.8</v>
          </cell>
          <cell r="K574">
            <v>14.8</v>
          </cell>
          <cell r="L574">
            <v>0</v>
          </cell>
          <cell r="M574">
            <v>0.1</v>
          </cell>
          <cell r="N574">
            <v>55</v>
          </cell>
          <cell r="O574">
            <v>0.2</v>
          </cell>
          <cell r="P574">
            <v>17</v>
          </cell>
          <cell r="Q574">
            <v>18</v>
          </cell>
          <cell r="R574">
            <v>0</v>
          </cell>
          <cell r="S574">
            <v>0.1</v>
          </cell>
          <cell r="T574">
            <v>5</v>
          </cell>
          <cell r="U574">
            <v>53</v>
          </cell>
          <cell r="V574">
            <v>0.04</v>
          </cell>
          <cell r="W574">
            <v>0.05</v>
          </cell>
          <cell r="X574">
            <v>0.4</v>
          </cell>
          <cell r="Y574">
            <v>0</v>
          </cell>
          <cell r="Z574">
            <v>0.13</v>
          </cell>
          <cell r="AA574">
            <v>0</v>
          </cell>
          <cell r="AB574">
            <v>5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 t="e">
            <v>#DIV/0!</v>
          </cell>
        </row>
        <row r="575">
          <cell r="A575" t="str">
            <v>K025</v>
          </cell>
          <cell r="B575" t="str">
            <v>Manjar blanco</v>
          </cell>
          <cell r="C575">
            <v>0</v>
          </cell>
          <cell r="D575">
            <v>100</v>
          </cell>
          <cell r="E575">
            <v>15.9</v>
          </cell>
          <cell r="F575">
            <v>330</v>
          </cell>
          <cell r="G575">
            <v>1402</v>
          </cell>
          <cell r="H575">
            <v>6.1</v>
          </cell>
          <cell r="I575">
            <v>0.3</v>
          </cell>
          <cell r="J575">
            <v>75.7</v>
          </cell>
          <cell r="K575">
            <v>0</v>
          </cell>
          <cell r="L575">
            <v>0</v>
          </cell>
          <cell r="M575">
            <v>2</v>
          </cell>
          <cell r="N575">
            <v>190</v>
          </cell>
          <cell r="O575">
            <v>0.4</v>
          </cell>
          <cell r="P575">
            <v>0</v>
          </cell>
          <cell r="Q575">
            <v>191</v>
          </cell>
          <cell r="R575">
            <v>0</v>
          </cell>
          <cell r="S575">
            <v>0</v>
          </cell>
          <cell r="T575">
            <v>2</v>
          </cell>
          <cell r="U575">
            <v>5</v>
          </cell>
          <cell r="V575">
            <v>0.03</v>
          </cell>
          <cell r="W575">
            <v>0.3</v>
          </cell>
          <cell r="X575">
            <v>2.2000000000000002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 t="e">
            <v>#DIV/0!</v>
          </cell>
        </row>
        <row r="576">
          <cell r="A576" t="str">
            <v>K026</v>
          </cell>
          <cell r="B576" t="str">
            <v>Manjar del valle</v>
          </cell>
          <cell r="C576">
            <v>0</v>
          </cell>
          <cell r="D576">
            <v>100</v>
          </cell>
          <cell r="E576">
            <v>16.399999999999999</v>
          </cell>
          <cell r="F576">
            <v>362</v>
          </cell>
          <cell r="G576">
            <v>1530</v>
          </cell>
          <cell r="H576">
            <v>7.1</v>
          </cell>
          <cell r="I576">
            <v>7.3</v>
          </cell>
          <cell r="J576">
            <v>67</v>
          </cell>
          <cell r="K576">
            <v>0</v>
          </cell>
          <cell r="L576">
            <v>0</v>
          </cell>
          <cell r="M576">
            <v>2.2000000000000002</v>
          </cell>
          <cell r="N576">
            <v>242</v>
          </cell>
          <cell r="O576">
            <v>0.5</v>
          </cell>
          <cell r="P576">
            <v>0</v>
          </cell>
          <cell r="Q576">
            <v>201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0.05</v>
          </cell>
          <cell r="W576">
            <v>0.35</v>
          </cell>
          <cell r="X576">
            <v>0.4</v>
          </cell>
          <cell r="Y576">
            <v>0</v>
          </cell>
          <cell r="Z576">
            <v>0</v>
          </cell>
          <cell r="AA576">
            <v>0</v>
          </cell>
          <cell r="AB576">
            <v>3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 t="e">
            <v>#DIV/0!</v>
          </cell>
        </row>
        <row r="577">
          <cell r="A577" t="str">
            <v>K027</v>
          </cell>
          <cell r="B577" t="str">
            <v>Masmelos</v>
          </cell>
          <cell r="C577">
            <v>0</v>
          </cell>
          <cell r="D577">
            <v>100</v>
          </cell>
          <cell r="E577">
            <v>16.399999999999999</v>
          </cell>
          <cell r="F577">
            <v>334</v>
          </cell>
          <cell r="G577">
            <v>1421</v>
          </cell>
          <cell r="H577">
            <v>1.8</v>
          </cell>
          <cell r="I577">
            <v>0.2</v>
          </cell>
          <cell r="J577">
            <v>81.3</v>
          </cell>
          <cell r="K577">
            <v>81.2</v>
          </cell>
          <cell r="L577">
            <v>0.1</v>
          </cell>
          <cell r="M577">
            <v>0.3</v>
          </cell>
          <cell r="N577">
            <v>3</v>
          </cell>
          <cell r="O577">
            <v>0.2</v>
          </cell>
          <cell r="P577">
            <v>47</v>
          </cell>
          <cell r="Q577">
            <v>8</v>
          </cell>
          <cell r="R577">
            <v>0</v>
          </cell>
          <cell r="S577">
            <v>0</v>
          </cell>
          <cell r="T577">
            <v>2</v>
          </cell>
          <cell r="U577">
            <v>5</v>
          </cell>
          <cell r="V577">
            <v>0</v>
          </cell>
          <cell r="W577">
            <v>0</v>
          </cell>
          <cell r="X577">
            <v>0.1</v>
          </cell>
          <cell r="Y577">
            <v>1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 t="e">
            <v>#DIV/0!</v>
          </cell>
        </row>
        <row r="578">
          <cell r="A578" t="str">
            <v>K028</v>
          </cell>
          <cell r="B578" t="str">
            <v>Melaza o miel negra</v>
          </cell>
          <cell r="C578">
            <v>0</v>
          </cell>
          <cell r="D578">
            <v>100</v>
          </cell>
          <cell r="E578">
            <v>24</v>
          </cell>
          <cell r="F578">
            <v>264</v>
          </cell>
          <cell r="G578">
            <v>1121</v>
          </cell>
          <cell r="H578">
            <v>0</v>
          </cell>
          <cell r="I578">
            <v>0.1</v>
          </cell>
          <cell r="J578">
            <v>65.7</v>
          </cell>
          <cell r="K578">
            <v>65.7</v>
          </cell>
          <cell r="L578">
            <v>0</v>
          </cell>
          <cell r="M578">
            <v>10.199999999999999</v>
          </cell>
          <cell r="N578">
            <v>207</v>
          </cell>
          <cell r="O578">
            <v>4.7</v>
          </cell>
          <cell r="P578">
            <v>37</v>
          </cell>
          <cell r="Q578">
            <v>31</v>
          </cell>
          <cell r="R578">
            <v>0</v>
          </cell>
          <cell r="S578">
            <v>0.3</v>
          </cell>
          <cell r="T578">
            <v>241</v>
          </cell>
          <cell r="U578">
            <v>1462</v>
          </cell>
          <cell r="V578">
            <v>0.04</v>
          </cell>
          <cell r="W578">
            <v>0</v>
          </cell>
          <cell r="X578">
            <v>0.9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 t="e">
            <v>#DIV/0!</v>
          </cell>
        </row>
        <row r="579">
          <cell r="A579" t="str">
            <v>K029</v>
          </cell>
          <cell r="B579" t="str">
            <v>Melocotón, en almibar</v>
          </cell>
          <cell r="C579">
            <v>0</v>
          </cell>
          <cell r="D579">
            <v>100</v>
          </cell>
          <cell r="E579">
            <v>79.3</v>
          </cell>
          <cell r="F579">
            <v>85</v>
          </cell>
          <cell r="G579">
            <v>361</v>
          </cell>
          <cell r="H579">
            <v>0</v>
          </cell>
          <cell r="I579">
            <v>0.1</v>
          </cell>
          <cell r="J579">
            <v>20.399999999999999</v>
          </cell>
          <cell r="K579">
            <v>19.100000000000001</v>
          </cell>
          <cell r="L579">
            <v>1.3</v>
          </cell>
          <cell r="M579">
            <v>0.2</v>
          </cell>
          <cell r="N579">
            <v>3</v>
          </cell>
          <cell r="O579">
            <v>0.3</v>
          </cell>
          <cell r="P579">
            <v>6</v>
          </cell>
          <cell r="Q579">
            <v>11</v>
          </cell>
          <cell r="R579">
            <v>1.5</v>
          </cell>
          <cell r="S579">
            <v>0.1</v>
          </cell>
          <cell r="T579">
            <v>5</v>
          </cell>
          <cell r="U579">
            <v>95</v>
          </cell>
          <cell r="V579">
            <v>0.01</v>
          </cell>
          <cell r="W579">
            <v>0.02</v>
          </cell>
          <cell r="X579">
            <v>0.6</v>
          </cell>
          <cell r="Y579">
            <v>4</v>
          </cell>
          <cell r="Z579">
            <v>0</v>
          </cell>
          <cell r="AA579">
            <v>3</v>
          </cell>
          <cell r="AB579">
            <v>17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 t="e">
            <v>#DIV/0!</v>
          </cell>
        </row>
        <row r="580">
          <cell r="A580" t="str">
            <v>K030</v>
          </cell>
          <cell r="B580" t="str">
            <v>Mermelada, regular, con zaúcar</v>
          </cell>
          <cell r="C580">
            <v>0</v>
          </cell>
          <cell r="D580">
            <v>100</v>
          </cell>
          <cell r="E580">
            <v>32.6</v>
          </cell>
          <cell r="F580">
            <v>272</v>
          </cell>
          <cell r="G580">
            <v>1155</v>
          </cell>
          <cell r="H580">
            <v>0.5</v>
          </cell>
          <cell r="I580">
            <v>0</v>
          </cell>
          <cell r="J580">
            <v>66.5</v>
          </cell>
          <cell r="K580">
            <v>64.599999999999994</v>
          </cell>
          <cell r="L580">
            <v>1.9</v>
          </cell>
          <cell r="M580">
            <v>0.4</v>
          </cell>
          <cell r="N580">
            <v>12</v>
          </cell>
          <cell r="O580">
            <v>0.3</v>
          </cell>
          <cell r="P580">
            <v>29</v>
          </cell>
          <cell r="Q580">
            <v>12</v>
          </cell>
          <cell r="R580">
            <v>7</v>
          </cell>
          <cell r="S580">
            <v>0.1</v>
          </cell>
          <cell r="T580">
            <v>4</v>
          </cell>
          <cell r="U580">
            <v>79</v>
          </cell>
          <cell r="V580">
            <v>0.02</v>
          </cell>
          <cell r="W580">
            <v>0.02</v>
          </cell>
          <cell r="X580">
            <v>0</v>
          </cell>
          <cell r="Y580">
            <v>10</v>
          </cell>
          <cell r="Z580">
            <v>0</v>
          </cell>
          <cell r="AA580">
            <v>9</v>
          </cell>
          <cell r="AB580">
            <v>1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 t="e">
            <v>#DIV/0!</v>
          </cell>
        </row>
        <row r="581">
          <cell r="A581" t="str">
            <v>K031</v>
          </cell>
          <cell r="B581" t="str">
            <v>Miel de abejas, líquida</v>
          </cell>
          <cell r="C581">
            <v>0</v>
          </cell>
          <cell r="D581">
            <v>100</v>
          </cell>
          <cell r="E581">
            <v>16.899999999999999</v>
          </cell>
          <cell r="F581">
            <v>332</v>
          </cell>
          <cell r="G581">
            <v>1410</v>
          </cell>
          <cell r="H581">
            <v>0.6</v>
          </cell>
          <cell r="I581">
            <v>0</v>
          </cell>
          <cell r="J581">
            <v>82.4</v>
          </cell>
          <cell r="K581">
            <v>82.4</v>
          </cell>
          <cell r="L581">
            <v>0</v>
          </cell>
          <cell r="M581">
            <v>0.2</v>
          </cell>
          <cell r="N581">
            <v>7</v>
          </cell>
          <cell r="O581">
            <v>0.6</v>
          </cell>
          <cell r="P581">
            <v>9</v>
          </cell>
          <cell r="Q581">
            <v>15</v>
          </cell>
          <cell r="R581">
            <v>5</v>
          </cell>
          <cell r="S581">
            <v>0.2</v>
          </cell>
          <cell r="T581">
            <v>2</v>
          </cell>
          <cell r="U581">
            <v>53</v>
          </cell>
          <cell r="V581">
            <v>0</v>
          </cell>
          <cell r="W581">
            <v>0.04</v>
          </cell>
          <cell r="X581">
            <v>0.3</v>
          </cell>
          <cell r="Y581">
            <v>2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 t="e">
            <v>#DIV/0!</v>
          </cell>
        </row>
        <row r="582">
          <cell r="A582" t="str">
            <v>K032</v>
          </cell>
          <cell r="B582" t="str">
            <v>Miel de caña de azúcar, líquida</v>
          </cell>
          <cell r="C582">
            <v>0</v>
          </cell>
          <cell r="D582">
            <v>100</v>
          </cell>
          <cell r="E582">
            <v>25</v>
          </cell>
          <cell r="F582">
            <v>295</v>
          </cell>
          <cell r="G582">
            <v>1254</v>
          </cell>
          <cell r="H582">
            <v>0.3</v>
          </cell>
          <cell r="I582">
            <v>0.2</v>
          </cell>
          <cell r="J582">
            <v>73</v>
          </cell>
          <cell r="K582">
            <v>73</v>
          </cell>
          <cell r="L582">
            <v>0</v>
          </cell>
          <cell r="M582">
            <v>1.4</v>
          </cell>
          <cell r="N582">
            <v>69</v>
          </cell>
          <cell r="O582">
            <v>1</v>
          </cell>
          <cell r="P582">
            <v>0</v>
          </cell>
          <cell r="Q582">
            <v>43</v>
          </cell>
          <cell r="R582">
            <v>0</v>
          </cell>
          <cell r="S582">
            <v>0</v>
          </cell>
          <cell r="T582">
            <v>46</v>
          </cell>
          <cell r="U582">
            <v>425</v>
          </cell>
          <cell r="V582">
            <v>0.03</v>
          </cell>
          <cell r="W582">
            <v>0.06</v>
          </cell>
          <cell r="X582">
            <v>0.5</v>
          </cell>
          <cell r="Y582">
            <v>0</v>
          </cell>
          <cell r="Z582">
            <v>0</v>
          </cell>
          <cell r="AA582">
            <v>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 t="e">
            <v>#DIV/0!</v>
          </cell>
        </row>
        <row r="583">
          <cell r="A583" t="str">
            <v>K033</v>
          </cell>
          <cell r="B583" t="str">
            <v>Panela</v>
          </cell>
          <cell r="C583">
            <v>0</v>
          </cell>
          <cell r="D583">
            <v>100</v>
          </cell>
          <cell r="E583">
            <v>7.5</v>
          </cell>
          <cell r="F583">
            <v>364</v>
          </cell>
          <cell r="G583">
            <v>1548</v>
          </cell>
          <cell r="H583">
            <v>0.6</v>
          </cell>
          <cell r="I583">
            <v>0.1</v>
          </cell>
          <cell r="J583">
            <v>90.2</v>
          </cell>
          <cell r="K583">
            <v>90.2</v>
          </cell>
          <cell r="L583">
            <v>0</v>
          </cell>
          <cell r="M583">
            <v>1.5</v>
          </cell>
          <cell r="N583">
            <v>42</v>
          </cell>
          <cell r="O583">
            <v>4.9000000000000004</v>
          </cell>
          <cell r="P583">
            <v>39</v>
          </cell>
          <cell r="Q583">
            <v>39</v>
          </cell>
          <cell r="R583">
            <v>0</v>
          </cell>
          <cell r="S583">
            <v>1.4</v>
          </cell>
          <cell r="T583">
            <v>47</v>
          </cell>
          <cell r="U583">
            <v>346</v>
          </cell>
          <cell r="V583">
            <v>0.02</v>
          </cell>
          <cell r="W583">
            <v>0.11</v>
          </cell>
          <cell r="X583">
            <v>0.3</v>
          </cell>
          <cell r="Y583">
            <v>1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500</v>
          </cell>
          <cell r="AH583">
            <v>2500</v>
          </cell>
          <cell r="AI583">
            <v>0.2</v>
          </cell>
        </row>
        <row r="584">
          <cell r="A584" t="str">
            <v>K034</v>
          </cell>
          <cell r="B584" t="str">
            <v>Panelita de leche de vaca, con azúcar</v>
          </cell>
          <cell r="C584">
            <v>0</v>
          </cell>
          <cell r="D584">
            <v>100</v>
          </cell>
          <cell r="E584">
            <v>10.6</v>
          </cell>
          <cell r="F584">
            <v>361</v>
          </cell>
          <cell r="G584">
            <v>1532</v>
          </cell>
          <cell r="H584">
            <v>2.9</v>
          </cell>
          <cell r="I584">
            <v>1.8</v>
          </cell>
          <cell r="J584">
            <v>83.3</v>
          </cell>
          <cell r="K584">
            <v>0</v>
          </cell>
          <cell r="L584">
            <v>0</v>
          </cell>
          <cell r="M584">
            <v>1.4</v>
          </cell>
          <cell r="N584">
            <v>134</v>
          </cell>
          <cell r="O584">
            <v>0.8</v>
          </cell>
          <cell r="P584">
            <v>0</v>
          </cell>
          <cell r="Q584">
            <v>80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0.23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5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 t="e">
            <v>#DIV/0!</v>
          </cell>
        </row>
        <row r="585">
          <cell r="A585" t="str">
            <v>K035</v>
          </cell>
          <cell r="B585" t="str">
            <v>Uchuva, en almíbar</v>
          </cell>
          <cell r="C585">
            <v>0</v>
          </cell>
          <cell r="D585">
            <v>100</v>
          </cell>
          <cell r="E585">
            <v>58.2</v>
          </cell>
          <cell r="F585">
            <v>165</v>
          </cell>
          <cell r="G585">
            <v>701</v>
          </cell>
          <cell r="H585">
            <v>5.4</v>
          </cell>
          <cell r="I585">
            <v>0.4</v>
          </cell>
          <cell r="J585">
            <v>35.1</v>
          </cell>
          <cell r="K585">
            <v>0</v>
          </cell>
          <cell r="L585">
            <v>0</v>
          </cell>
          <cell r="M585">
            <v>1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 t="e">
            <v>#DIV/0!</v>
          </cell>
        </row>
        <row r="586">
          <cell r="A586" t="str">
            <v>L001</v>
          </cell>
          <cell r="B586" t="str">
            <v>Achiote, seco</v>
          </cell>
          <cell r="C586" t="str">
            <v>Semilla</v>
          </cell>
          <cell r="D586">
            <v>100</v>
          </cell>
          <cell r="E586">
            <v>3.1</v>
          </cell>
          <cell r="F586">
            <v>392</v>
          </cell>
          <cell r="G586">
            <v>1662</v>
          </cell>
          <cell r="H586">
            <v>4.4000000000000004</v>
          </cell>
          <cell r="I586">
            <v>5.3</v>
          </cell>
          <cell r="J586">
            <v>81.8</v>
          </cell>
          <cell r="K586">
            <v>81.8</v>
          </cell>
          <cell r="L586">
            <v>0</v>
          </cell>
          <cell r="M586">
            <v>5.4</v>
          </cell>
          <cell r="N586">
            <v>11</v>
          </cell>
          <cell r="O586">
            <v>1.4</v>
          </cell>
          <cell r="P586">
            <v>0</v>
          </cell>
          <cell r="Q586">
            <v>95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0.11</v>
          </cell>
          <cell r="W586">
            <v>0.2</v>
          </cell>
          <cell r="X586">
            <v>2</v>
          </cell>
          <cell r="Y586">
            <v>0</v>
          </cell>
          <cell r="Z586">
            <v>0</v>
          </cell>
          <cell r="AA586">
            <v>0</v>
          </cell>
          <cell r="AB586">
            <v>110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 t="e">
            <v>#DIV/0!</v>
          </cell>
        </row>
        <row r="587">
          <cell r="A587" t="str">
            <v>L002</v>
          </cell>
          <cell r="B587" t="str">
            <v>Aloe vera, crudo</v>
          </cell>
          <cell r="C587">
            <v>0</v>
          </cell>
          <cell r="D587">
            <v>0</v>
          </cell>
          <cell r="E587">
            <v>98.7</v>
          </cell>
          <cell r="F587">
            <v>7</v>
          </cell>
          <cell r="G587">
            <v>30</v>
          </cell>
          <cell r="H587">
            <v>0</v>
          </cell>
          <cell r="I587">
            <v>0.2</v>
          </cell>
          <cell r="J587">
            <v>0.9</v>
          </cell>
          <cell r="K587">
            <v>0.3</v>
          </cell>
          <cell r="L587">
            <v>0.6</v>
          </cell>
          <cell r="M587">
            <v>0.1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 t="e">
            <v>#DIV/0!</v>
          </cell>
        </row>
        <row r="588">
          <cell r="A588" t="str">
            <v>L003</v>
          </cell>
          <cell r="B588" t="str">
            <v>Cacao, tostado y molido</v>
          </cell>
          <cell r="C588" t="str">
            <v>Semilla</v>
          </cell>
          <cell r="D588">
            <v>100</v>
          </cell>
          <cell r="E588">
            <v>6.9</v>
          </cell>
          <cell r="F588">
            <v>468</v>
          </cell>
          <cell r="G588">
            <v>1960</v>
          </cell>
          <cell r="H588">
            <v>14.4</v>
          </cell>
          <cell r="I588">
            <v>22.5</v>
          </cell>
          <cell r="J588">
            <v>51.9</v>
          </cell>
          <cell r="K588">
            <v>51.9</v>
          </cell>
          <cell r="L588">
            <v>0</v>
          </cell>
          <cell r="M588">
            <v>4.3</v>
          </cell>
          <cell r="N588">
            <v>130</v>
          </cell>
          <cell r="O588">
            <v>5.8</v>
          </cell>
          <cell r="P588">
            <v>4</v>
          </cell>
          <cell r="Q588">
            <v>500</v>
          </cell>
          <cell r="R588">
            <v>0</v>
          </cell>
          <cell r="S588">
            <v>0</v>
          </cell>
          <cell r="T588">
            <v>0</v>
          </cell>
          <cell r="U588">
            <v>830</v>
          </cell>
          <cell r="V588">
            <v>0.18</v>
          </cell>
          <cell r="W588">
            <v>0.16</v>
          </cell>
          <cell r="X588">
            <v>1.9</v>
          </cell>
          <cell r="Y588">
            <v>0</v>
          </cell>
          <cell r="Z588">
            <v>0</v>
          </cell>
          <cell r="AA588">
            <v>3</v>
          </cell>
          <cell r="AB588">
            <v>4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 t="e">
            <v>#DIV/0!</v>
          </cell>
        </row>
        <row r="589">
          <cell r="A589" t="str">
            <v>L004</v>
          </cell>
          <cell r="B589" t="str">
            <v>Café soluble, descafeinado, en polvo</v>
          </cell>
          <cell r="C589">
            <v>0</v>
          </cell>
          <cell r="D589">
            <v>100</v>
          </cell>
          <cell r="E589">
            <v>3.2</v>
          </cell>
          <cell r="F589">
            <v>371</v>
          </cell>
          <cell r="G589">
            <v>1576</v>
          </cell>
          <cell r="H589">
            <v>11.6</v>
          </cell>
          <cell r="I589">
            <v>0.2</v>
          </cell>
          <cell r="J589">
            <v>80.7</v>
          </cell>
          <cell r="K589">
            <v>80.7</v>
          </cell>
          <cell r="L589">
            <v>0</v>
          </cell>
          <cell r="M589">
            <v>4.3</v>
          </cell>
          <cell r="N589">
            <v>140</v>
          </cell>
          <cell r="O589">
            <v>3.8</v>
          </cell>
          <cell r="P589">
            <v>23</v>
          </cell>
          <cell r="Q589">
            <v>3</v>
          </cell>
          <cell r="R589">
            <v>0</v>
          </cell>
          <cell r="S589">
            <v>0.1</v>
          </cell>
          <cell r="T589">
            <v>311</v>
          </cell>
          <cell r="U589">
            <v>3501</v>
          </cell>
          <cell r="V589">
            <v>0</v>
          </cell>
          <cell r="W589">
            <v>1.36</v>
          </cell>
          <cell r="X589">
            <v>28.1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 t="e">
            <v>#DIV/0!</v>
          </cell>
        </row>
        <row r="590">
          <cell r="A590" t="str">
            <v>L005</v>
          </cell>
          <cell r="B590" t="str">
            <v>Café soluble, en polvo</v>
          </cell>
          <cell r="C590">
            <v>0</v>
          </cell>
          <cell r="D590">
            <v>100</v>
          </cell>
          <cell r="E590">
            <v>3.1</v>
          </cell>
          <cell r="F590">
            <v>355</v>
          </cell>
          <cell r="G590">
            <v>1506</v>
          </cell>
          <cell r="H590">
            <v>13</v>
          </cell>
          <cell r="I590">
            <v>0.4</v>
          </cell>
          <cell r="J590">
            <v>74.7</v>
          </cell>
          <cell r="K590">
            <v>74.7</v>
          </cell>
          <cell r="L590">
            <v>0</v>
          </cell>
          <cell r="M590">
            <v>8.8000000000000007</v>
          </cell>
          <cell r="N590">
            <v>141</v>
          </cell>
          <cell r="O590">
            <v>4.4000000000000004</v>
          </cell>
          <cell r="P590">
            <v>38</v>
          </cell>
          <cell r="Q590">
            <v>303</v>
          </cell>
          <cell r="R590">
            <v>0</v>
          </cell>
          <cell r="S590">
            <v>0.4</v>
          </cell>
          <cell r="T590">
            <v>326</v>
          </cell>
          <cell r="U590">
            <v>3630</v>
          </cell>
          <cell r="V590">
            <v>0.01</v>
          </cell>
          <cell r="W590">
            <v>0.08</v>
          </cell>
          <cell r="X590">
            <v>28.2</v>
          </cell>
          <cell r="Y590">
            <v>1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 t="e">
            <v>#DIV/0!</v>
          </cell>
        </row>
        <row r="591">
          <cell r="A591" t="str">
            <v>L006</v>
          </cell>
          <cell r="B591" t="str">
            <v>Café, tostado y molido, en polvo</v>
          </cell>
          <cell r="C591">
            <v>0</v>
          </cell>
          <cell r="D591">
            <v>100</v>
          </cell>
          <cell r="E591">
            <v>2.1</v>
          </cell>
          <cell r="F591">
            <v>479</v>
          </cell>
          <cell r="G591">
            <v>2008</v>
          </cell>
          <cell r="H591">
            <v>14.2</v>
          </cell>
          <cell r="I591">
            <v>12.3</v>
          </cell>
          <cell r="J591">
            <v>67.5</v>
          </cell>
          <cell r="K591">
            <v>46.9</v>
          </cell>
          <cell r="L591">
            <v>20.5</v>
          </cell>
          <cell r="M591">
            <v>3.9</v>
          </cell>
          <cell r="N591">
            <v>130</v>
          </cell>
          <cell r="O591">
            <v>5.8</v>
          </cell>
          <cell r="P591">
            <v>1</v>
          </cell>
          <cell r="Q591">
            <v>223</v>
          </cell>
          <cell r="R591">
            <v>0.5</v>
          </cell>
          <cell r="S591">
            <v>0.5</v>
          </cell>
          <cell r="T591">
            <v>165</v>
          </cell>
          <cell r="U591">
            <v>1609</v>
          </cell>
          <cell r="V591">
            <v>7.0000000000000007E-2</v>
          </cell>
          <cell r="W591">
            <v>0.1</v>
          </cell>
          <cell r="X591">
            <v>31.6</v>
          </cell>
          <cell r="Y591">
            <v>3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 t="e">
            <v>#DIV/0!</v>
          </cell>
        </row>
        <row r="592">
          <cell r="A592" t="str">
            <v>L007</v>
          </cell>
          <cell r="B592" t="str">
            <v>Caldo de carne de res, deshidratado</v>
          </cell>
          <cell r="C592">
            <v>0</v>
          </cell>
          <cell r="D592">
            <v>100</v>
          </cell>
          <cell r="E592">
            <v>4.0999999999999996</v>
          </cell>
          <cell r="F592">
            <v>259</v>
          </cell>
          <cell r="G592">
            <v>1076</v>
          </cell>
          <cell r="H592">
            <v>16.899999999999999</v>
          </cell>
          <cell r="I592">
            <v>20.3</v>
          </cell>
          <cell r="J592">
            <v>2.2000000000000002</v>
          </cell>
          <cell r="K592">
            <v>2.2000000000000002</v>
          </cell>
          <cell r="L592">
            <v>0</v>
          </cell>
          <cell r="M592">
            <v>56.5</v>
          </cell>
          <cell r="N592">
            <v>60</v>
          </cell>
          <cell r="O592">
            <v>2.2000000000000002</v>
          </cell>
          <cell r="P592">
            <v>20720</v>
          </cell>
          <cell r="Q592">
            <v>228</v>
          </cell>
          <cell r="R592">
            <v>0</v>
          </cell>
          <cell r="S592">
            <v>0.2</v>
          </cell>
          <cell r="T592">
            <v>51</v>
          </cell>
          <cell r="U592">
            <v>424</v>
          </cell>
          <cell r="V592">
            <v>0.28999999999999998</v>
          </cell>
          <cell r="W592">
            <v>0.24</v>
          </cell>
          <cell r="X592">
            <v>3.3</v>
          </cell>
          <cell r="Y592">
            <v>32</v>
          </cell>
          <cell r="Z592">
            <v>1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 t="e">
            <v>#DIV/0!</v>
          </cell>
        </row>
        <row r="593">
          <cell r="A593" t="str">
            <v>L008</v>
          </cell>
          <cell r="B593" t="str">
            <v>Chocolate amargo o negro</v>
          </cell>
          <cell r="C593">
            <v>0</v>
          </cell>
          <cell r="D593">
            <v>100</v>
          </cell>
          <cell r="E593">
            <v>1.3</v>
          </cell>
          <cell r="F593">
            <v>622</v>
          </cell>
          <cell r="G593">
            <v>2586</v>
          </cell>
          <cell r="H593">
            <v>4.9000000000000004</v>
          </cell>
          <cell r="I593">
            <v>42.6</v>
          </cell>
          <cell r="J593">
            <v>49.3</v>
          </cell>
          <cell r="K593">
            <v>38.4</v>
          </cell>
          <cell r="L593">
            <v>10.9</v>
          </cell>
          <cell r="M593">
            <v>1.8</v>
          </cell>
          <cell r="N593">
            <v>80</v>
          </cell>
          <cell r="O593">
            <v>3.6</v>
          </cell>
          <cell r="P593">
            <v>17</v>
          </cell>
          <cell r="Q593">
            <v>220</v>
          </cell>
          <cell r="R593">
            <v>2.2999999999999998</v>
          </cell>
          <cell r="S593">
            <v>2.9</v>
          </cell>
          <cell r="T593">
            <v>186</v>
          </cell>
          <cell r="U593">
            <v>432</v>
          </cell>
          <cell r="V593">
            <v>0.04</v>
          </cell>
          <cell r="W593">
            <v>0.04</v>
          </cell>
          <cell r="X593">
            <v>1.1000000000000001</v>
          </cell>
          <cell r="Y593">
            <v>6</v>
          </cell>
          <cell r="Z593">
            <v>0.28000000000000003</v>
          </cell>
          <cell r="AA593">
            <v>0</v>
          </cell>
          <cell r="AB593">
            <v>2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 t="e">
            <v>#DIV/0!</v>
          </cell>
        </row>
        <row r="594">
          <cell r="A594" t="str">
            <v>L009</v>
          </cell>
          <cell r="B594" t="str">
            <v>Cocoa, en polvo, sin azúcar</v>
          </cell>
          <cell r="C594">
            <v>0</v>
          </cell>
          <cell r="D594">
            <v>100</v>
          </cell>
          <cell r="E594">
            <v>2.9</v>
          </cell>
          <cell r="F594">
            <v>488</v>
          </cell>
          <cell r="G594">
            <v>2040</v>
          </cell>
          <cell r="H594">
            <v>19.5</v>
          </cell>
          <cell r="I594">
            <v>10.8</v>
          </cell>
          <cell r="J594">
            <v>59.7</v>
          </cell>
          <cell r="K594">
            <v>22.7</v>
          </cell>
          <cell r="L594">
            <v>37</v>
          </cell>
          <cell r="M594">
            <v>7.2</v>
          </cell>
          <cell r="N594">
            <v>144</v>
          </cell>
          <cell r="O594">
            <v>13.3</v>
          </cell>
          <cell r="P594">
            <v>21</v>
          </cell>
          <cell r="Q594">
            <v>746</v>
          </cell>
          <cell r="R594">
            <v>0</v>
          </cell>
          <cell r="S594">
            <v>5.8</v>
          </cell>
          <cell r="T594">
            <v>499</v>
          </cell>
          <cell r="U594">
            <v>1524</v>
          </cell>
          <cell r="V594">
            <v>0.08</v>
          </cell>
          <cell r="W594">
            <v>0.23</v>
          </cell>
          <cell r="X594">
            <v>2.2000000000000002</v>
          </cell>
          <cell r="Y594">
            <v>32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 t="e">
            <v>#DIV/0!</v>
          </cell>
        </row>
        <row r="595">
          <cell r="A595" t="str">
            <v>L010</v>
          </cell>
          <cell r="B595" t="str">
            <v>Jengibre, crudo</v>
          </cell>
          <cell r="C595">
            <v>0</v>
          </cell>
          <cell r="D595">
            <v>93</v>
          </cell>
          <cell r="E595">
            <v>9.8000000000000007</v>
          </cell>
          <cell r="F595">
            <v>391</v>
          </cell>
          <cell r="G595">
            <v>1651</v>
          </cell>
          <cell r="H595">
            <v>9</v>
          </cell>
          <cell r="I595">
            <v>4.2</v>
          </cell>
          <cell r="J595">
            <v>72.3</v>
          </cell>
          <cell r="K595">
            <v>58.2</v>
          </cell>
          <cell r="L595">
            <v>14.1</v>
          </cell>
          <cell r="M595">
            <v>4.8</v>
          </cell>
          <cell r="N595">
            <v>109</v>
          </cell>
          <cell r="O595">
            <v>19.8</v>
          </cell>
          <cell r="P595">
            <v>27</v>
          </cell>
          <cell r="Q595">
            <v>160</v>
          </cell>
          <cell r="R595">
            <v>0</v>
          </cell>
          <cell r="S595">
            <v>3.6</v>
          </cell>
          <cell r="T595">
            <v>214</v>
          </cell>
          <cell r="U595">
            <v>1320</v>
          </cell>
          <cell r="V595">
            <v>0.05</v>
          </cell>
          <cell r="W595">
            <v>0.18</v>
          </cell>
          <cell r="X595">
            <v>9.6</v>
          </cell>
          <cell r="Y595">
            <v>13</v>
          </cell>
          <cell r="Z595">
            <v>0</v>
          </cell>
          <cell r="AA595">
            <v>0</v>
          </cell>
          <cell r="AB595">
            <v>18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 t="e">
            <v>#DIV/0!</v>
          </cell>
        </row>
        <row r="596">
          <cell r="A596" t="str">
            <v>L011</v>
          </cell>
          <cell r="B596" t="str">
            <v>Levadura biológica para pan, fresca, prensada</v>
          </cell>
          <cell r="C596">
            <v>0</v>
          </cell>
          <cell r="D596">
            <v>100</v>
          </cell>
          <cell r="E596">
            <v>70.2</v>
          </cell>
          <cell r="F596">
            <v>137</v>
          </cell>
          <cell r="G596">
            <v>578</v>
          </cell>
          <cell r="H596">
            <v>8.4</v>
          </cell>
          <cell r="I596">
            <v>1.8</v>
          </cell>
          <cell r="J596">
            <v>17.8</v>
          </cell>
          <cell r="K596">
            <v>9.6999999999999993</v>
          </cell>
          <cell r="L596">
            <v>8.1</v>
          </cell>
          <cell r="M596">
            <v>1.8</v>
          </cell>
          <cell r="N596">
            <v>25</v>
          </cell>
          <cell r="O596">
            <v>2.5</v>
          </cell>
          <cell r="P596">
            <v>30</v>
          </cell>
          <cell r="Q596">
            <v>336</v>
          </cell>
          <cell r="R596">
            <v>0</v>
          </cell>
          <cell r="S596">
            <v>10</v>
          </cell>
          <cell r="T596">
            <v>40</v>
          </cell>
          <cell r="U596">
            <v>601</v>
          </cell>
          <cell r="V596">
            <v>1.88</v>
          </cell>
          <cell r="W596">
            <v>1.5</v>
          </cell>
          <cell r="X596">
            <v>12.3</v>
          </cell>
          <cell r="Y596">
            <v>785</v>
          </cell>
          <cell r="Z596">
            <v>0.01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 t="e">
            <v>#DIV/0!</v>
          </cell>
        </row>
        <row r="597">
          <cell r="A597" t="str">
            <v>L012</v>
          </cell>
          <cell r="B597" t="str">
            <v>Moringa, en polvo</v>
          </cell>
          <cell r="C597">
            <v>0</v>
          </cell>
          <cell r="D597">
            <v>100</v>
          </cell>
          <cell r="E597">
            <v>4.2</v>
          </cell>
          <cell r="F597">
            <v>424</v>
          </cell>
          <cell r="G597">
            <v>1784</v>
          </cell>
          <cell r="H597">
            <v>13.6</v>
          </cell>
          <cell r="I597">
            <v>8</v>
          </cell>
          <cell r="J597">
            <v>68.2</v>
          </cell>
          <cell r="K597">
            <v>55.5</v>
          </cell>
          <cell r="L597">
            <v>12.5</v>
          </cell>
          <cell r="M597">
            <v>6.2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 t="e">
            <v>#DIV/0!</v>
          </cell>
        </row>
        <row r="598">
          <cell r="A598" t="str">
            <v>L013</v>
          </cell>
          <cell r="B598" t="str">
            <v>Polen, húmedo</v>
          </cell>
          <cell r="C598">
            <v>0</v>
          </cell>
          <cell r="D598">
            <v>100</v>
          </cell>
          <cell r="E598">
            <v>19.899999999999999</v>
          </cell>
          <cell r="F598">
            <v>361</v>
          </cell>
          <cell r="G598">
            <v>1521</v>
          </cell>
          <cell r="H598">
            <v>16.3</v>
          </cell>
          <cell r="I598">
            <v>5.4</v>
          </cell>
          <cell r="J598">
            <v>56.8</v>
          </cell>
          <cell r="K598">
            <v>46.9</v>
          </cell>
          <cell r="L598">
            <v>9.9</v>
          </cell>
          <cell r="M598">
            <v>1.6</v>
          </cell>
          <cell r="N598">
            <v>136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2.4</v>
          </cell>
          <cell r="T598">
            <v>147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 t="e">
            <v>#DIV/0!</v>
          </cell>
        </row>
        <row r="599">
          <cell r="A599" t="str">
            <v>L014</v>
          </cell>
          <cell r="B599" t="str">
            <v>Polen, seco</v>
          </cell>
          <cell r="C599">
            <v>0</v>
          </cell>
          <cell r="D599">
            <v>100</v>
          </cell>
          <cell r="E599">
            <v>5.6</v>
          </cell>
          <cell r="F599">
            <v>426</v>
          </cell>
          <cell r="G599">
            <v>1797</v>
          </cell>
          <cell r="H599">
            <v>22.5</v>
          </cell>
          <cell r="I599">
            <v>5.8</v>
          </cell>
          <cell r="J599">
            <v>63.8</v>
          </cell>
          <cell r="K599">
            <v>49.4</v>
          </cell>
          <cell r="L599">
            <v>14.4</v>
          </cell>
          <cell r="M599">
            <v>2.2999999999999998</v>
          </cell>
          <cell r="N599">
            <v>170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3.3</v>
          </cell>
          <cell r="T599">
            <v>227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 t="e">
            <v>#DIV/0!</v>
          </cell>
        </row>
        <row r="600">
          <cell r="A600" t="str">
            <v>L015</v>
          </cell>
          <cell r="B600" t="str">
            <v>Sal</v>
          </cell>
          <cell r="C600">
            <v>0</v>
          </cell>
          <cell r="D600">
            <v>100</v>
          </cell>
          <cell r="E600">
            <v>0.2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99.8</v>
          </cell>
          <cell r="N600">
            <v>24</v>
          </cell>
          <cell r="O600">
            <v>0.3</v>
          </cell>
          <cell r="P600">
            <v>38781</v>
          </cell>
          <cell r="Q600">
            <v>0</v>
          </cell>
          <cell r="R600">
            <v>48.5</v>
          </cell>
          <cell r="S600">
            <v>0.1</v>
          </cell>
          <cell r="T600">
            <v>1</v>
          </cell>
          <cell r="U600">
            <v>8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 t="e">
            <v>#DIV/0!</v>
          </cell>
        </row>
        <row r="601">
          <cell r="A601" t="str">
            <v>L016</v>
          </cell>
          <cell r="B601" t="str">
            <v>Salsa de mostaza</v>
          </cell>
          <cell r="C601">
            <v>0</v>
          </cell>
          <cell r="D601">
            <v>100</v>
          </cell>
          <cell r="E601">
            <v>76</v>
          </cell>
          <cell r="F601">
            <v>107</v>
          </cell>
          <cell r="G601">
            <v>449</v>
          </cell>
          <cell r="H601">
            <v>3.6</v>
          </cell>
          <cell r="I601">
            <v>3.3</v>
          </cell>
          <cell r="J601">
            <v>14.1</v>
          </cell>
          <cell r="K601">
            <v>10.9</v>
          </cell>
          <cell r="L601">
            <v>3.2</v>
          </cell>
          <cell r="M601">
            <v>3</v>
          </cell>
          <cell r="N601">
            <v>76</v>
          </cell>
          <cell r="O601">
            <v>1.8</v>
          </cell>
          <cell r="P601">
            <v>1206</v>
          </cell>
          <cell r="Q601">
            <v>148</v>
          </cell>
          <cell r="R601">
            <v>3</v>
          </cell>
          <cell r="S601">
            <v>0.8</v>
          </cell>
          <cell r="T601">
            <v>55</v>
          </cell>
          <cell r="U601">
            <v>142</v>
          </cell>
          <cell r="V601">
            <v>0.09</v>
          </cell>
          <cell r="W601">
            <v>7.0000000000000007E-2</v>
          </cell>
          <cell r="X601">
            <v>0.5</v>
          </cell>
          <cell r="Y601">
            <v>8</v>
          </cell>
          <cell r="Z601">
            <v>0</v>
          </cell>
          <cell r="AA601">
            <v>0</v>
          </cell>
          <cell r="AB601">
            <v>4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 t="e">
            <v>#DIV/0!</v>
          </cell>
        </row>
        <row r="602">
          <cell r="A602" t="str">
            <v>L017</v>
          </cell>
          <cell r="B602" t="str">
            <v>Salsa de tomate</v>
          </cell>
          <cell r="C602">
            <v>0</v>
          </cell>
          <cell r="D602">
            <v>100</v>
          </cell>
          <cell r="E602">
            <v>70.8</v>
          </cell>
          <cell r="F602">
            <v>109</v>
          </cell>
          <cell r="G602">
            <v>463</v>
          </cell>
          <cell r="H602">
            <v>1.3</v>
          </cell>
          <cell r="I602">
            <v>0.3</v>
          </cell>
          <cell r="J602">
            <v>25</v>
          </cell>
          <cell r="K602">
            <v>24.2</v>
          </cell>
          <cell r="L602">
            <v>0.8</v>
          </cell>
          <cell r="M602">
            <v>2.6</v>
          </cell>
          <cell r="N602">
            <v>17</v>
          </cell>
          <cell r="O602">
            <v>0.5</v>
          </cell>
          <cell r="P602">
            <v>860</v>
          </cell>
          <cell r="Q602">
            <v>28</v>
          </cell>
          <cell r="R602">
            <v>45</v>
          </cell>
          <cell r="S602">
            <v>0.1</v>
          </cell>
          <cell r="T602">
            <v>17</v>
          </cell>
          <cell r="U602">
            <v>329</v>
          </cell>
          <cell r="V602">
            <v>0.04</v>
          </cell>
          <cell r="W602">
            <v>0.09</v>
          </cell>
          <cell r="X602">
            <v>1.2</v>
          </cell>
          <cell r="Y602">
            <v>10</v>
          </cell>
          <cell r="Z602">
            <v>0</v>
          </cell>
          <cell r="AA602">
            <v>3</v>
          </cell>
          <cell r="AB602">
            <v>70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 t="e">
            <v>#DIV/0!</v>
          </cell>
        </row>
        <row r="603">
          <cell r="A603" t="str">
            <v>L018</v>
          </cell>
          <cell r="B603" t="str">
            <v>Vinagre</v>
          </cell>
          <cell r="C603">
            <v>0</v>
          </cell>
          <cell r="D603">
            <v>100</v>
          </cell>
          <cell r="E603">
            <v>93.8</v>
          </cell>
          <cell r="F603">
            <v>24</v>
          </cell>
          <cell r="G603">
            <v>103</v>
          </cell>
          <cell r="H603">
            <v>0</v>
          </cell>
          <cell r="I603">
            <v>0</v>
          </cell>
          <cell r="J603">
            <v>6</v>
          </cell>
          <cell r="K603">
            <v>6</v>
          </cell>
          <cell r="L603">
            <v>0</v>
          </cell>
          <cell r="M603">
            <v>2</v>
          </cell>
          <cell r="N603">
            <v>7</v>
          </cell>
          <cell r="O603">
            <v>0.5</v>
          </cell>
          <cell r="P603">
            <v>5</v>
          </cell>
          <cell r="Q603">
            <v>10</v>
          </cell>
          <cell r="R603">
            <v>0</v>
          </cell>
          <cell r="S603">
            <v>0</v>
          </cell>
          <cell r="T603">
            <v>5</v>
          </cell>
          <cell r="U603">
            <v>73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 t="e">
            <v>#DIV/0!</v>
          </cell>
        </row>
        <row r="604">
          <cell r="A604" t="str">
            <v>N001</v>
          </cell>
          <cell r="B604" t="str">
            <v>Margarina, baja en calorías, esparcible</v>
          </cell>
          <cell r="C604">
            <v>0</v>
          </cell>
          <cell r="D604">
            <v>100</v>
          </cell>
          <cell r="E604">
            <v>42</v>
          </cell>
          <cell r="F604">
            <v>425</v>
          </cell>
          <cell r="G604">
            <v>1757</v>
          </cell>
          <cell r="H604">
            <v>1.6</v>
          </cell>
          <cell r="I604">
            <v>40</v>
          </cell>
          <cell r="J604">
            <v>14.7</v>
          </cell>
          <cell r="K604">
            <v>0</v>
          </cell>
          <cell r="L604">
            <v>0</v>
          </cell>
          <cell r="M604">
            <v>1.7</v>
          </cell>
          <cell r="N604">
            <v>12</v>
          </cell>
          <cell r="O604">
            <v>0.1</v>
          </cell>
          <cell r="P604">
            <v>390</v>
          </cell>
          <cell r="Q604">
            <v>8</v>
          </cell>
          <cell r="R604">
            <v>26</v>
          </cell>
          <cell r="S604">
            <v>0</v>
          </cell>
          <cell r="T604">
            <v>0</v>
          </cell>
          <cell r="U604">
            <v>7</v>
          </cell>
          <cell r="V604">
            <v>0.1</v>
          </cell>
          <cell r="W604">
            <v>0.02</v>
          </cell>
          <cell r="X604">
            <v>0.4</v>
          </cell>
          <cell r="Y604">
            <v>1</v>
          </cell>
          <cell r="Z604">
            <v>0.06</v>
          </cell>
          <cell r="AA604">
            <v>0</v>
          </cell>
          <cell r="AB604">
            <v>702</v>
          </cell>
          <cell r="AC604">
            <v>11.3</v>
          </cell>
          <cell r="AD604">
            <v>13.5</v>
          </cell>
          <cell r="AE604">
            <v>13.8</v>
          </cell>
          <cell r="AF604">
            <v>0</v>
          </cell>
          <cell r="AG604">
            <v>0</v>
          </cell>
          <cell r="AH604">
            <v>0</v>
          </cell>
          <cell r="AI604" t="e">
            <v>#DIV/0!</v>
          </cell>
        </row>
        <row r="605">
          <cell r="A605" t="str">
            <v>N002</v>
          </cell>
          <cell r="B605" t="str">
            <v>Mayonesa, baja en grasa</v>
          </cell>
          <cell r="C605">
            <v>0</v>
          </cell>
          <cell r="D605">
            <v>100</v>
          </cell>
          <cell r="E605">
            <v>61.4</v>
          </cell>
          <cell r="F605">
            <v>308</v>
          </cell>
          <cell r="G605">
            <v>1271</v>
          </cell>
          <cell r="H605">
            <v>1</v>
          </cell>
          <cell r="I605">
            <v>32</v>
          </cell>
          <cell r="J605">
            <v>4.0999999999999996</v>
          </cell>
          <cell r="K605">
            <v>4.0999999999999996</v>
          </cell>
          <cell r="L605">
            <v>0</v>
          </cell>
          <cell r="M605">
            <v>1.5</v>
          </cell>
          <cell r="N605">
            <v>10</v>
          </cell>
          <cell r="O605">
            <v>0.3</v>
          </cell>
          <cell r="P605">
            <v>750</v>
          </cell>
          <cell r="Q605">
            <v>0</v>
          </cell>
          <cell r="R605">
            <v>35</v>
          </cell>
          <cell r="S605">
            <v>0.1</v>
          </cell>
          <cell r="T605">
            <v>10</v>
          </cell>
          <cell r="U605">
            <v>10</v>
          </cell>
          <cell r="V605">
            <v>0.02</v>
          </cell>
          <cell r="W605">
            <v>0.03</v>
          </cell>
          <cell r="X605">
            <v>0</v>
          </cell>
          <cell r="Y605">
            <v>10</v>
          </cell>
          <cell r="Z605">
            <v>0.27</v>
          </cell>
          <cell r="AA605">
            <v>0</v>
          </cell>
          <cell r="AB605">
            <v>16</v>
          </cell>
          <cell r="AC605">
            <v>3.5</v>
          </cell>
          <cell r="AD605">
            <v>8.6999999999999993</v>
          </cell>
          <cell r="AE605">
            <v>19.8</v>
          </cell>
          <cell r="AF605">
            <v>24</v>
          </cell>
          <cell r="AG605">
            <v>0</v>
          </cell>
          <cell r="AH605">
            <v>0</v>
          </cell>
          <cell r="AI605" t="e">
            <v>#DIV/0!</v>
          </cell>
        </row>
        <row r="606">
          <cell r="A606" t="str">
            <v>N003</v>
          </cell>
          <cell r="B606" t="str">
            <v>Mermelada, baja en calorías</v>
          </cell>
          <cell r="C606">
            <v>0</v>
          </cell>
          <cell r="D606">
            <v>100</v>
          </cell>
          <cell r="E606">
            <v>45.8</v>
          </cell>
          <cell r="F606">
            <v>222</v>
          </cell>
          <cell r="G606">
            <v>944</v>
          </cell>
          <cell r="H606">
            <v>0.5</v>
          </cell>
          <cell r="I606">
            <v>0.3</v>
          </cell>
          <cell r="J606">
            <v>53.2</v>
          </cell>
          <cell r="K606">
            <v>50.8</v>
          </cell>
          <cell r="L606">
            <v>2.4</v>
          </cell>
          <cell r="M606">
            <v>0.2</v>
          </cell>
          <cell r="N606">
            <v>9</v>
          </cell>
          <cell r="O606">
            <v>0.5</v>
          </cell>
          <cell r="P606">
            <v>47</v>
          </cell>
          <cell r="Q606">
            <v>9</v>
          </cell>
          <cell r="R606">
            <v>2.7</v>
          </cell>
          <cell r="S606">
            <v>0.1</v>
          </cell>
          <cell r="T606">
            <v>5</v>
          </cell>
          <cell r="U606">
            <v>69</v>
          </cell>
          <cell r="V606">
            <v>0</v>
          </cell>
          <cell r="W606">
            <v>0</v>
          </cell>
          <cell r="X606">
            <v>0</v>
          </cell>
          <cell r="Y606">
            <v>9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0.1</v>
          </cell>
          <cell r="AF606">
            <v>0</v>
          </cell>
          <cell r="AG606">
            <v>0</v>
          </cell>
          <cell r="AH606">
            <v>0</v>
          </cell>
          <cell r="AI606" t="e">
            <v>#DIV/0!</v>
          </cell>
        </row>
        <row r="607">
          <cell r="A607" t="str">
            <v>N004</v>
          </cell>
          <cell r="B607" t="str">
            <v>Salchicha de cerdo, baja en grasa</v>
          </cell>
          <cell r="C607">
            <v>0</v>
          </cell>
          <cell r="D607">
            <v>100</v>
          </cell>
          <cell r="E607">
            <v>69.900000000000006</v>
          </cell>
          <cell r="F607">
            <v>153</v>
          </cell>
          <cell r="G607">
            <v>638</v>
          </cell>
          <cell r="H607">
            <v>16.600000000000001</v>
          </cell>
          <cell r="I607">
            <v>8.1</v>
          </cell>
          <cell r="J607">
            <v>3.3</v>
          </cell>
          <cell r="K607">
            <v>3.3</v>
          </cell>
          <cell r="L607">
            <v>0</v>
          </cell>
          <cell r="M607">
            <v>2</v>
          </cell>
          <cell r="N607">
            <v>5</v>
          </cell>
          <cell r="O607">
            <v>0.9</v>
          </cell>
          <cell r="P607">
            <v>860</v>
          </cell>
          <cell r="Q607">
            <v>169</v>
          </cell>
          <cell r="R607">
            <v>7</v>
          </cell>
          <cell r="S607">
            <v>2</v>
          </cell>
          <cell r="T607">
            <v>18</v>
          </cell>
          <cell r="U607">
            <v>194</v>
          </cell>
          <cell r="V607">
            <v>0.73</v>
          </cell>
          <cell r="W607">
            <v>0.22</v>
          </cell>
          <cell r="X607">
            <v>4.3</v>
          </cell>
          <cell r="Y607">
            <v>5</v>
          </cell>
          <cell r="Z607">
            <v>0.47</v>
          </cell>
          <cell r="AA607">
            <v>0</v>
          </cell>
          <cell r="AB607">
            <v>0</v>
          </cell>
          <cell r="AC607">
            <v>2.9</v>
          </cell>
          <cell r="AD607">
            <v>3.3</v>
          </cell>
          <cell r="AE607">
            <v>1.1000000000000001</v>
          </cell>
          <cell r="AF607">
            <v>58</v>
          </cell>
          <cell r="AG607">
            <v>0</v>
          </cell>
          <cell r="AH607">
            <v>0</v>
          </cell>
          <cell r="AI607" t="e">
            <v>#DIV/0!</v>
          </cell>
        </row>
        <row r="608">
          <cell r="A608" t="str">
            <v>N005</v>
          </cell>
          <cell r="B608" t="str">
            <v>Yogurt, bebible, descremado, sin azúcar</v>
          </cell>
          <cell r="C608">
            <v>0</v>
          </cell>
          <cell r="D608">
            <v>100</v>
          </cell>
          <cell r="E608">
            <v>87.2</v>
          </cell>
          <cell r="F608">
            <v>49</v>
          </cell>
          <cell r="G608">
            <v>208</v>
          </cell>
          <cell r="H608">
            <v>3.7</v>
          </cell>
          <cell r="I608">
            <v>0.3</v>
          </cell>
          <cell r="J608">
            <v>7.9</v>
          </cell>
          <cell r="K608">
            <v>7.9</v>
          </cell>
          <cell r="L608">
            <v>0</v>
          </cell>
          <cell r="M608">
            <v>0.9</v>
          </cell>
          <cell r="N608">
            <v>148</v>
          </cell>
          <cell r="O608">
            <v>0.1</v>
          </cell>
          <cell r="P608">
            <v>60</v>
          </cell>
          <cell r="Q608">
            <v>111</v>
          </cell>
          <cell r="R608">
            <v>5.3</v>
          </cell>
          <cell r="S608">
            <v>0.5</v>
          </cell>
          <cell r="T608">
            <v>13</v>
          </cell>
          <cell r="U608">
            <v>181</v>
          </cell>
          <cell r="V608">
            <v>0.04</v>
          </cell>
          <cell r="W608">
            <v>0.18</v>
          </cell>
          <cell r="X608">
            <v>0.1</v>
          </cell>
          <cell r="Y608">
            <v>5</v>
          </cell>
          <cell r="Z608">
            <v>0.37</v>
          </cell>
          <cell r="AA608">
            <v>1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 t="e">
            <v>#DIV/0!</v>
          </cell>
        </row>
        <row r="609">
          <cell r="A609" t="str">
            <v>N006</v>
          </cell>
          <cell r="B609" t="str">
            <v>Yogurt, bebible, semidescremado, con azúcar</v>
          </cell>
          <cell r="C609">
            <v>0</v>
          </cell>
          <cell r="D609">
            <v>100</v>
          </cell>
          <cell r="E609">
            <v>76</v>
          </cell>
          <cell r="F609">
            <v>99</v>
          </cell>
          <cell r="G609">
            <v>418</v>
          </cell>
          <cell r="H609">
            <v>4</v>
          </cell>
          <cell r="I609">
            <v>1.1000000000000001</v>
          </cell>
          <cell r="J609">
            <v>18.100000000000001</v>
          </cell>
          <cell r="K609">
            <v>17.8</v>
          </cell>
          <cell r="L609">
            <v>0.3</v>
          </cell>
          <cell r="M609">
            <v>0.9</v>
          </cell>
          <cell r="N609">
            <v>128</v>
          </cell>
          <cell r="O609">
            <v>0.1</v>
          </cell>
          <cell r="P609">
            <v>62</v>
          </cell>
          <cell r="Q609">
            <v>112</v>
          </cell>
          <cell r="R609">
            <v>48</v>
          </cell>
          <cell r="S609">
            <v>0.6</v>
          </cell>
          <cell r="T609">
            <v>15</v>
          </cell>
          <cell r="U609">
            <v>204</v>
          </cell>
          <cell r="V609">
            <v>7.0000000000000007E-2</v>
          </cell>
          <cell r="W609">
            <v>0.25</v>
          </cell>
          <cell r="X609">
            <v>0.1</v>
          </cell>
          <cell r="Y609">
            <v>16</v>
          </cell>
          <cell r="Z609">
            <v>0.3</v>
          </cell>
          <cell r="AA609">
            <v>1</v>
          </cell>
          <cell r="AB609">
            <v>10</v>
          </cell>
          <cell r="AC609">
            <v>0.8</v>
          </cell>
          <cell r="AD609">
            <v>0.3</v>
          </cell>
          <cell r="AE609">
            <v>0</v>
          </cell>
          <cell r="AF609">
            <v>6</v>
          </cell>
          <cell r="AG609">
            <v>0</v>
          </cell>
          <cell r="AH609">
            <v>0</v>
          </cell>
          <cell r="AI609" t="e">
            <v>#DIV/0!</v>
          </cell>
        </row>
        <row r="610">
          <cell r="A610" t="str">
            <v>P001</v>
          </cell>
          <cell r="B610" t="str">
            <v>Achira, sin cáscara, cocida, sin sal</v>
          </cell>
          <cell r="C610" t="str">
            <v>Raíz</v>
          </cell>
          <cell r="D610">
            <v>0</v>
          </cell>
          <cell r="E610">
            <v>40.200000000000003</v>
          </cell>
          <cell r="F610">
            <v>244</v>
          </cell>
          <cell r="G610">
            <v>1035</v>
          </cell>
          <cell r="H610">
            <v>3.4</v>
          </cell>
          <cell r="I610">
            <v>0.2</v>
          </cell>
          <cell r="J610">
            <v>54.4</v>
          </cell>
          <cell r="K610">
            <v>48.5</v>
          </cell>
          <cell r="L610">
            <v>5.9</v>
          </cell>
          <cell r="M610">
            <v>1.8</v>
          </cell>
          <cell r="N610">
            <v>18</v>
          </cell>
          <cell r="O610">
            <v>1.3</v>
          </cell>
          <cell r="P610">
            <v>2</v>
          </cell>
          <cell r="Q610">
            <v>78</v>
          </cell>
          <cell r="R610">
            <v>0</v>
          </cell>
          <cell r="S610">
            <v>0.6</v>
          </cell>
          <cell r="T610">
            <v>58</v>
          </cell>
          <cell r="U610">
            <v>554</v>
          </cell>
          <cell r="V610">
            <v>0.12</v>
          </cell>
          <cell r="W610">
            <v>0.05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 t="e">
            <v>#DIV/0!</v>
          </cell>
        </row>
        <row r="611">
          <cell r="A611" t="str">
            <v>P002</v>
          </cell>
          <cell r="B611" t="str">
            <v>Achira, sin cáscara, cruda</v>
          </cell>
          <cell r="C611" t="str">
            <v>Raíz</v>
          </cell>
          <cell r="D611">
            <v>65</v>
          </cell>
          <cell r="E611">
            <v>84.4</v>
          </cell>
          <cell r="F611">
            <v>58</v>
          </cell>
          <cell r="G611">
            <v>248</v>
          </cell>
          <cell r="H611">
            <v>0.9</v>
          </cell>
          <cell r="I611">
            <v>0.2</v>
          </cell>
          <cell r="J611">
            <v>13</v>
          </cell>
          <cell r="K611" t="str">
            <v>12,50,5</v>
          </cell>
          <cell r="L611">
            <v>1.5</v>
          </cell>
          <cell r="M611">
            <v>0</v>
          </cell>
          <cell r="N611">
            <v>36</v>
          </cell>
          <cell r="O611">
            <v>0.8</v>
          </cell>
          <cell r="P611">
            <v>0</v>
          </cell>
          <cell r="Q611">
            <v>53</v>
          </cell>
          <cell r="R611">
            <v>0</v>
          </cell>
          <cell r="S611">
            <v>0</v>
          </cell>
          <cell r="T611">
            <v>0</v>
          </cell>
          <cell r="U611">
            <v>677</v>
          </cell>
          <cell r="V611">
            <v>0.04</v>
          </cell>
          <cell r="W611">
            <v>0.01</v>
          </cell>
          <cell r="X611">
            <v>0.3</v>
          </cell>
          <cell r="Y611">
            <v>0</v>
          </cell>
          <cell r="Z611">
            <v>0</v>
          </cell>
          <cell r="AA611">
            <v>0</v>
          </cell>
          <cell r="AB611">
            <v>2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 t="e">
            <v>#DIV/0!</v>
          </cell>
        </row>
        <row r="612">
          <cell r="A612" t="str">
            <v>P003</v>
          </cell>
          <cell r="B612" t="str">
            <v>Ackee, crudo</v>
          </cell>
          <cell r="C612" t="str">
            <v>Pulpa sin semillas</v>
          </cell>
          <cell r="D612">
            <v>0</v>
          </cell>
          <cell r="E612">
            <v>72</v>
          </cell>
          <cell r="F612">
            <v>153</v>
          </cell>
          <cell r="G612">
            <v>637</v>
          </cell>
          <cell r="H612">
            <v>2.9</v>
          </cell>
          <cell r="I612">
            <v>9</v>
          </cell>
          <cell r="J612">
            <v>15</v>
          </cell>
          <cell r="K612">
            <v>0</v>
          </cell>
          <cell r="L612">
            <v>0</v>
          </cell>
          <cell r="M612">
            <v>1</v>
          </cell>
          <cell r="N612">
            <v>30</v>
          </cell>
          <cell r="O612">
            <v>0.7</v>
          </cell>
          <cell r="P612">
            <v>31</v>
          </cell>
          <cell r="Q612">
            <v>37</v>
          </cell>
          <cell r="R612">
            <v>0</v>
          </cell>
          <cell r="S612">
            <v>0.6</v>
          </cell>
          <cell r="T612">
            <v>38</v>
          </cell>
          <cell r="U612">
            <v>270</v>
          </cell>
          <cell r="V612">
            <v>0.03</v>
          </cell>
          <cell r="W612">
            <v>7.0000000000000007E-2</v>
          </cell>
          <cell r="X612">
            <v>0.6</v>
          </cell>
          <cell r="Y612">
            <v>41</v>
          </cell>
          <cell r="Z612">
            <v>0</v>
          </cell>
          <cell r="AA612">
            <v>30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 t="e">
            <v>#DIV/0!</v>
          </cell>
        </row>
        <row r="613">
          <cell r="A613" t="str">
            <v>P004</v>
          </cell>
          <cell r="B613" t="str">
            <v>Almidón de arracacha, crudo</v>
          </cell>
          <cell r="C613">
            <v>0</v>
          </cell>
          <cell r="D613">
            <v>100</v>
          </cell>
          <cell r="E613">
            <v>6.2</v>
          </cell>
          <cell r="F613">
            <v>371</v>
          </cell>
          <cell r="G613">
            <v>1576</v>
          </cell>
          <cell r="H613">
            <v>0.5</v>
          </cell>
          <cell r="I613">
            <v>0.5</v>
          </cell>
          <cell r="J613">
            <v>91</v>
          </cell>
          <cell r="K613">
            <v>90.5</v>
          </cell>
          <cell r="L613">
            <v>0.5</v>
          </cell>
          <cell r="M613">
            <v>1.9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 t="e">
            <v>#DIV/0!</v>
          </cell>
        </row>
        <row r="614">
          <cell r="A614" t="str">
            <v>P005</v>
          </cell>
          <cell r="B614" t="str">
            <v>Almidón de malanga, crudo</v>
          </cell>
          <cell r="C614">
            <v>0</v>
          </cell>
          <cell r="D614">
            <v>100</v>
          </cell>
          <cell r="E614">
            <v>14.1</v>
          </cell>
          <cell r="F614">
            <v>348</v>
          </cell>
          <cell r="G614">
            <v>1475</v>
          </cell>
          <cell r="H614">
            <v>1.8</v>
          </cell>
          <cell r="I614">
            <v>1.3</v>
          </cell>
          <cell r="J614">
            <v>82.2</v>
          </cell>
          <cell r="K614">
            <v>82.2</v>
          </cell>
          <cell r="L614">
            <v>0</v>
          </cell>
          <cell r="M614">
            <v>0.7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 t="e">
            <v>#DIV/0!</v>
          </cell>
        </row>
        <row r="615">
          <cell r="A615" t="str">
            <v>P006</v>
          </cell>
          <cell r="B615" t="str">
            <v>Almidón de ñame, crudo</v>
          </cell>
          <cell r="C615">
            <v>0</v>
          </cell>
          <cell r="D615">
            <v>100</v>
          </cell>
          <cell r="E615">
            <v>10.1</v>
          </cell>
          <cell r="F615">
            <v>395</v>
          </cell>
          <cell r="G615">
            <v>1669</v>
          </cell>
          <cell r="H615">
            <v>0.8</v>
          </cell>
          <cell r="I615">
            <v>6.7</v>
          </cell>
          <cell r="J615">
            <v>82.3</v>
          </cell>
          <cell r="K615">
            <v>81.3</v>
          </cell>
          <cell r="L615">
            <v>1</v>
          </cell>
          <cell r="M615">
            <v>0.1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 t="e">
            <v>#DIV/0!</v>
          </cell>
        </row>
        <row r="616">
          <cell r="A616" t="str">
            <v>P007</v>
          </cell>
          <cell r="B616" t="str">
            <v>Arazá, crudo</v>
          </cell>
          <cell r="C616" t="str">
            <v>Pulpa sin semillas</v>
          </cell>
          <cell r="D616">
            <v>77</v>
          </cell>
          <cell r="E616">
            <v>91.2</v>
          </cell>
          <cell r="F616">
            <v>42</v>
          </cell>
          <cell r="G616">
            <v>175</v>
          </cell>
          <cell r="H616">
            <v>1.1000000000000001</v>
          </cell>
          <cell r="I616">
            <v>1.1000000000000001</v>
          </cell>
          <cell r="J616">
            <v>6.5</v>
          </cell>
          <cell r="K616">
            <v>5.6</v>
          </cell>
          <cell r="L616">
            <v>0.9</v>
          </cell>
          <cell r="M616">
            <v>0.2</v>
          </cell>
          <cell r="N616">
            <v>4</v>
          </cell>
          <cell r="O616">
            <v>0.8</v>
          </cell>
          <cell r="P616">
            <v>28</v>
          </cell>
          <cell r="Q616">
            <v>0</v>
          </cell>
          <cell r="R616">
            <v>0</v>
          </cell>
          <cell r="S616">
            <v>0.4</v>
          </cell>
          <cell r="T616">
            <v>14</v>
          </cell>
          <cell r="U616">
            <v>222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 t="e">
            <v>#DIV/0!</v>
          </cell>
        </row>
        <row r="617">
          <cell r="A617" t="str">
            <v>P008</v>
          </cell>
          <cell r="B617" t="str">
            <v>Árbol del pan, cocido</v>
          </cell>
          <cell r="C617" t="str">
            <v>Pulpa sin semillas</v>
          </cell>
          <cell r="D617">
            <v>100</v>
          </cell>
          <cell r="E617">
            <v>62.5</v>
          </cell>
          <cell r="F617">
            <v>150</v>
          </cell>
          <cell r="G617">
            <v>636</v>
          </cell>
          <cell r="H617">
            <v>5.2</v>
          </cell>
          <cell r="I617">
            <v>0.8</v>
          </cell>
          <cell r="J617">
            <v>30.5</v>
          </cell>
          <cell r="K617">
            <v>0</v>
          </cell>
          <cell r="L617">
            <v>0</v>
          </cell>
          <cell r="M617">
            <v>1</v>
          </cell>
          <cell r="N617">
            <v>29</v>
          </cell>
          <cell r="O617">
            <v>1</v>
          </cell>
          <cell r="P617">
            <v>0</v>
          </cell>
          <cell r="Q617">
            <v>37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0.14000000000000001</v>
          </cell>
          <cell r="W617">
            <v>7.0000000000000007E-2</v>
          </cell>
          <cell r="X617">
            <v>0.9</v>
          </cell>
          <cell r="Y617">
            <v>0</v>
          </cell>
          <cell r="Z617">
            <v>0</v>
          </cell>
          <cell r="AA617">
            <v>10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 t="e">
            <v>#DIV/0!</v>
          </cell>
        </row>
        <row r="618">
          <cell r="A618" t="str">
            <v>P009</v>
          </cell>
          <cell r="B618" t="str">
            <v>Árbol del pan, crudo</v>
          </cell>
          <cell r="C618" t="str">
            <v>Pulpa sin semillas</v>
          </cell>
          <cell r="D618">
            <v>55</v>
          </cell>
          <cell r="E618">
            <v>74.2</v>
          </cell>
          <cell r="F618">
            <v>115</v>
          </cell>
          <cell r="G618">
            <v>487</v>
          </cell>
          <cell r="H618">
            <v>2.8</v>
          </cell>
          <cell r="I618">
            <v>0.6</v>
          </cell>
          <cell r="J618">
            <v>22.3</v>
          </cell>
          <cell r="K618">
            <v>17.399999999999999</v>
          </cell>
          <cell r="L618">
            <v>4.9000000000000004</v>
          </cell>
          <cell r="M618">
            <v>0.1</v>
          </cell>
          <cell r="N618">
            <v>21</v>
          </cell>
          <cell r="O618">
            <v>0.6</v>
          </cell>
          <cell r="P618">
            <v>2</v>
          </cell>
          <cell r="Q618">
            <v>30</v>
          </cell>
          <cell r="R618">
            <v>0</v>
          </cell>
          <cell r="S618">
            <v>0.1</v>
          </cell>
          <cell r="T618">
            <v>25</v>
          </cell>
          <cell r="U618">
            <v>490</v>
          </cell>
          <cell r="V618">
            <v>0.11</v>
          </cell>
          <cell r="W618">
            <v>0.05</v>
          </cell>
          <cell r="X618">
            <v>0.8</v>
          </cell>
          <cell r="Y618">
            <v>14</v>
          </cell>
          <cell r="Z618">
            <v>0</v>
          </cell>
          <cell r="AA618">
            <v>25</v>
          </cell>
          <cell r="AB618">
            <v>2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 t="e">
            <v>#DIV/0!</v>
          </cell>
        </row>
        <row r="619">
          <cell r="A619" t="str">
            <v>P010</v>
          </cell>
          <cell r="B619" t="str">
            <v>Árbol del pan, semilla, crudo</v>
          </cell>
          <cell r="C619" t="str">
            <v>Semilla</v>
          </cell>
          <cell r="D619">
            <v>68</v>
          </cell>
          <cell r="E619">
            <v>47.8</v>
          </cell>
          <cell r="F619">
            <v>242</v>
          </cell>
          <cell r="G619">
            <v>1017</v>
          </cell>
          <cell r="H619">
            <v>7.4</v>
          </cell>
          <cell r="I619">
            <v>5.6</v>
          </cell>
          <cell r="J619">
            <v>37.799999999999997</v>
          </cell>
          <cell r="K619">
            <v>32.6</v>
          </cell>
          <cell r="L619">
            <v>5.2</v>
          </cell>
          <cell r="M619">
            <v>1.4</v>
          </cell>
          <cell r="N619">
            <v>32</v>
          </cell>
          <cell r="O619">
            <v>0.5</v>
          </cell>
          <cell r="P619">
            <v>25</v>
          </cell>
          <cell r="Q619">
            <v>73</v>
          </cell>
          <cell r="R619">
            <v>0</v>
          </cell>
          <cell r="S619">
            <v>0.9</v>
          </cell>
          <cell r="T619">
            <v>54</v>
          </cell>
          <cell r="U619">
            <v>941</v>
          </cell>
          <cell r="V619">
            <v>0.2</v>
          </cell>
          <cell r="W619">
            <v>7.0000000000000007E-2</v>
          </cell>
          <cell r="X619">
            <v>0.8</v>
          </cell>
          <cell r="Y619">
            <v>53</v>
          </cell>
          <cell r="Z619">
            <v>0</v>
          </cell>
          <cell r="AA619">
            <v>7</v>
          </cell>
          <cell r="AB619">
            <v>1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 t="e">
            <v>#DIV/0!</v>
          </cell>
        </row>
        <row r="620">
          <cell r="A620" t="str">
            <v>P011</v>
          </cell>
          <cell r="B620" t="str">
            <v>Asaí, cocido, sin sal</v>
          </cell>
          <cell r="C620" t="str">
            <v>Pulpa sin semillas</v>
          </cell>
          <cell r="D620">
            <v>71</v>
          </cell>
          <cell r="E620">
            <v>44.3</v>
          </cell>
          <cell r="F620">
            <v>378</v>
          </cell>
          <cell r="G620">
            <v>1566</v>
          </cell>
          <cell r="H620">
            <v>4.5999999999999996</v>
          </cell>
          <cell r="I620">
            <v>25.9</v>
          </cell>
          <cell r="J620">
            <v>22.4</v>
          </cell>
          <cell r="K620">
            <v>3.8</v>
          </cell>
          <cell r="L620">
            <v>18.600000000000001</v>
          </cell>
          <cell r="M620">
            <v>2.8</v>
          </cell>
          <cell r="N620">
            <v>171</v>
          </cell>
          <cell r="O620">
            <v>5</v>
          </cell>
          <cell r="P620">
            <v>36</v>
          </cell>
          <cell r="Q620">
            <v>172</v>
          </cell>
          <cell r="R620">
            <v>0.1</v>
          </cell>
          <cell r="S620">
            <v>3.8</v>
          </cell>
          <cell r="T620">
            <v>79</v>
          </cell>
          <cell r="U620">
            <v>1</v>
          </cell>
          <cell r="V620">
            <v>8.49</v>
          </cell>
          <cell r="W620">
            <v>0.93</v>
          </cell>
          <cell r="X620">
            <v>0</v>
          </cell>
          <cell r="Y620">
            <v>590</v>
          </cell>
          <cell r="Z620">
            <v>0.15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 t="e">
            <v>#DIV/0!</v>
          </cell>
        </row>
        <row r="621">
          <cell r="A621" t="str">
            <v>P012</v>
          </cell>
          <cell r="B621" t="str">
            <v>Asaí, cocido, crudo</v>
          </cell>
          <cell r="C621" t="str">
            <v>Pulpa sin semillas</v>
          </cell>
          <cell r="D621">
            <v>42</v>
          </cell>
          <cell r="E621">
            <v>44.3</v>
          </cell>
          <cell r="F621">
            <v>385</v>
          </cell>
          <cell r="G621">
            <v>1593</v>
          </cell>
          <cell r="H621">
            <v>3.8</v>
          </cell>
          <cell r="I621">
            <v>30.6</v>
          </cell>
          <cell r="J621">
            <v>17.5</v>
          </cell>
          <cell r="K621">
            <v>5</v>
          </cell>
          <cell r="L621">
            <v>12.5</v>
          </cell>
          <cell r="M621">
            <v>3.9</v>
          </cell>
          <cell r="N621">
            <v>134</v>
          </cell>
          <cell r="O621">
            <v>6.7</v>
          </cell>
          <cell r="P621">
            <v>28</v>
          </cell>
          <cell r="Q621">
            <v>121</v>
          </cell>
          <cell r="R621">
            <v>0.1</v>
          </cell>
          <cell r="S621">
            <v>2.9</v>
          </cell>
          <cell r="T621">
            <v>63</v>
          </cell>
          <cell r="U621">
            <v>1</v>
          </cell>
          <cell r="V621">
            <v>3.46</v>
          </cell>
          <cell r="W621">
            <v>0.88</v>
          </cell>
          <cell r="X621">
            <v>0</v>
          </cell>
          <cell r="Y621">
            <v>420</v>
          </cell>
          <cell r="Z621">
            <v>0.03</v>
          </cell>
          <cell r="AA621">
            <v>0</v>
          </cell>
          <cell r="AB621">
            <v>12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 t="e">
            <v>#DIV/0!</v>
          </cell>
        </row>
        <row r="622">
          <cell r="A622" t="str">
            <v>P013</v>
          </cell>
          <cell r="B622" t="str">
            <v>Asaí, deshidratado</v>
          </cell>
          <cell r="C622" t="str">
            <v>Pulpa sin semillas</v>
          </cell>
          <cell r="D622">
            <v>100</v>
          </cell>
          <cell r="E622">
            <v>4.5999999999999996</v>
          </cell>
          <cell r="F622">
            <v>391</v>
          </cell>
          <cell r="G622">
            <v>1659</v>
          </cell>
          <cell r="H622">
            <v>0.1</v>
          </cell>
          <cell r="I622">
            <v>1.4</v>
          </cell>
          <cell r="J622">
            <v>93.9</v>
          </cell>
          <cell r="K622">
            <v>92.7</v>
          </cell>
          <cell r="L622">
            <v>1.1000000000000001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 t="e">
            <v>#DIV/0!</v>
          </cell>
        </row>
        <row r="623">
          <cell r="A623" t="str">
            <v>P014</v>
          </cell>
          <cell r="B623" t="str">
            <v>Asaí, liofilizado</v>
          </cell>
          <cell r="C623" t="str">
            <v>Pulpa sin semillas</v>
          </cell>
          <cell r="D623">
            <v>100</v>
          </cell>
          <cell r="E623">
            <v>2.6</v>
          </cell>
          <cell r="F623">
            <v>691</v>
          </cell>
          <cell r="G623">
            <v>2859</v>
          </cell>
          <cell r="H623">
            <v>1.6</v>
          </cell>
          <cell r="I623">
            <v>51.6</v>
          </cell>
          <cell r="J623">
            <v>43.7</v>
          </cell>
          <cell r="K623">
            <v>21.4</v>
          </cell>
          <cell r="L623">
            <v>22.3</v>
          </cell>
          <cell r="M623">
            <v>0.4</v>
          </cell>
          <cell r="N623">
            <v>228</v>
          </cell>
          <cell r="O623">
            <v>8.4</v>
          </cell>
          <cell r="P623">
            <v>225</v>
          </cell>
          <cell r="Q623">
            <v>0</v>
          </cell>
          <cell r="R623">
            <v>0</v>
          </cell>
          <cell r="S623">
            <v>20.6</v>
          </cell>
          <cell r="T623">
            <v>202</v>
          </cell>
          <cell r="U623">
            <v>429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 t="e">
            <v>#DIV/0!</v>
          </cell>
        </row>
        <row r="624">
          <cell r="A624" t="str">
            <v>P015</v>
          </cell>
          <cell r="B624" t="str">
            <v>Banano chiro, crudo</v>
          </cell>
          <cell r="C624" t="str">
            <v xml:space="preserve">Pulpa  </v>
          </cell>
          <cell r="D624">
            <v>80</v>
          </cell>
          <cell r="E624">
            <v>68.2</v>
          </cell>
          <cell r="F624">
            <v>126</v>
          </cell>
          <cell r="G624">
            <v>535</v>
          </cell>
          <cell r="H624">
            <v>1.5</v>
          </cell>
          <cell r="I624">
            <v>0.1</v>
          </cell>
          <cell r="J624">
            <v>28.9</v>
          </cell>
          <cell r="K624">
            <v>26.9</v>
          </cell>
          <cell r="L624">
            <v>2</v>
          </cell>
          <cell r="M624">
            <v>1.3</v>
          </cell>
          <cell r="N624">
            <v>3</v>
          </cell>
          <cell r="O624">
            <v>0.3</v>
          </cell>
          <cell r="P624">
            <v>0</v>
          </cell>
          <cell r="Q624">
            <v>22</v>
          </cell>
          <cell r="R624">
            <v>0</v>
          </cell>
          <cell r="S624">
            <v>0.3</v>
          </cell>
          <cell r="T624">
            <v>28</v>
          </cell>
          <cell r="U624">
            <v>355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8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 t="e">
            <v>#DIV/0!</v>
          </cell>
        </row>
        <row r="625">
          <cell r="A625" t="str">
            <v>P016</v>
          </cell>
          <cell r="B625" t="str">
            <v>Banano pacífico, crudo</v>
          </cell>
          <cell r="C625" t="str">
            <v>Pulpa</v>
          </cell>
          <cell r="D625">
            <v>65</v>
          </cell>
          <cell r="E625">
            <v>71.2</v>
          </cell>
          <cell r="F625">
            <v>112</v>
          </cell>
          <cell r="G625">
            <v>475</v>
          </cell>
          <cell r="H625">
            <v>1.1000000000000001</v>
          </cell>
          <cell r="I625">
            <v>0.2</v>
          </cell>
          <cell r="J625">
            <v>26.4</v>
          </cell>
          <cell r="K625">
            <v>0</v>
          </cell>
          <cell r="L625">
            <v>0</v>
          </cell>
          <cell r="M625">
            <v>1.1000000000000001</v>
          </cell>
          <cell r="N625">
            <v>6</v>
          </cell>
          <cell r="O625">
            <v>0.4</v>
          </cell>
          <cell r="P625">
            <v>0</v>
          </cell>
          <cell r="Q625">
            <v>22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0.04</v>
          </cell>
          <cell r="W625">
            <v>0.04</v>
          </cell>
          <cell r="X625">
            <v>0.6</v>
          </cell>
          <cell r="Y625">
            <v>0</v>
          </cell>
          <cell r="Z625">
            <v>0</v>
          </cell>
          <cell r="AA625">
            <v>15</v>
          </cell>
          <cell r="AB625">
            <v>90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 t="e">
            <v>#DIV/0!</v>
          </cell>
        </row>
        <row r="626">
          <cell r="A626" t="str">
            <v>P017</v>
          </cell>
          <cell r="B626" t="str">
            <v>Borojó, crudo</v>
          </cell>
          <cell r="C626" t="str">
            <v>Pulpa sin semillas</v>
          </cell>
          <cell r="D626">
            <v>60</v>
          </cell>
          <cell r="E626">
            <v>64</v>
          </cell>
          <cell r="F626">
            <v>140</v>
          </cell>
          <cell r="G626">
            <v>594</v>
          </cell>
          <cell r="H626">
            <v>3</v>
          </cell>
          <cell r="I626">
            <v>0.6</v>
          </cell>
          <cell r="J626">
            <v>30.5</v>
          </cell>
          <cell r="K626">
            <v>0</v>
          </cell>
          <cell r="L626">
            <v>0</v>
          </cell>
          <cell r="M626">
            <v>1.8</v>
          </cell>
          <cell r="N626">
            <v>51</v>
          </cell>
          <cell r="O626">
            <v>6.9</v>
          </cell>
          <cell r="P626">
            <v>8</v>
          </cell>
          <cell r="Q626">
            <v>0</v>
          </cell>
          <cell r="R626">
            <v>0</v>
          </cell>
          <cell r="S626">
            <v>1.5</v>
          </cell>
          <cell r="T626">
            <v>38</v>
          </cell>
          <cell r="U626">
            <v>464</v>
          </cell>
          <cell r="V626">
            <v>0.3</v>
          </cell>
          <cell r="W626">
            <v>0.12</v>
          </cell>
          <cell r="X626">
            <v>2.2999999999999998</v>
          </cell>
          <cell r="Y626">
            <v>0</v>
          </cell>
          <cell r="Z626">
            <v>0</v>
          </cell>
          <cell r="AA626">
            <v>3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 t="e">
            <v>#DIV/0!</v>
          </cell>
        </row>
        <row r="627">
          <cell r="A627" t="str">
            <v>P018</v>
          </cell>
          <cell r="B627" t="str">
            <v>Cacao silvestre, crudo</v>
          </cell>
          <cell r="C627" t="str">
            <v>Pulpa sin semillas</v>
          </cell>
          <cell r="D627">
            <v>9</v>
          </cell>
          <cell r="E627">
            <v>86</v>
          </cell>
          <cell r="F627">
            <v>60</v>
          </cell>
          <cell r="G627">
            <v>251</v>
          </cell>
          <cell r="H627">
            <v>1</v>
          </cell>
          <cell r="I627">
            <v>1.1000000000000001</v>
          </cell>
          <cell r="J627">
            <v>10.3</v>
          </cell>
          <cell r="K627">
            <v>8.1</v>
          </cell>
          <cell r="L627">
            <v>2.2000000000000002</v>
          </cell>
          <cell r="M627">
            <v>1.6</v>
          </cell>
          <cell r="N627">
            <v>12</v>
          </cell>
          <cell r="O627">
            <v>0.3</v>
          </cell>
          <cell r="P627">
            <v>1</v>
          </cell>
          <cell r="Q627">
            <v>9</v>
          </cell>
          <cell r="R627">
            <v>0</v>
          </cell>
          <cell r="S627">
            <v>0.6</v>
          </cell>
          <cell r="T627">
            <v>21</v>
          </cell>
          <cell r="U627">
            <v>72</v>
          </cell>
          <cell r="V627">
            <v>0.25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14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 t="e">
            <v>#DIV/0!</v>
          </cell>
        </row>
        <row r="628">
          <cell r="A628" t="str">
            <v>P019</v>
          </cell>
          <cell r="B628" t="str">
            <v>Cacao silvestre, semilla, crudo</v>
          </cell>
          <cell r="C628" t="str">
            <v>Semilla</v>
          </cell>
          <cell r="D628">
            <v>8</v>
          </cell>
          <cell r="E628">
            <v>3.2</v>
          </cell>
          <cell r="F628">
            <v>604</v>
          </cell>
          <cell r="G628">
            <v>2509</v>
          </cell>
          <cell r="H628">
            <v>13</v>
          </cell>
          <cell r="I628">
            <v>46</v>
          </cell>
          <cell r="J628">
            <v>34.4</v>
          </cell>
          <cell r="K628">
            <v>34.4</v>
          </cell>
          <cell r="L628">
            <v>0</v>
          </cell>
          <cell r="M628">
            <v>3.4</v>
          </cell>
          <cell r="N628">
            <v>99</v>
          </cell>
          <cell r="O628">
            <v>2.6</v>
          </cell>
          <cell r="P628">
            <v>4</v>
          </cell>
          <cell r="Q628">
            <v>533</v>
          </cell>
          <cell r="R628">
            <v>0</v>
          </cell>
          <cell r="S628">
            <v>0</v>
          </cell>
          <cell r="T628">
            <v>232</v>
          </cell>
          <cell r="U628">
            <v>830</v>
          </cell>
          <cell r="V628">
            <v>0.17</v>
          </cell>
          <cell r="W628">
            <v>0.14000000000000001</v>
          </cell>
          <cell r="X628">
            <v>1.7</v>
          </cell>
          <cell r="Y628">
            <v>0</v>
          </cell>
          <cell r="Z628">
            <v>0</v>
          </cell>
          <cell r="AA628">
            <v>3</v>
          </cell>
          <cell r="AB628">
            <v>3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 t="e">
            <v>#DIV/0!</v>
          </cell>
        </row>
        <row r="629">
          <cell r="A629" t="str">
            <v>P020</v>
          </cell>
          <cell r="B629" t="str">
            <v>Cactus, crudo</v>
          </cell>
          <cell r="C629" t="str">
            <v>Tallo</v>
          </cell>
          <cell r="D629">
            <v>0</v>
          </cell>
          <cell r="E629">
            <v>96.9</v>
          </cell>
          <cell r="F629">
            <v>8</v>
          </cell>
          <cell r="G629">
            <v>34</v>
          </cell>
          <cell r="H629">
            <v>0.5</v>
          </cell>
          <cell r="I629">
            <v>0.1</v>
          </cell>
          <cell r="J629">
            <v>1.1000000000000001</v>
          </cell>
          <cell r="K629">
            <v>0.8</v>
          </cell>
          <cell r="L629">
            <v>0.3</v>
          </cell>
          <cell r="M629">
            <v>1.3</v>
          </cell>
          <cell r="N629">
            <v>80</v>
          </cell>
          <cell r="O629">
            <v>0.4</v>
          </cell>
          <cell r="P629">
            <v>32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199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 t="e">
            <v>#DIV/0!</v>
          </cell>
        </row>
        <row r="630">
          <cell r="A630" t="str">
            <v>P021</v>
          </cell>
          <cell r="B630" t="str">
            <v>Caimo morado, crudo</v>
          </cell>
          <cell r="C630" t="str">
            <v>Pulpa sin semillas</v>
          </cell>
          <cell r="D630">
            <v>82</v>
          </cell>
          <cell r="E630">
            <v>84.5</v>
          </cell>
          <cell r="F630">
            <v>70</v>
          </cell>
          <cell r="G630">
            <v>297</v>
          </cell>
          <cell r="H630">
            <v>1</v>
          </cell>
          <cell r="I630">
            <v>1.4</v>
          </cell>
          <cell r="J630">
            <v>12.9</v>
          </cell>
          <cell r="K630">
            <v>11.8</v>
          </cell>
          <cell r="L630">
            <v>1.1000000000000001</v>
          </cell>
          <cell r="M630">
            <v>0.2</v>
          </cell>
          <cell r="N630">
            <v>30</v>
          </cell>
          <cell r="O630">
            <v>0.5</v>
          </cell>
          <cell r="P630">
            <v>0</v>
          </cell>
          <cell r="Q630">
            <v>20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0.02</v>
          </cell>
          <cell r="W630">
            <v>0.03</v>
          </cell>
          <cell r="X630">
            <v>1</v>
          </cell>
          <cell r="Y630">
            <v>0</v>
          </cell>
          <cell r="Z630">
            <v>0</v>
          </cell>
          <cell r="AA630">
            <v>10</v>
          </cell>
          <cell r="AB630">
            <v>2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 t="e">
            <v>#DIV/0!</v>
          </cell>
        </row>
        <row r="631">
          <cell r="A631" t="str">
            <v>P022</v>
          </cell>
          <cell r="B631" t="str">
            <v>Camu-camu, crudo</v>
          </cell>
          <cell r="C631" t="str">
            <v>Pulpa sin semillas</v>
          </cell>
          <cell r="D631">
            <v>58</v>
          </cell>
          <cell r="E631">
            <v>92.1</v>
          </cell>
          <cell r="F631">
            <v>32</v>
          </cell>
          <cell r="G631">
            <v>135</v>
          </cell>
          <cell r="H631">
            <v>0.5</v>
          </cell>
          <cell r="I631">
            <v>0.1</v>
          </cell>
          <cell r="J631">
            <v>7.1</v>
          </cell>
          <cell r="K631">
            <v>6.8</v>
          </cell>
          <cell r="L631">
            <v>0.3</v>
          </cell>
          <cell r="M631">
            <v>0.2</v>
          </cell>
          <cell r="N631">
            <v>28</v>
          </cell>
          <cell r="O631">
            <v>0.5</v>
          </cell>
          <cell r="P631">
            <v>0</v>
          </cell>
          <cell r="Q631">
            <v>15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0.01</v>
          </cell>
          <cell r="W631">
            <v>0.04</v>
          </cell>
          <cell r="X631">
            <v>0.6</v>
          </cell>
          <cell r="Y631">
            <v>0</v>
          </cell>
          <cell r="Z631">
            <v>0</v>
          </cell>
          <cell r="AA631">
            <v>2125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 t="e">
            <v>#DIV/0!</v>
          </cell>
        </row>
        <row r="632">
          <cell r="A632" t="str">
            <v>P023</v>
          </cell>
          <cell r="B632" t="str">
            <v>Carambolo, maduro, crudo</v>
          </cell>
          <cell r="C632" t="str">
            <v>Pulpa sin semillas</v>
          </cell>
          <cell r="D632">
            <v>74</v>
          </cell>
          <cell r="E632">
            <v>95.2</v>
          </cell>
          <cell r="F632">
            <v>25</v>
          </cell>
          <cell r="G632">
            <v>104</v>
          </cell>
          <cell r="H632">
            <v>0.4</v>
          </cell>
          <cell r="I632">
            <v>0.1</v>
          </cell>
          <cell r="J632">
            <v>4.2</v>
          </cell>
          <cell r="K632">
            <v>1.4</v>
          </cell>
          <cell r="L632">
            <v>2.8</v>
          </cell>
          <cell r="M632">
            <v>0.2</v>
          </cell>
          <cell r="N632">
            <v>34</v>
          </cell>
          <cell r="O632">
            <v>2.8</v>
          </cell>
          <cell r="P632">
            <v>1</v>
          </cell>
          <cell r="Q632">
            <v>12</v>
          </cell>
          <cell r="R632">
            <v>0</v>
          </cell>
          <cell r="S632">
            <v>0.1</v>
          </cell>
          <cell r="T632">
            <v>84</v>
          </cell>
          <cell r="U632">
            <v>1080</v>
          </cell>
          <cell r="V632">
            <v>0.01</v>
          </cell>
          <cell r="W632">
            <v>0.02</v>
          </cell>
          <cell r="X632">
            <v>0.4</v>
          </cell>
          <cell r="Y632">
            <v>12</v>
          </cell>
          <cell r="Z632">
            <v>0</v>
          </cell>
          <cell r="AA632">
            <v>13</v>
          </cell>
          <cell r="AB632">
            <v>4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 t="e">
            <v>#DIV/0!</v>
          </cell>
        </row>
        <row r="633">
          <cell r="A633" t="str">
            <v>P024</v>
          </cell>
          <cell r="B633" t="str">
            <v>Carambolo, maduro, deshidratado</v>
          </cell>
          <cell r="C633" t="str">
            <v>Pulpa sin semillas</v>
          </cell>
          <cell r="D633">
            <v>100</v>
          </cell>
          <cell r="E633">
            <v>4.8</v>
          </cell>
          <cell r="F633">
            <v>379</v>
          </cell>
          <cell r="G633">
            <v>1609</v>
          </cell>
          <cell r="H633">
            <v>0.7</v>
          </cell>
          <cell r="I633">
            <v>2.4</v>
          </cell>
          <cell r="J633">
            <v>88.8</v>
          </cell>
          <cell r="K633">
            <v>0</v>
          </cell>
          <cell r="L633">
            <v>0</v>
          </cell>
          <cell r="M633">
            <v>3.3</v>
          </cell>
          <cell r="N633">
            <v>34</v>
          </cell>
          <cell r="O633">
            <v>2.8</v>
          </cell>
          <cell r="P633">
            <v>1</v>
          </cell>
          <cell r="Q633">
            <v>0</v>
          </cell>
          <cell r="R633">
            <v>0</v>
          </cell>
          <cell r="S633">
            <v>0</v>
          </cell>
          <cell r="T633">
            <v>84</v>
          </cell>
          <cell r="U633">
            <v>1080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13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 t="e">
            <v>#DIV/0!</v>
          </cell>
        </row>
        <row r="634">
          <cell r="A634" t="str">
            <v>P025</v>
          </cell>
          <cell r="B634" t="str">
            <v>Carambolo, pintón, crudo</v>
          </cell>
          <cell r="C634" t="str">
            <v>Pulpa sin semillas</v>
          </cell>
          <cell r="D634">
            <v>74</v>
          </cell>
          <cell r="E634">
            <v>95.1</v>
          </cell>
          <cell r="F634">
            <v>25</v>
          </cell>
          <cell r="G634">
            <v>105</v>
          </cell>
          <cell r="H634">
            <v>0.4</v>
          </cell>
          <cell r="I634">
            <v>0.1</v>
          </cell>
          <cell r="J634">
            <v>4.2</v>
          </cell>
          <cell r="K634">
            <v>1.4</v>
          </cell>
          <cell r="L634">
            <v>2.8</v>
          </cell>
          <cell r="M634">
            <v>0.2</v>
          </cell>
          <cell r="N634">
            <v>40</v>
          </cell>
          <cell r="O634">
            <v>2.7</v>
          </cell>
          <cell r="P634">
            <v>0</v>
          </cell>
          <cell r="Q634">
            <v>12</v>
          </cell>
          <cell r="R634">
            <v>0</v>
          </cell>
          <cell r="S634">
            <v>0.1</v>
          </cell>
          <cell r="T634">
            <v>92</v>
          </cell>
          <cell r="U634">
            <v>1165</v>
          </cell>
          <cell r="V634">
            <v>0.02</v>
          </cell>
          <cell r="W634">
            <v>0.02</v>
          </cell>
          <cell r="X634">
            <v>0.4</v>
          </cell>
          <cell r="Y634">
            <v>12</v>
          </cell>
          <cell r="Z634">
            <v>0</v>
          </cell>
          <cell r="AA634">
            <v>17</v>
          </cell>
          <cell r="AB634">
            <v>4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 t="e">
            <v>#DIV/0!</v>
          </cell>
        </row>
        <row r="635">
          <cell r="A635" t="str">
            <v>P026</v>
          </cell>
          <cell r="B635" t="str">
            <v>Carambolo, pintón, deshidratado</v>
          </cell>
          <cell r="C635" t="str">
            <v>Pulpa sin semillas</v>
          </cell>
          <cell r="D635">
            <v>100</v>
          </cell>
          <cell r="E635">
            <v>4.9000000000000004</v>
          </cell>
          <cell r="F635">
            <v>378</v>
          </cell>
          <cell r="G635">
            <v>1603</v>
          </cell>
          <cell r="H635">
            <v>0.7</v>
          </cell>
          <cell r="I635">
            <v>2.2000000000000002</v>
          </cell>
          <cell r="J635">
            <v>88.8</v>
          </cell>
          <cell r="K635">
            <v>0</v>
          </cell>
          <cell r="L635">
            <v>0</v>
          </cell>
          <cell r="M635">
            <v>3.4</v>
          </cell>
          <cell r="N635">
            <v>40</v>
          </cell>
          <cell r="O635">
            <v>2.7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92</v>
          </cell>
          <cell r="U635">
            <v>1165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17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 t="e">
            <v>#DIV/0!</v>
          </cell>
        </row>
        <row r="636">
          <cell r="A636" t="str">
            <v>P027</v>
          </cell>
          <cell r="B636" t="str">
            <v>Carambolo, verde, crudo</v>
          </cell>
          <cell r="C636" t="str">
            <v>Pulpa sin semillas</v>
          </cell>
          <cell r="D636">
            <v>76</v>
          </cell>
          <cell r="E636">
            <v>95.2</v>
          </cell>
          <cell r="F636">
            <v>24</v>
          </cell>
          <cell r="G636">
            <v>102</v>
          </cell>
          <cell r="H636">
            <v>0.3</v>
          </cell>
          <cell r="I636">
            <v>0.1</v>
          </cell>
          <cell r="J636">
            <v>4.0999999999999996</v>
          </cell>
          <cell r="K636">
            <v>1.3</v>
          </cell>
          <cell r="L636">
            <v>2.8</v>
          </cell>
          <cell r="M636">
            <v>0.2</v>
          </cell>
          <cell r="N636">
            <v>32</v>
          </cell>
          <cell r="O636">
            <v>3.7</v>
          </cell>
          <cell r="P636">
            <v>1</v>
          </cell>
          <cell r="Q636">
            <v>12</v>
          </cell>
          <cell r="R636">
            <v>0</v>
          </cell>
          <cell r="S636">
            <v>0.1</v>
          </cell>
          <cell r="T636">
            <v>94</v>
          </cell>
          <cell r="U636">
            <v>1170</v>
          </cell>
          <cell r="V636">
            <v>0.02</v>
          </cell>
          <cell r="W636">
            <v>0.02</v>
          </cell>
          <cell r="X636">
            <v>0.4</v>
          </cell>
          <cell r="Y636">
            <v>12</v>
          </cell>
          <cell r="Z636">
            <v>0</v>
          </cell>
          <cell r="AA636">
            <v>14</v>
          </cell>
          <cell r="AB636">
            <v>4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 t="e">
            <v>#DIV/0!</v>
          </cell>
        </row>
        <row r="637">
          <cell r="A637" t="str">
            <v>P028</v>
          </cell>
          <cell r="B637" t="str">
            <v>Carambolo, verde, deshidratado</v>
          </cell>
          <cell r="C637" t="str">
            <v>Pulpa sin semillas</v>
          </cell>
          <cell r="D637">
            <v>100</v>
          </cell>
          <cell r="E637">
            <v>4.8</v>
          </cell>
          <cell r="F637">
            <v>375</v>
          </cell>
          <cell r="G637">
            <v>1594</v>
          </cell>
          <cell r="H637">
            <v>0.7</v>
          </cell>
          <cell r="I637">
            <v>1.7</v>
          </cell>
          <cell r="J637">
            <v>89.3</v>
          </cell>
          <cell r="K637">
            <v>0</v>
          </cell>
          <cell r="L637">
            <v>0</v>
          </cell>
          <cell r="M637">
            <v>3.5</v>
          </cell>
          <cell r="N637">
            <v>32</v>
          </cell>
          <cell r="O637">
            <v>3.7</v>
          </cell>
          <cell r="P637">
            <v>1</v>
          </cell>
          <cell r="Q637">
            <v>0</v>
          </cell>
          <cell r="R637">
            <v>0</v>
          </cell>
          <cell r="S637">
            <v>0</v>
          </cell>
          <cell r="T637">
            <v>94</v>
          </cell>
          <cell r="U637">
            <v>1170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14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 t="e">
            <v>#DIV/0!</v>
          </cell>
        </row>
        <row r="638">
          <cell r="A638" t="str">
            <v>P029</v>
          </cell>
          <cell r="B638" t="str">
            <v>Cardo, crudo</v>
          </cell>
          <cell r="C638" t="str">
            <v>Tallo</v>
          </cell>
          <cell r="D638">
            <v>85</v>
          </cell>
          <cell r="E638">
            <v>89.1</v>
          </cell>
          <cell r="F638">
            <v>51</v>
          </cell>
          <cell r="G638">
            <v>213</v>
          </cell>
          <cell r="H638">
            <v>1.3</v>
          </cell>
          <cell r="I638">
            <v>0.2</v>
          </cell>
          <cell r="J638">
            <v>8.3000000000000007</v>
          </cell>
          <cell r="K638">
            <v>2.9</v>
          </cell>
          <cell r="L638">
            <v>5.4</v>
          </cell>
          <cell r="M638">
            <v>1.1000000000000001</v>
          </cell>
          <cell r="N638">
            <v>39</v>
          </cell>
          <cell r="O638">
            <v>1.1000000000000001</v>
          </cell>
          <cell r="P638">
            <v>90</v>
          </cell>
          <cell r="Q638">
            <v>60</v>
          </cell>
          <cell r="R638">
            <v>0</v>
          </cell>
          <cell r="S638">
            <v>0.5</v>
          </cell>
          <cell r="T638">
            <v>46</v>
          </cell>
          <cell r="U638">
            <v>375</v>
          </cell>
          <cell r="V638">
            <v>0.01</v>
          </cell>
          <cell r="W638">
            <v>0.01</v>
          </cell>
          <cell r="X638">
            <v>0.4</v>
          </cell>
          <cell r="Y638">
            <v>58</v>
          </cell>
          <cell r="Z638">
            <v>0</v>
          </cell>
          <cell r="AA638">
            <v>4</v>
          </cell>
          <cell r="AB638">
            <v>3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 t="e">
            <v>#DIV/0!</v>
          </cell>
        </row>
        <row r="639">
          <cell r="A639" t="str">
            <v>P030</v>
          </cell>
          <cell r="B639" t="str">
            <v>Cardón guajiro, asado, sin sal</v>
          </cell>
          <cell r="C639" t="str">
            <v>Tallo</v>
          </cell>
          <cell r="D639">
            <v>100</v>
          </cell>
          <cell r="E639">
            <v>94.5</v>
          </cell>
          <cell r="F639">
            <v>22</v>
          </cell>
          <cell r="G639">
            <v>92</v>
          </cell>
          <cell r="H639">
            <v>0.8</v>
          </cell>
          <cell r="I639">
            <v>0.1</v>
          </cell>
          <cell r="J639">
            <v>3.2</v>
          </cell>
          <cell r="K639">
            <v>0.7</v>
          </cell>
          <cell r="L639">
            <v>2.5</v>
          </cell>
          <cell r="M639">
            <v>1.3</v>
          </cell>
          <cell r="N639">
            <v>59</v>
          </cell>
          <cell r="O639">
            <v>0.2</v>
          </cell>
          <cell r="P639">
            <v>6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491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6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 t="e">
            <v>#DIV/0!</v>
          </cell>
        </row>
        <row r="640">
          <cell r="A640" t="str">
            <v>P031</v>
          </cell>
          <cell r="B640" t="str">
            <v>Carurú, cocido, sin sal</v>
          </cell>
          <cell r="C640" t="str">
            <v>Hoja</v>
          </cell>
          <cell r="D640">
            <v>100</v>
          </cell>
          <cell r="E640">
            <v>90.7</v>
          </cell>
          <cell r="F640">
            <v>44</v>
          </cell>
          <cell r="G640">
            <v>185</v>
          </cell>
          <cell r="H640">
            <v>2.7</v>
          </cell>
          <cell r="I640">
            <v>0.6</v>
          </cell>
          <cell r="J640">
            <v>5.2</v>
          </cell>
          <cell r="K640">
            <v>1.5</v>
          </cell>
          <cell r="L640">
            <v>3.7</v>
          </cell>
          <cell r="M640">
            <v>0.9</v>
          </cell>
          <cell r="N640">
            <v>119</v>
          </cell>
          <cell r="O640">
            <v>1.2</v>
          </cell>
          <cell r="P640">
            <v>1</v>
          </cell>
          <cell r="Q640">
            <v>15</v>
          </cell>
          <cell r="R640">
            <v>0.1</v>
          </cell>
          <cell r="S640">
            <v>0.3</v>
          </cell>
          <cell r="T640">
            <v>25</v>
          </cell>
          <cell r="U640">
            <v>152</v>
          </cell>
          <cell r="V640">
            <v>0.06</v>
          </cell>
          <cell r="W640">
            <v>0.02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 t="e">
            <v>#DIV/0!</v>
          </cell>
        </row>
        <row r="641">
          <cell r="A641" t="str">
            <v>P032</v>
          </cell>
          <cell r="B641" t="str">
            <v>Carurú, crudo</v>
          </cell>
          <cell r="C641" t="str">
            <v>Hoja</v>
          </cell>
          <cell r="D641">
            <v>100</v>
          </cell>
          <cell r="E641">
            <v>90.7</v>
          </cell>
          <cell r="F641">
            <v>39</v>
          </cell>
          <cell r="G641">
            <v>164</v>
          </cell>
          <cell r="H641">
            <v>2.6</v>
          </cell>
          <cell r="I641">
            <v>0.3</v>
          </cell>
          <cell r="J641">
            <v>4.8</v>
          </cell>
          <cell r="K641">
            <v>1.6</v>
          </cell>
          <cell r="L641">
            <v>3.2</v>
          </cell>
          <cell r="M641">
            <v>1.6</v>
          </cell>
          <cell r="N641">
            <v>80</v>
          </cell>
          <cell r="O641">
            <v>1.3</v>
          </cell>
          <cell r="P641">
            <v>1</v>
          </cell>
          <cell r="Q641">
            <v>26</v>
          </cell>
          <cell r="R641">
            <v>0</v>
          </cell>
          <cell r="S641">
            <v>0.5</v>
          </cell>
          <cell r="T641">
            <v>52</v>
          </cell>
          <cell r="U641">
            <v>358</v>
          </cell>
          <cell r="V641">
            <v>0.05</v>
          </cell>
          <cell r="W641">
            <v>0.02</v>
          </cell>
          <cell r="X641">
            <v>0</v>
          </cell>
          <cell r="Y641">
            <v>0</v>
          </cell>
          <cell r="Z641">
            <v>0</v>
          </cell>
          <cell r="AA641">
            <v>5</v>
          </cell>
          <cell r="AB641">
            <v>1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 t="e">
            <v>#DIV/0!</v>
          </cell>
        </row>
        <row r="642">
          <cell r="A642" t="str">
            <v>P033</v>
          </cell>
          <cell r="B642" t="str">
            <v>Casabe de yuca, asado, con sal</v>
          </cell>
          <cell r="C642">
            <v>0</v>
          </cell>
          <cell r="D642">
            <v>100</v>
          </cell>
          <cell r="E642">
            <v>13.7</v>
          </cell>
          <cell r="F642">
            <v>341</v>
          </cell>
          <cell r="G642">
            <v>1451</v>
          </cell>
          <cell r="H642">
            <v>1.6</v>
          </cell>
          <cell r="I642">
            <v>0.2</v>
          </cell>
          <cell r="J642">
            <v>83.3</v>
          </cell>
          <cell r="K642">
            <v>0</v>
          </cell>
          <cell r="L642">
            <v>0</v>
          </cell>
          <cell r="M642">
            <v>1.2</v>
          </cell>
          <cell r="N642">
            <v>30</v>
          </cell>
          <cell r="O642">
            <v>0.3</v>
          </cell>
          <cell r="P642">
            <v>0</v>
          </cell>
          <cell r="Q642">
            <v>70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0.11</v>
          </cell>
          <cell r="W642">
            <v>7.0000000000000007E-2</v>
          </cell>
          <cell r="X642">
            <v>0.5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 t="e">
            <v>#DIV/0!</v>
          </cell>
        </row>
        <row r="643">
          <cell r="A643" t="str">
            <v>P034</v>
          </cell>
          <cell r="B643" t="str">
            <v>Cedro macho, crudo</v>
          </cell>
          <cell r="C643" t="str">
            <v>Pulpa sin semillas</v>
          </cell>
          <cell r="D643">
            <v>94</v>
          </cell>
          <cell r="E643">
            <v>83.4</v>
          </cell>
          <cell r="F643">
            <v>68</v>
          </cell>
          <cell r="G643">
            <v>289</v>
          </cell>
          <cell r="H643">
            <v>0.7</v>
          </cell>
          <cell r="I643">
            <v>0.1</v>
          </cell>
          <cell r="J643">
            <v>15.4</v>
          </cell>
          <cell r="K643">
            <v>14</v>
          </cell>
          <cell r="L643">
            <v>1.4</v>
          </cell>
          <cell r="M643">
            <v>0.4</v>
          </cell>
          <cell r="N643">
            <v>14</v>
          </cell>
          <cell r="O643">
            <v>0.4</v>
          </cell>
          <cell r="P643">
            <v>0</v>
          </cell>
          <cell r="Q643">
            <v>28</v>
          </cell>
          <cell r="R643">
            <v>0</v>
          </cell>
          <cell r="S643">
            <v>0.1</v>
          </cell>
          <cell r="T643">
            <v>7</v>
          </cell>
          <cell r="U643">
            <v>172</v>
          </cell>
          <cell r="V643">
            <v>0.05</v>
          </cell>
          <cell r="W643">
            <v>0.04</v>
          </cell>
          <cell r="X643">
            <v>0.4</v>
          </cell>
          <cell r="Y643">
            <v>5</v>
          </cell>
          <cell r="Z643">
            <v>0</v>
          </cell>
          <cell r="AA643">
            <v>23</v>
          </cell>
          <cell r="AB643">
            <v>17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 t="e">
            <v>#DIV/0!</v>
          </cell>
        </row>
        <row r="644">
          <cell r="A644" t="str">
            <v>P035</v>
          </cell>
          <cell r="B644" t="str">
            <v>Champa, cruda</v>
          </cell>
          <cell r="C644" t="str">
            <v>Pulpa sin semillas</v>
          </cell>
          <cell r="D644">
            <v>60</v>
          </cell>
          <cell r="E644">
            <v>80.5</v>
          </cell>
          <cell r="F644">
            <v>77</v>
          </cell>
          <cell r="G644">
            <v>327</v>
          </cell>
          <cell r="H644">
            <v>0.4</v>
          </cell>
          <cell r="I644">
            <v>0.1</v>
          </cell>
          <cell r="J644">
            <v>15.4</v>
          </cell>
          <cell r="K644">
            <v>14</v>
          </cell>
          <cell r="L644">
            <v>1.4</v>
          </cell>
          <cell r="M644">
            <v>0.4</v>
          </cell>
          <cell r="N644">
            <v>20</v>
          </cell>
          <cell r="O644">
            <v>0.5</v>
          </cell>
          <cell r="P644">
            <v>0</v>
          </cell>
          <cell r="Q644">
            <v>15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0.04</v>
          </cell>
          <cell r="X644">
            <v>0.3</v>
          </cell>
          <cell r="Y644">
            <v>0</v>
          </cell>
          <cell r="Z644">
            <v>0</v>
          </cell>
          <cell r="AA644">
            <v>15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 t="e">
            <v>#DIV/0!</v>
          </cell>
        </row>
        <row r="645">
          <cell r="A645" t="str">
            <v>P036</v>
          </cell>
          <cell r="B645" t="str">
            <v>Chicozapote, crudo</v>
          </cell>
          <cell r="C645" t="str">
            <v>Pulpa sin semillas</v>
          </cell>
          <cell r="D645">
            <v>80</v>
          </cell>
          <cell r="E645">
            <v>78</v>
          </cell>
          <cell r="F645">
            <v>102</v>
          </cell>
          <cell r="G645">
            <v>431</v>
          </cell>
          <cell r="H645">
            <v>0.6</v>
          </cell>
          <cell r="I645">
            <v>1.1000000000000001</v>
          </cell>
          <cell r="J645">
            <v>19.899999999999999</v>
          </cell>
          <cell r="K645">
            <v>14.6</v>
          </cell>
          <cell r="L645">
            <v>5.3</v>
          </cell>
          <cell r="M645">
            <v>0.4</v>
          </cell>
          <cell r="N645">
            <v>21</v>
          </cell>
          <cell r="O645">
            <v>0.8</v>
          </cell>
          <cell r="P645">
            <v>12</v>
          </cell>
          <cell r="Q645">
            <v>13</v>
          </cell>
          <cell r="R645">
            <v>0</v>
          </cell>
          <cell r="S645">
            <v>0.1</v>
          </cell>
          <cell r="T645">
            <v>12</v>
          </cell>
          <cell r="U645">
            <v>192</v>
          </cell>
          <cell r="V645">
            <v>0.02</v>
          </cell>
          <cell r="W645">
            <v>0.02</v>
          </cell>
          <cell r="X645">
            <v>0.2</v>
          </cell>
          <cell r="Y645">
            <v>14</v>
          </cell>
          <cell r="Z645">
            <v>0</v>
          </cell>
          <cell r="AA645">
            <v>13</v>
          </cell>
          <cell r="AB645">
            <v>5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 t="e">
            <v>#DIV/0!</v>
          </cell>
        </row>
        <row r="646">
          <cell r="A646" t="str">
            <v>P037</v>
          </cell>
          <cell r="B646" t="str">
            <v>Chigua, cruda</v>
          </cell>
          <cell r="C646" t="str">
            <v>Semilla</v>
          </cell>
          <cell r="D646">
            <v>100</v>
          </cell>
          <cell r="E646">
            <v>39.299999999999997</v>
          </cell>
          <cell r="F646">
            <v>249</v>
          </cell>
          <cell r="G646">
            <v>1055</v>
          </cell>
          <cell r="H646">
            <v>9.1999999999999993</v>
          </cell>
          <cell r="I646">
            <v>2</v>
          </cell>
          <cell r="J646">
            <v>48.5</v>
          </cell>
          <cell r="K646">
            <v>0</v>
          </cell>
          <cell r="L646">
            <v>0</v>
          </cell>
          <cell r="M646">
            <v>1</v>
          </cell>
          <cell r="N646">
            <v>11</v>
          </cell>
          <cell r="O646">
            <v>2.2000000000000002</v>
          </cell>
          <cell r="P646">
            <v>0</v>
          </cell>
          <cell r="Q646">
            <v>90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0.2</v>
          </cell>
          <cell r="W646">
            <v>0.03</v>
          </cell>
          <cell r="X646">
            <v>0.6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 t="e">
            <v>#DIV/0!</v>
          </cell>
        </row>
        <row r="647">
          <cell r="A647" t="str">
            <v>P038</v>
          </cell>
          <cell r="B647" t="str">
            <v>Chontaduro amazónico, crudo</v>
          </cell>
          <cell r="C647" t="str">
            <v>Pulpa sin semillas</v>
          </cell>
          <cell r="D647">
            <v>77</v>
          </cell>
          <cell r="E647">
            <v>55.6</v>
          </cell>
          <cell r="F647">
            <v>255</v>
          </cell>
          <cell r="G647">
            <v>1062</v>
          </cell>
          <cell r="H647">
            <v>7.9</v>
          </cell>
          <cell r="I647">
            <v>16.600000000000001</v>
          </cell>
          <cell r="J647">
            <v>18.5</v>
          </cell>
          <cell r="K647">
            <v>0</v>
          </cell>
          <cell r="L647">
            <v>0</v>
          </cell>
          <cell r="M647">
            <v>1.4</v>
          </cell>
          <cell r="N647">
            <v>4</v>
          </cell>
          <cell r="O647">
            <v>3</v>
          </cell>
          <cell r="P647">
            <v>155</v>
          </cell>
          <cell r="Q647">
            <v>0</v>
          </cell>
          <cell r="R647">
            <v>0</v>
          </cell>
          <cell r="S647">
            <v>0.7</v>
          </cell>
          <cell r="T647">
            <v>26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27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 t="e">
            <v>#DIV/0!</v>
          </cell>
        </row>
        <row r="648">
          <cell r="A648" t="str">
            <v>P039</v>
          </cell>
          <cell r="B648" t="str">
            <v>Chupa, cruda</v>
          </cell>
          <cell r="C648" t="str">
            <v>Pulpa sin semillas</v>
          </cell>
          <cell r="D648">
            <v>70</v>
          </cell>
          <cell r="E648">
            <v>53.4</v>
          </cell>
          <cell r="F648">
            <v>231</v>
          </cell>
          <cell r="G648">
            <v>968</v>
          </cell>
          <cell r="H648">
            <v>4.4000000000000004</v>
          </cell>
          <cell r="I648">
            <v>10</v>
          </cell>
          <cell r="J648">
            <v>30.8</v>
          </cell>
          <cell r="K648">
            <v>0</v>
          </cell>
          <cell r="L648">
            <v>0</v>
          </cell>
          <cell r="M648">
            <v>1.4</v>
          </cell>
          <cell r="N648">
            <v>38</v>
          </cell>
          <cell r="O648">
            <v>1</v>
          </cell>
          <cell r="P648">
            <v>0</v>
          </cell>
          <cell r="Q648">
            <v>83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0.19</v>
          </cell>
          <cell r="W648">
            <v>0.05</v>
          </cell>
          <cell r="X648">
            <v>1</v>
          </cell>
          <cell r="Y648">
            <v>0</v>
          </cell>
          <cell r="Z648">
            <v>0</v>
          </cell>
          <cell r="AA648">
            <v>5</v>
          </cell>
          <cell r="AB648">
            <v>3260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 t="e">
            <v>#DIV/0!</v>
          </cell>
        </row>
        <row r="649">
          <cell r="A649" t="str">
            <v>P040</v>
          </cell>
          <cell r="B649" t="str">
            <v>Ciruela joba, cruda</v>
          </cell>
          <cell r="C649" t="str">
            <v>Pulpa sin semillas</v>
          </cell>
          <cell r="D649">
            <v>20</v>
          </cell>
          <cell r="E649">
            <v>82.1</v>
          </cell>
          <cell r="F649">
            <v>74</v>
          </cell>
          <cell r="G649">
            <v>311</v>
          </cell>
          <cell r="H649">
            <v>0.7</v>
          </cell>
          <cell r="I649">
            <v>0.1</v>
          </cell>
          <cell r="J649">
            <v>16.2</v>
          </cell>
          <cell r="K649">
            <v>13.9</v>
          </cell>
          <cell r="L649">
            <v>2.2999999999999998</v>
          </cell>
          <cell r="M649">
            <v>0.8</v>
          </cell>
          <cell r="N649">
            <v>9</v>
          </cell>
          <cell r="O649">
            <v>0.6</v>
          </cell>
          <cell r="P649">
            <v>0</v>
          </cell>
          <cell r="Q649">
            <v>27</v>
          </cell>
          <cell r="R649">
            <v>0</v>
          </cell>
          <cell r="S649">
            <v>0.1</v>
          </cell>
          <cell r="T649">
            <v>7</v>
          </cell>
          <cell r="U649">
            <v>171</v>
          </cell>
          <cell r="V649">
            <v>0.08</v>
          </cell>
          <cell r="W649">
            <v>0.02</v>
          </cell>
          <cell r="X649">
            <v>0.5</v>
          </cell>
          <cell r="Y649">
            <v>5</v>
          </cell>
          <cell r="Z649">
            <v>0</v>
          </cell>
          <cell r="AA649">
            <v>16</v>
          </cell>
          <cell r="AB649">
            <v>14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 t="e">
            <v>#DIV/0!</v>
          </cell>
        </row>
        <row r="650">
          <cell r="A650" t="str">
            <v>P041</v>
          </cell>
          <cell r="B650" t="str">
            <v>Cocona, cruda</v>
          </cell>
          <cell r="C650" t="str">
            <v>Pulpa sin semillas</v>
          </cell>
          <cell r="D650">
            <v>74</v>
          </cell>
          <cell r="E650">
            <v>79</v>
          </cell>
          <cell r="F650">
            <v>85</v>
          </cell>
          <cell r="G650">
            <v>359</v>
          </cell>
          <cell r="H650">
            <v>0.7</v>
          </cell>
          <cell r="I650">
            <v>0.1</v>
          </cell>
          <cell r="J650">
            <v>19.5</v>
          </cell>
          <cell r="K650">
            <v>17.899999999999999</v>
          </cell>
          <cell r="L650">
            <v>1.6</v>
          </cell>
          <cell r="M650">
            <v>0.7</v>
          </cell>
          <cell r="N650">
            <v>121</v>
          </cell>
          <cell r="O650">
            <v>4.7</v>
          </cell>
          <cell r="P650">
            <v>4</v>
          </cell>
          <cell r="Q650">
            <v>1</v>
          </cell>
          <cell r="R650">
            <v>0</v>
          </cell>
          <cell r="S650">
            <v>0.1</v>
          </cell>
          <cell r="T650">
            <v>9</v>
          </cell>
          <cell r="U650">
            <v>1710</v>
          </cell>
          <cell r="V650">
            <v>0.06</v>
          </cell>
          <cell r="W650">
            <v>0.04</v>
          </cell>
          <cell r="X650">
            <v>1.5</v>
          </cell>
          <cell r="Y650">
            <v>7</v>
          </cell>
          <cell r="Z650">
            <v>0</v>
          </cell>
          <cell r="AA650">
            <v>14</v>
          </cell>
          <cell r="AB650">
            <v>92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 t="e">
            <v>#DIV/0!</v>
          </cell>
        </row>
        <row r="651">
          <cell r="A651" t="str">
            <v>P042</v>
          </cell>
          <cell r="B651" t="str">
            <v>Coconilla, cocida, sin sal</v>
          </cell>
          <cell r="C651" t="str">
            <v>Pulpa sin semillas</v>
          </cell>
          <cell r="D651">
            <v>34</v>
          </cell>
          <cell r="E651">
            <v>80.8</v>
          </cell>
          <cell r="F651">
            <v>78</v>
          </cell>
          <cell r="G651">
            <v>331</v>
          </cell>
          <cell r="H651">
            <v>1.9</v>
          </cell>
          <cell r="I651">
            <v>0.7</v>
          </cell>
          <cell r="J651">
            <v>14.7</v>
          </cell>
          <cell r="K651">
            <v>11.6</v>
          </cell>
          <cell r="L651">
            <v>3.1</v>
          </cell>
          <cell r="M651">
            <v>2</v>
          </cell>
          <cell r="N651">
            <v>45</v>
          </cell>
          <cell r="O651">
            <v>0.7</v>
          </cell>
          <cell r="P651">
            <v>0</v>
          </cell>
          <cell r="Q651">
            <v>38</v>
          </cell>
          <cell r="R651">
            <v>0</v>
          </cell>
          <cell r="S651">
            <v>0.2</v>
          </cell>
          <cell r="T651">
            <v>45</v>
          </cell>
          <cell r="U651">
            <v>0</v>
          </cell>
          <cell r="V651">
            <v>0</v>
          </cell>
          <cell r="W651">
            <v>0.08</v>
          </cell>
          <cell r="X651">
            <v>0.4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 t="e">
            <v>#DIV/0!</v>
          </cell>
        </row>
        <row r="652">
          <cell r="A652" t="str">
            <v>P043</v>
          </cell>
          <cell r="B652" t="str">
            <v>Coconilla, cruda</v>
          </cell>
          <cell r="C652" t="str">
            <v>Pulpa sin semillas</v>
          </cell>
          <cell r="D652">
            <v>73</v>
          </cell>
          <cell r="E652">
            <v>80.8</v>
          </cell>
          <cell r="F652">
            <v>92</v>
          </cell>
          <cell r="G652">
            <v>388</v>
          </cell>
          <cell r="H652">
            <v>2.2000000000000002</v>
          </cell>
          <cell r="I652">
            <v>0.9</v>
          </cell>
          <cell r="J652">
            <v>14.9</v>
          </cell>
          <cell r="K652">
            <v>7.2</v>
          </cell>
          <cell r="L652">
            <v>7.7</v>
          </cell>
          <cell r="M652">
            <v>1.1000000000000001</v>
          </cell>
          <cell r="N652">
            <v>39</v>
          </cell>
          <cell r="O652">
            <v>0.8</v>
          </cell>
          <cell r="P652">
            <v>0</v>
          </cell>
          <cell r="Q652">
            <v>68</v>
          </cell>
          <cell r="R652">
            <v>0.1</v>
          </cell>
          <cell r="S652">
            <v>0.4</v>
          </cell>
          <cell r="T652">
            <v>45</v>
          </cell>
          <cell r="U652">
            <v>335</v>
          </cell>
          <cell r="V652">
            <v>0.06</v>
          </cell>
          <cell r="W652">
            <v>0.05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1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 t="e">
            <v>#DIV/0!</v>
          </cell>
        </row>
        <row r="653">
          <cell r="A653" t="str">
            <v>P044</v>
          </cell>
          <cell r="B653" t="str">
            <v>Concha de caimán, cruda</v>
          </cell>
          <cell r="C653" t="str">
            <v>Pulpa</v>
          </cell>
          <cell r="D653">
            <v>0</v>
          </cell>
          <cell r="E653">
            <v>74.3</v>
          </cell>
          <cell r="F653">
            <v>105</v>
          </cell>
          <cell r="G653">
            <v>445</v>
          </cell>
          <cell r="H653">
            <v>4.3</v>
          </cell>
          <cell r="I653">
            <v>0.2</v>
          </cell>
          <cell r="J653">
            <v>19.100000000000001</v>
          </cell>
          <cell r="K653">
            <v>13.9</v>
          </cell>
          <cell r="L653">
            <v>5.2</v>
          </cell>
          <cell r="M653">
            <v>2.2000000000000002</v>
          </cell>
          <cell r="N653">
            <v>15</v>
          </cell>
          <cell r="O653">
            <v>1.1000000000000001</v>
          </cell>
          <cell r="P653">
            <v>12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669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16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 t="e">
            <v>#DIV/0!</v>
          </cell>
        </row>
        <row r="654">
          <cell r="A654" t="str">
            <v>P045</v>
          </cell>
          <cell r="B654" t="str">
            <v>Copoazú, crudo</v>
          </cell>
          <cell r="C654" t="str">
            <v>Pulpa sin semillas</v>
          </cell>
          <cell r="D654">
            <v>62</v>
          </cell>
          <cell r="E654">
            <v>89</v>
          </cell>
          <cell r="F654">
            <v>50</v>
          </cell>
          <cell r="G654">
            <v>211</v>
          </cell>
          <cell r="H654">
            <v>1.2</v>
          </cell>
          <cell r="I654">
            <v>1</v>
          </cell>
          <cell r="J654">
            <v>7.5</v>
          </cell>
          <cell r="K654">
            <v>4.5</v>
          </cell>
          <cell r="L654">
            <v>3.1</v>
          </cell>
          <cell r="M654">
            <v>1.2</v>
          </cell>
          <cell r="N654">
            <v>60</v>
          </cell>
          <cell r="O654">
            <v>0.5</v>
          </cell>
          <cell r="P654">
            <v>3</v>
          </cell>
          <cell r="Q654">
            <v>21</v>
          </cell>
          <cell r="R654">
            <v>0</v>
          </cell>
          <cell r="S654">
            <v>0.3</v>
          </cell>
          <cell r="T654">
            <v>18</v>
          </cell>
          <cell r="U654">
            <v>331</v>
          </cell>
          <cell r="V654">
            <v>0.37</v>
          </cell>
          <cell r="W654">
            <v>0.04</v>
          </cell>
          <cell r="X654">
            <v>4.3</v>
          </cell>
          <cell r="Y654">
            <v>0</v>
          </cell>
          <cell r="Z654">
            <v>0</v>
          </cell>
          <cell r="AA654">
            <v>23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 t="e">
            <v>#DIV/0!</v>
          </cell>
        </row>
        <row r="655">
          <cell r="A655" t="str">
            <v>P046</v>
          </cell>
          <cell r="B655" t="str">
            <v>Corozo, crudo</v>
          </cell>
          <cell r="C655" t="str">
            <v>Pulpa sin semillas</v>
          </cell>
          <cell r="D655">
            <v>60</v>
          </cell>
          <cell r="E655">
            <v>40.1</v>
          </cell>
          <cell r="F655">
            <v>381</v>
          </cell>
          <cell r="G655">
            <v>1583</v>
          </cell>
          <cell r="H655">
            <v>3.9</v>
          </cell>
          <cell r="I655">
            <v>29.5</v>
          </cell>
          <cell r="J655">
            <v>25</v>
          </cell>
          <cell r="K655">
            <v>0</v>
          </cell>
          <cell r="L655">
            <v>0</v>
          </cell>
          <cell r="M655">
            <v>1.5</v>
          </cell>
          <cell r="N655">
            <v>30</v>
          </cell>
          <cell r="O655">
            <v>1</v>
          </cell>
          <cell r="P655">
            <v>0</v>
          </cell>
          <cell r="Q655">
            <v>40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0.12</v>
          </cell>
          <cell r="W655">
            <v>0.05</v>
          </cell>
          <cell r="X655">
            <v>1</v>
          </cell>
          <cell r="Y655">
            <v>0</v>
          </cell>
          <cell r="Z655">
            <v>0</v>
          </cell>
          <cell r="AA655">
            <v>5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 t="e">
            <v>#DIV/0!</v>
          </cell>
        </row>
        <row r="656">
          <cell r="A656" t="str">
            <v>P047</v>
          </cell>
          <cell r="B656" t="str">
            <v>Cucurito, cocido, sin sal</v>
          </cell>
          <cell r="C656" t="str">
            <v>Pulpa sin semillas</v>
          </cell>
          <cell r="D656">
            <v>32</v>
          </cell>
          <cell r="E656">
            <v>45.5</v>
          </cell>
          <cell r="F656">
            <v>337</v>
          </cell>
          <cell r="G656">
            <v>1402</v>
          </cell>
          <cell r="H656">
            <v>2.9</v>
          </cell>
          <cell r="I656">
            <v>20.399999999999999</v>
          </cell>
          <cell r="J656">
            <v>29.4</v>
          </cell>
          <cell r="K656">
            <v>16.899999999999999</v>
          </cell>
          <cell r="L656">
            <v>12.5</v>
          </cell>
          <cell r="M656">
            <v>1.8</v>
          </cell>
          <cell r="N656">
            <v>25</v>
          </cell>
          <cell r="O656">
            <v>1</v>
          </cell>
          <cell r="P656">
            <v>2</v>
          </cell>
          <cell r="Q656">
            <v>67</v>
          </cell>
          <cell r="R656">
            <v>0.2</v>
          </cell>
          <cell r="S656">
            <v>0.5</v>
          </cell>
          <cell r="T656">
            <v>24</v>
          </cell>
          <cell r="U656">
            <v>744</v>
          </cell>
          <cell r="V656">
            <v>0.03</v>
          </cell>
          <cell r="W656">
            <v>0.08</v>
          </cell>
          <cell r="X656">
            <v>0.7</v>
          </cell>
          <cell r="Y656">
            <v>50</v>
          </cell>
          <cell r="Z656">
            <v>0</v>
          </cell>
          <cell r="AA656">
            <v>0</v>
          </cell>
          <cell r="AB656">
            <v>1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 t="e">
            <v>#DIV/0!</v>
          </cell>
        </row>
        <row r="657">
          <cell r="A657" t="str">
            <v>P048</v>
          </cell>
          <cell r="B657" t="str">
            <v>Cucurito, crudo</v>
          </cell>
          <cell r="C657" t="str">
            <v>Pulpa sin semillas</v>
          </cell>
          <cell r="D657">
            <v>30</v>
          </cell>
          <cell r="E657">
            <v>45.5</v>
          </cell>
          <cell r="F657">
            <v>334</v>
          </cell>
          <cell r="G657">
            <v>1387</v>
          </cell>
          <cell r="H657">
            <v>2.6</v>
          </cell>
          <cell r="I657">
            <v>19.399999999999999</v>
          </cell>
          <cell r="J657">
            <v>30.6</v>
          </cell>
          <cell r="K657">
            <v>17.399999999999999</v>
          </cell>
          <cell r="L657">
            <v>13.2</v>
          </cell>
          <cell r="M657">
            <v>1.9</v>
          </cell>
          <cell r="N657">
            <v>25</v>
          </cell>
          <cell r="O657">
            <v>1.2</v>
          </cell>
          <cell r="P657">
            <v>2</v>
          </cell>
          <cell r="Q657">
            <v>72</v>
          </cell>
          <cell r="R657">
            <v>0.4</v>
          </cell>
          <cell r="S657">
            <v>0.8</v>
          </cell>
          <cell r="T657">
            <v>28</v>
          </cell>
          <cell r="U657">
            <v>808</v>
          </cell>
          <cell r="V657">
            <v>0.38</v>
          </cell>
          <cell r="W657">
            <v>0.14000000000000001</v>
          </cell>
          <cell r="X657">
            <v>0.8</v>
          </cell>
          <cell r="Y657">
            <v>60</v>
          </cell>
          <cell r="Z657">
            <v>0</v>
          </cell>
          <cell r="AA657">
            <v>0</v>
          </cell>
          <cell r="AB657">
            <v>1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 t="e">
            <v>#DIV/0!</v>
          </cell>
        </row>
        <row r="658">
          <cell r="A658" t="str">
            <v>P049</v>
          </cell>
          <cell r="B658" t="str">
            <v>Cucurito, semilla, cocido sin sal</v>
          </cell>
          <cell r="C658" t="str">
            <v>Semilla</v>
          </cell>
          <cell r="D658">
            <v>19</v>
          </cell>
          <cell r="E658">
            <v>43.8</v>
          </cell>
          <cell r="F658">
            <v>425</v>
          </cell>
          <cell r="G658">
            <v>1753</v>
          </cell>
          <cell r="H658">
            <v>4.0999999999999996</v>
          </cell>
          <cell r="I658">
            <v>36.1</v>
          </cell>
          <cell r="J658">
            <v>13.9</v>
          </cell>
          <cell r="K658">
            <v>0</v>
          </cell>
          <cell r="L658">
            <v>13.9</v>
          </cell>
          <cell r="M658">
            <v>2.1</v>
          </cell>
          <cell r="N658">
            <v>49</v>
          </cell>
          <cell r="O658">
            <v>1.9</v>
          </cell>
          <cell r="P658">
            <v>0</v>
          </cell>
          <cell r="Q658">
            <v>326</v>
          </cell>
          <cell r="R658">
            <v>0.6</v>
          </cell>
          <cell r="S658">
            <v>1.3</v>
          </cell>
          <cell r="T658">
            <v>99</v>
          </cell>
          <cell r="U658">
            <v>430</v>
          </cell>
          <cell r="V658">
            <v>0</v>
          </cell>
          <cell r="W658">
            <v>0.05</v>
          </cell>
          <cell r="X658">
            <v>0</v>
          </cell>
          <cell r="Y658">
            <v>50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 t="e">
            <v>#DIV/0!</v>
          </cell>
        </row>
        <row r="659">
          <cell r="A659" t="str">
            <v>P050</v>
          </cell>
          <cell r="B659" t="str">
            <v>Cucurito, semilla, crudo</v>
          </cell>
          <cell r="C659" t="str">
            <v>Semilla</v>
          </cell>
          <cell r="D659">
            <v>16</v>
          </cell>
          <cell r="E659">
            <v>43.8</v>
          </cell>
          <cell r="F659">
            <v>376</v>
          </cell>
          <cell r="G659">
            <v>1560</v>
          </cell>
          <cell r="H659">
            <v>5.4</v>
          </cell>
          <cell r="I659">
            <v>23.6</v>
          </cell>
          <cell r="J659">
            <v>25.2</v>
          </cell>
          <cell r="K659">
            <v>4.4000000000000004</v>
          </cell>
          <cell r="L659">
            <v>20.8</v>
          </cell>
          <cell r="M659">
            <v>2</v>
          </cell>
          <cell r="N659">
            <v>67</v>
          </cell>
          <cell r="O659">
            <v>2.8</v>
          </cell>
          <cell r="P659">
            <v>1</v>
          </cell>
          <cell r="Q659">
            <v>412</v>
          </cell>
          <cell r="R659">
            <v>0.7</v>
          </cell>
          <cell r="S659">
            <v>1.7</v>
          </cell>
          <cell r="T659">
            <v>123</v>
          </cell>
          <cell r="U659">
            <v>541</v>
          </cell>
          <cell r="V659">
            <v>0</v>
          </cell>
          <cell r="W659">
            <v>0.08</v>
          </cell>
          <cell r="X659">
            <v>0</v>
          </cell>
          <cell r="Y659">
            <v>80</v>
          </cell>
          <cell r="Z659">
            <v>0</v>
          </cell>
          <cell r="AA659">
            <v>0</v>
          </cell>
          <cell r="AB659">
            <v>1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 t="e">
            <v>#DIV/0!</v>
          </cell>
        </row>
        <row r="660">
          <cell r="A660" t="str">
            <v>P051</v>
          </cell>
          <cell r="B660" t="str">
            <v>Ductu simple, sin cáscara, cocido, sin sal</v>
          </cell>
          <cell r="C660" t="str">
            <v>Médula</v>
          </cell>
          <cell r="D660">
            <v>69</v>
          </cell>
          <cell r="E660">
            <v>78.3</v>
          </cell>
          <cell r="F660">
            <v>94</v>
          </cell>
          <cell r="G660">
            <v>397</v>
          </cell>
          <cell r="H660">
            <v>0.8</v>
          </cell>
          <cell r="I660">
            <v>0.1</v>
          </cell>
          <cell r="J660">
            <v>20.2</v>
          </cell>
          <cell r="K660">
            <v>15.8</v>
          </cell>
          <cell r="L660">
            <v>4.4000000000000004</v>
          </cell>
          <cell r="M660">
            <v>0.6</v>
          </cell>
          <cell r="N660">
            <v>16</v>
          </cell>
          <cell r="O660">
            <v>0.4</v>
          </cell>
          <cell r="P660">
            <v>0</v>
          </cell>
          <cell r="Q660">
            <v>5</v>
          </cell>
          <cell r="R660">
            <v>0.2</v>
          </cell>
          <cell r="S660">
            <v>0.3</v>
          </cell>
          <cell r="T660">
            <v>24</v>
          </cell>
          <cell r="U660">
            <v>201</v>
          </cell>
          <cell r="V660">
            <v>0.08</v>
          </cell>
          <cell r="W660">
            <v>0.05</v>
          </cell>
          <cell r="X660">
            <v>0</v>
          </cell>
          <cell r="Y660">
            <v>10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 t="e">
            <v>#DIV/0!</v>
          </cell>
        </row>
        <row r="661">
          <cell r="A661" t="str">
            <v>P052</v>
          </cell>
          <cell r="B661" t="str">
            <v>Ductú simple, sin cáscara, crudo</v>
          </cell>
          <cell r="C661" t="str">
            <v>Médula</v>
          </cell>
          <cell r="D661">
            <v>48</v>
          </cell>
          <cell r="E661">
            <v>78.2</v>
          </cell>
          <cell r="F661">
            <v>93</v>
          </cell>
          <cell r="G661">
            <v>393</v>
          </cell>
          <cell r="H661">
            <v>0.9</v>
          </cell>
          <cell r="I661">
            <v>0.1</v>
          </cell>
          <cell r="J661">
            <v>20.100000000000001</v>
          </cell>
          <cell r="K661">
            <v>16</v>
          </cell>
          <cell r="L661">
            <v>4</v>
          </cell>
          <cell r="M661">
            <v>0.7</v>
          </cell>
          <cell r="N661">
            <v>21</v>
          </cell>
          <cell r="O661">
            <v>0.5</v>
          </cell>
          <cell r="P661">
            <v>0</v>
          </cell>
          <cell r="Q661">
            <v>6</v>
          </cell>
          <cell r="R661">
            <v>0.2</v>
          </cell>
          <cell r="S661">
            <v>0.4</v>
          </cell>
          <cell r="T661">
            <v>37</v>
          </cell>
          <cell r="U661">
            <v>258</v>
          </cell>
          <cell r="V661">
            <v>0</v>
          </cell>
          <cell r="W661">
            <v>0.05</v>
          </cell>
          <cell r="X661">
            <v>0.2</v>
          </cell>
          <cell r="Y661">
            <v>20</v>
          </cell>
          <cell r="Z661">
            <v>0</v>
          </cell>
          <cell r="AA661">
            <v>0</v>
          </cell>
          <cell r="AB661">
            <v>1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 t="e">
            <v>#DIV/0!</v>
          </cell>
        </row>
        <row r="662">
          <cell r="A662" t="str">
            <v>P053</v>
          </cell>
          <cell r="B662" t="str">
            <v>Dulce de borojo</v>
          </cell>
          <cell r="C662">
            <v>0</v>
          </cell>
          <cell r="D662">
            <v>100</v>
          </cell>
          <cell r="E662">
            <v>7.4</v>
          </cell>
          <cell r="F662">
            <v>383</v>
          </cell>
          <cell r="G662">
            <v>1624</v>
          </cell>
          <cell r="H662">
            <v>0.9</v>
          </cell>
          <cell r="I662">
            <v>2.2000000000000002</v>
          </cell>
          <cell r="J662">
            <v>89.1</v>
          </cell>
          <cell r="K662">
            <v>87.7</v>
          </cell>
          <cell r="L662">
            <v>1.4</v>
          </cell>
          <cell r="M662">
            <v>0.3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 t="e">
            <v>#DIV/0!</v>
          </cell>
        </row>
        <row r="663">
          <cell r="A663" t="str">
            <v>P054</v>
          </cell>
          <cell r="B663" t="str">
            <v>Duri, crudo</v>
          </cell>
          <cell r="C663">
            <v>0</v>
          </cell>
          <cell r="D663">
            <v>0</v>
          </cell>
          <cell r="E663">
            <v>44</v>
          </cell>
          <cell r="F663">
            <v>252</v>
          </cell>
          <cell r="G663">
            <v>1064</v>
          </cell>
          <cell r="H663">
            <v>3.4</v>
          </cell>
          <cell r="I663">
            <v>6.7</v>
          </cell>
          <cell r="J663">
            <v>44.6</v>
          </cell>
          <cell r="K663">
            <v>0</v>
          </cell>
          <cell r="L663">
            <v>0</v>
          </cell>
          <cell r="M663">
            <v>1.3</v>
          </cell>
          <cell r="N663">
            <v>58</v>
          </cell>
          <cell r="O663">
            <v>2.6</v>
          </cell>
          <cell r="P663">
            <v>54</v>
          </cell>
          <cell r="Q663">
            <v>84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 t="e">
            <v>#DIV/0!</v>
          </cell>
        </row>
        <row r="664">
          <cell r="A664" t="str">
            <v>P055</v>
          </cell>
          <cell r="B664" t="str">
            <v>Emi, crudo</v>
          </cell>
          <cell r="C664" t="str">
            <v>Pulpa sin semillas</v>
          </cell>
          <cell r="D664">
            <v>0</v>
          </cell>
          <cell r="E664">
            <v>70.2</v>
          </cell>
          <cell r="F664">
            <v>143</v>
          </cell>
          <cell r="G664">
            <v>600</v>
          </cell>
          <cell r="H664">
            <v>2.6</v>
          </cell>
          <cell r="I664">
            <v>0.1</v>
          </cell>
          <cell r="J664">
            <v>26.4</v>
          </cell>
          <cell r="K664">
            <v>13.3</v>
          </cell>
          <cell r="L664">
            <v>13.1</v>
          </cell>
          <cell r="M664">
            <v>0.8</v>
          </cell>
          <cell r="N664">
            <v>76</v>
          </cell>
          <cell r="O664">
            <v>0.6</v>
          </cell>
          <cell r="P664">
            <v>7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260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 t="e">
            <v>#DIV/0!</v>
          </cell>
        </row>
        <row r="665">
          <cell r="A665" t="str">
            <v>P056</v>
          </cell>
          <cell r="B665" t="str">
            <v>Guáimaro o ramón, cocido, sin sal</v>
          </cell>
          <cell r="C665" t="str">
            <v>Pulpa sin semillas</v>
          </cell>
          <cell r="D665">
            <v>100</v>
          </cell>
          <cell r="E665">
            <v>59.6</v>
          </cell>
          <cell r="F665">
            <v>168</v>
          </cell>
          <cell r="G665">
            <v>711</v>
          </cell>
          <cell r="H665">
            <v>6.7</v>
          </cell>
          <cell r="I665">
            <v>2.2000000000000002</v>
          </cell>
          <cell r="J665">
            <v>29.3</v>
          </cell>
          <cell r="K665">
            <v>27</v>
          </cell>
          <cell r="L665">
            <v>2.2999999999999998</v>
          </cell>
          <cell r="M665">
            <v>2.2000000000000002</v>
          </cell>
          <cell r="N665">
            <v>48</v>
          </cell>
          <cell r="O665">
            <v>1.3</v>
          </cell>
          <cell r="P665">
            <v>7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929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 t="e">
            <v>#DIV/0!</v>
          </cell>
        </row>
        <row r="666">
          <cell r="A666" t="str">
            <v>P057</v>
          </cell>
          <cell r="B666" t="str">
            <v>Guayaba de morrocoy, cruda</v>
          </cell>
          <cell r="C666" t="str">
            <v>Pulpa sin semillas</v>
          </cell>
          <cell r="D666">
            <v>0</v>
          </cell>
          <cell r="E666">
            <v>91.1</v>
          </cell>
          <cell r="F666">
            <v>42</v>
          </cell>
          <cell r="G666">
            <v>177</v>
          </cell>
          <cell r="H666">
            <v>1.3</v>
          </cell>
          <cell r="I666">
            <v>0.2</v>
          </cell>
          <cell r="J666">
            <v>6.9</v>
          </cell>
          <cell r="K666">
            <v>2.8</v>
          </cell>
          <cell r="L666">
            <v>4.0999999999999996</v>
          </cell>
          <cell r="M666">
            <v>0.6</v>
          </cell>
          <cell r="N666">
            <v>33</v>
          </cell>
          <cell r="O666">
            <v>0.3</v>
          </cell>
          <cell r="P666">
            <v>12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238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 t="e">
            <v>#DIV/0!</v>
          </cell>
        </row>
        <row r="667">
          <cell r="A667" t="str">
            <v>P058</v>
          </cell>
          <cell r="B667" t="str">
            <v>harina de achira, cruda</v>
          </cell>
          <cell r="C667">
            <v>0</v>
          </cell>
          <cell r="D667">
            <v>100</v>
          </cell>
          <cell r="E667">
            <v>9.4</v>
          </cell>
          <cell r="F667">
            <v>361</v>
          </cell>
          <cell r="G667">
            <v>1535</v>
          </cell>
          <cell r="H667">
            <v>0.2</v>
          </cell>
          <cell r="I667">
            <v>0</v>
          </cell>
          <cell r="J667">
            <v>90.1</v>
          </cell>
          <cell r="K667">
            <v>0</v>
          </cell>
          <cell r="L667">
            <v>0</v>
          </cell>
          <cell r="M667">
            <v>0.3</v>
          </cell>
          <cell r="N667">
            <v>9</v>
          </cell>
          <cell r="O667">
            <v>3</v>
          </cell>
          <cell r="P667">
            <v>0</v>
          </cell>
          <cell r="Q667">
            <v>71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 t="e">
            <v>#DIV/0!</v>
          </cell>
        </row>
        <row r="668">
          <cell r="A668" t="str">
            <v>P059</v>
          </cell>
          <cell r="B668" t="str">
            <v>Harina de semillas de calabazo o totumo, cruda</v>
          </cell>
          <cell r="C668">
            <v>0</v>
          </cell>
          <cell r="D668">
            <v>100</v>
          </cell>
          <cell r="E668">
            <v>5.6</v>
          </cell>
          <cell r="F668">
            <v>605</v>
          </cell>
          <cell r="G668">
            <v>2509</v>
          </cell>
          <cell r="H668">
            <v>27.7</v>
          </cell>
          <cell r="I668">
            <v>48.8</v>
          </cell>
          <cell r="J668">
            <v>12.9</v>
          </cell>
          <cell r="K668">
            <v>11.2</v>
          </cell>
          <cell r="L668">
            <v>1.7</v>
          </cell>
          <cell r="M668">
            <v>5</v>
          </cell>
          <cell r="N668">
            <v>39</v>
          </cell>
          <cell r="O668">
            <v>11.7</v>
          </cell>
          <cell r="P668">
            <v>6</v>
          </cell>
          <cell r="Q668">
            <v>850</v>
          </cell>
          <cell r="R668">
            <v>0</v>
          </cell>
          <cell r="S668">
            <v>6.6</v>
          </cell>
          <cell r="T668">
            <v>270</v>
          </cell>
          <cell r="U668">
            <v>814</v>
          </cell>
          <cell r="V668">
            <v>0.25</v>
          </cell>
          <cell r="W668">
            <v>0.21</v>
          </cell>
          <cell r="X668">
            <v>1.7</v>
          </cell>
          <cell r="Y668">
            <v>0</v>
          </cell>
          <cell r="Z668">
            <v>0</v>
          </cell>
          <cell r="AA668">
            <v>1</v>
          </cell>
          <cell r="AB668">
            <v>3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 t="e">
            <v>#DIV/0!</v>
          </cell>
        </row>
        <row r="669">
          <cell r="A669" t="str">
            <v>P060</v>
          </cell>
          <cell r="B669" t="str">
            <v>Harina de yuca brava, fariña o mandioca, cruda</v>
          </cell>
          <cell r="C669">
            <v>0</v>
          </cell>
          <cell r="D669">
            <v>100</v>
          </cell>
          <cell r="E669">
            <v>13.9</v>
          </cell>
          <cell r="F669">
            <v>355</v>
          </cell>
          <cell r="G669">
            <v>1504</v>
          </cell>
          <cell r="H669">
            <v>1.7</v>
          </cell>
          <cell r="I669">
            <v>0.2</v>
          </cell>
          <cell r="J669">
            <v>83.3</v>
          </cell>
          <cell r="K669">
            <v>76.900000000000006</v>
          </cell>
          <cell r="L669">
            <v>6.4</v>
          </cell>
          <cell r="M669">
            <v>0.9</v>
          </cell>
          <cell r="N669">
            <v>40</v>
          </cell>
          <cell r="O669">
            <v>1.1000000000000001</v>
          </cell>
          <cell r="P669">
            <v>1</v>
          </cell>
          <cell r="Q669">
            <v>42</v>
          </cell>
          <cell r="R669">
            <v>0</v>
          </cell>
          <cell r="S669">
            <v>0.4</v>
          </cell>
          <cell r="T669">
            <v>37</v>
          </cell>
          <cell r="U669">
            <v>439</v>
          </cell>
          <cell r="V669">
            <v>0.11</v>
          </cell>
          <cell r="W669">
            <v>0.06</v>
          </cell>
          <cell r="X669">
            <v>1.6</v>
          </cell>
          <cell r="Y669">
            <v>59</v>
          </cell>
          <cell r="Z669">
            <v>0</v>
          </cell>
          <cell r="AA669">
            <v>0</v>
          </cell>
          <cell r="AB669">
            <v>17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 t="e">
            <v>#DIV/0!</v>
          </cell>
        </row>
        <row r="670">
          <cell r="A670" t="str">
            <v>P061</v>
          </cell>
          <cell r="B670" t="str">
            <v>Iguaraya, cruda</v>
          </cell>
          <cell r="C670" t="str">
            <v>Pulpa sin semillas</v>
          </cell>
          <cell r="D670">
            <v>84</v>
          </cell>
          <cell r="E670">
            <v>84.5</v>
          </cell>
          <cell r="F670">
            <v>72</v>
          </cell>
          <cell r="G670">
            <v>304</v>
          </cell>
          <cell r="H670">
            <v>1</v>
          </cell>
          <cell r="I670">
            <v>0.4</v>
          </cell>
          <cell r="J670">
            <v>13.5</v>
          </cell>
          <cell r="K670">
            <v>8.1</v>
          </cell>
          <cell r="L670">
            <v>5.4</v>
          </cell>
          <cell r="M670">
            <v>0.6</v>
          </cell>
          <cell r="N670">
            <v>29</v>
          </cell>
          <cell r="O670">
            <v>0.5</v>
          </cell>
          <cell r="P670">
            <v>1</v>
          </cell>
          <cell r="Q670">
            <v>25</v>
          </cell>
          <cell r="R670">
            <v>1.5</v>
          </cell>
          <cell r="S670">
            <v>0.6</v>
          </cell>
          <cell r="T670">
            <v>20</v>
          </cell>
          <cell r="U670">
            <v>270</v>
          </cell>
          <cell r="V670">
            <v>0.06</v>
          </cell>
          <cell r="W670">
            <v>0.02</v>
          </cell>
          <cell r="X670">
            <v>0.6</v>
          </cell>
          <cell r="Y670">
            <v>7</v>
          </cell>
          <cell r="Z670">
            <v>0</v>
          </cell>
          <cell r="AA670">
            <v>18</v>
          </cell>
          <cell r="AB670">
            <v>2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 t="e">
            <v>#DIV/0!</v>
          </cell>
        </row>
        <row r="671">
          <cell r="A671" t="str">
            <v>P062</v>
          </cell>
          <cell r="B671" t="str">
            <v>Jute de papa criolla</v>
          </cell>
          <cell r="C671">
            <v>0</v>
          </cell>
          <cell r="D671">
            <v>100</v>
          </cell>
          <cell r="E671">
            <v>68.3</v>
          </cell>
          <cell r="F671">
            <v>123</v>
          </cell>
          <cell r="G671">
            <v>524</v>
          </cell>
          <cell r="H671">
            <v>2.2999999999999998</v>
          </cell>
          <cell r="I671">
            <v>0</v>
          </cell>
          <cell r="J671">
            <v>28.5</v>
          </cell>
          <cell r="K671">
            <v>0</v>
          </cell>
          <cell r="L671">
            <v>0</v>
          </cell>
          <cell r="M671">
            <v>0.9</v>
          </cell>
          <cell r="N671">
            <v>17</v>
          </cell>
          <cell r="O671">
            <v>1.6</v>
          </cell>
          <cell r="P671">
            <v>0</v>
          </cell>
          <cell r="Q671">
            <v>59</v>
          </cell>
          <cell r="R671">
            <v>0</v>
          </cell>
          <cell r="S671">
            <v>0</v>
          </cell>
          <cell r="T671">
            <v>0</v>
          </cell>
          <cell r="U671">
            <v>1</v>
          </cell>
          <cell r="V671">
            <v>0.01</v>
          </cell>
          <cell r="W671">
            <v>0.3</v>
          </cell>
          <cell r="X671">
            <v>0.2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 t="e">
            <v>#DIV/0!</v>
          </cell>
        </row>
        <row r="672">
          <cell r="A672" t="str">
            <v>P063</v>
          </cell>
          <cell r="B672" t="str">
            <v>Majua o cubio, con cáscara, cruda</v>
          </cell>
          <cell r="C672" t="str">
            <v>Médula y corteza</v>
          </cell>
          <cell r="D672">
            <v>95</v>
          </cell>
          <cell r="E672">
            <v>67.8</v>
          </cell>
          <cell r="F672">
            <v>135</v>
          </cell>
          <cell r="G672">
            <v>572</v>
          </cell>
          <cell r="H672">
            <v>5.8</v>
          </cell>
          <cell r="I672">
            <v>2.4</v>
          </cell>
          <cell r="J672">
            <v>22.6</v>
          </cell>
          <cell r="K672">
            <v>0</v>
          </cell>
          <cell r="L672">
            <v>0</v>
          </cell>
          <cell r="M672">
            <v>1.4</v>
          </cell>
          <cell r="N672">
            <v>12</v>
          </cell>
          <cell r="O672">
            <v>1</v>
          </cell>
          <cell r="P672">
            <v>20</v>
          </cell>
          <cell r="Q672">
            <v>67</v>
          </cell>
          <cell r="R672">
            <v>0</v>
          </cell>
          <cell r="S672">
            <v>0.4</v>
          </cell>
          <cell r="T672">
            <v>0</v>
          </cell>
          <cell r="U672">
            <v>0</v>
          </cell>
          <cell r="V672">
            <v>0.1</v>
          </cell>
          <cell r="W672">
            <v>7.0000000000000007E-2</v>
          </cell>
          <cell r="X672">
            <v>1.3</v>
          </cell>
          <cell r="Y672">
            <v>0</v>
          </cell>
          <cell r="Z672">
            <v>0</v>
          </cell>
          <cell r="AA672">
            <v>11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 t="e">
            <v>#DIV/0!</v>
          </cell>
        </row>
        <row r="673">
          <cell r="A673" t="str">
            <v>P064</v>
          </cell>
          <cell r="B673" t="str">
            <v>Malanga, sin cáscara, cruda</v>
          </cell>
          <cell r="C673" t="str">
            <v>Raíz/cormo</v>
          </cell>
          <cell r="D673">
            <v>69</v>
          </cell>
          <cell r="E673">
            <v>71.3</v>
          </cell>
          <cell r="F673">
            <v>120</v>
          </cell>
          <cell r="G673">
            <v>506</v>
          </cell>
          <cell r="H673">
            <v>1.5</v>
          </cell>
          <cell r="I673">
            <v>0.3</v>
          </cell>
          <cell r="J673">
            <v>25.8</v>
          </cell>
          <cell r="K673">
            <v>21.7</v>
          </cell>
          <cell r="L673">
            <v>4.0999999999999996</v>
          </cell>
          <cell r="M673">
            <v>1.1000000000000001</v>
          </cell>
          <cell r="N673">
            <v>43</v>
          </cell>
          <cell r="O673">
            <v>0.6</v>
          </cell>
          <cell r="P673">
            <v>11</v>
          </cell>
          <cell r="Q673">
            <v>65</v>
          </cell>
          <cell r="R673">
            <v>0</v>
          </cell>
          <cell r="S673">
            <v>0.2</v>
          </cell>
          <cell r="T673">
            <v>33</v>
          </cell>
          <cell r="U673">
            <v>554</v>
          </cell>
          <cell r="V673">
            <v>0.09</v>
          </cell>
          <cell r="W673">
            <v>0.03</v>
          </cell>
          <cell r="X673">
            <v>0.6</v>
          </cell>
          <cell r="Y673">
            <v>22</v>
          </cell>
          <cell r="Z673">
            <v>0</v>
          </cell>
          <cell r="AA673">
            <v>5</v>
          </cell>
          <cell r="AB673">
            <v>4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 t="e">
            <v>#DIV/0!</v>
          </cell>
        </row>
        <row r="674">
          <cell r="A674" t="str">
            <v>P065</v>
          </cell>
          <cell r="B674" t="str">
            <v>Mamo, crudo</v>
          </cell>
          <cell r="C674">
            <v>0</v>
          </cell>
          <cell r="D674">
            <v>0</v>
          </cell>
          <cell r="E674">
            <v>79</v>
          </cell>
          <cell r="F674">
            <v>82</v>
          </cell>
          <cell r="G674">
            <v>349</v>
          </cell>
          <cell r="H674">
            <v>1.2</v>
          </cell>
          <cell r="I674">
            <v>0.4</v>
          </cell>
          <cell r="J674">
            <v>18.5</v>
          </cell>
          <cell r="K674">
            <v>0</v>
          </cell>
          <cell r="L674">
            <v>0</v>
          </cell>
          <cell r="M674">
            <v>0.9</v>
          </cell>
          <cell r="N674">
            <v>13</v>
          </cell>
          <cell r="O674">
            <v>0.9</v>
          </cell>
          <cell r="P674">
            <v>12</v>
          </cell>
          <cell r="Q674">
            <v>36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 t="e">
            <v>#DIV/0!</v>
          </cell>
        </row>
        <row r="675">
          <cell r="A675" t="str">
            <v>P066</v>
          </cell>
          <cell r="B675" t="str">
            <v>Maputo, crudo</v>
          </cell>
          <cell r="C675">
            <v>0</v>
          </cell>
          <cell r="D675">
            <v>0</v>
          </cell>
          <cell r="E675">
            <v>28</v>
          </cell>
          <cell r="F675">
            <v>304</v>
          </cell>
          <cell r="G675">
            <v>1286</v>
          </cell>
          <cell r="H675">
            <v>6.4</v>
          </cell>
          <cell r="I675">
            <v>4.3</v>
          </cell>
          <cell r="J675">
            <v>59.9</v>
          </cell>
          <cell r="K675">
            <v>0</v>
          </cell>
          <cell r="L675">
            <v>0</v>
          </cell>
          <cell r="M675">
            <v>1.4</v>
          </cell>
          <cell r="N675">
            <v>54</v>
          </cell>
          <cell r="O675">
            <v>3.8</v>
          </cell>
          <cell r="P675">
            <v>18</v>
          </cell>
          <cell r="Q675">
            <v>219</v>
          </cell>
          <cell r="R675">
            <v>0</v>
          </cell>
          <cell r="S675">
            <v>0</v>
          </cell>
          <cell r="T675">
            <v>0</v>
          </cell>
          <cell r="U675">
            <v>101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 t="e">
            <v>#DIV/0!</v>
          </cell>
        </row>
        <row r="676">
          <cell r="A676" t="str">
            <v>P067</v>
          </cell>
          <cell r="B676" t="str">
            <v>Milpesos, cocida, sin sal</v>
          </cell>
          <cell r="C676" t="str">
            <v>Pulpa sin semillas</v>
          </cell>
          <cell r="D676">
            <v>35</v>
          </cell>
          <cell r="E676">
            <v>50.6</v>
          </cell>
          <cell r="F676">
            <v>319</v>
          </cell>
          <cell r="G676">
            <v>1324</v>
          </cell>
          <cell r="H676">
            <v>3.3</v>
          </cell>
          <cell r="I676">
            <v>23.7</v>
          </cell>
          <cell r="J676">
            <v>19.399999999999999</v>
          </cell>
          <cell r="K676">
            <v>11.8</v>
          </cell>
          <cell r="L676">
            <v>7.7</v>
          </cell>
          <cell r="M676">
            <v>3</v>
          </cell>
          <cell r="N676">
            <v>73</v>
          </cell>
          <cell r="O676">
            <v>2.2999999999999998</v>
          </cell>
          <cell r="P676">
            <v>4</v>
          </cell>
          <cell r="Q676">
            <v>67</v>
          </cell>
          <cell r="R676">
            <v>0</v>
          </cell>
          <cell r="S676">
            <v>2</v>
          </cell>
          <cell r="T676">
            <v>128</v>
          </cell>
          <cell r="U676">
            <v>1</v>
          </cell>
          <cell r="V676">
            <v>0</v>
          </cell>
          <cell r="W676">
            <v>1.66</v>
          </cell>
          <cell r="X676">
            <v>3.2</v>
          </cell>
          <cell r="Y676">
            <v>620</v>
          </cell>
          <cell r="Z676">
            <v>0.08</v>
          </cell>
          <cell r="AA676">
            <v>0</v>
          </cell>
          <cell r="AB676">
            <v>5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 t="e">
            <v>#DIV/0!</v>
          </cell>
        </row>
        <row r="677">
          <cell r="A677" t="str">
            <v>P068</v>
          </cell>
          <cell r="B677" t="str">
            <v>Milpesos, cruda</v>
          </cell>
          <cell r="C677" t="str">
            <v>Pulpa sin semillas</v>
          </cell>
          <cell r="D677">
            <v>35</v>
          </cell>
          <cell r="E677">
            <v>40.799999999999997</v>
          </cell>
          <cell r="F677">
            <v>403</v>
          </cell>
          <cell r="G677">
            <v>1671</v>
          </cell>
          <cell r="H677">
            <v>3.2</v>
          </cell>
          <cell r="I677">
            <v>29.4</v>
          </cell>
          <cell r="J677">
            <v>24.7</v>
          </cell>
          <cell r="K677">
            <v>11.2</v>
          </cell>
          <cell r="L677">
            <v>13.4</v>
          </cell>
          <cell r="M677">
            <v>1.8</v>
          </cell>
          <cell r="N677">
            <v>51</v>
          </cell>
          <cell r="O677">
            <v>2.1</v>
          </cell>
          <cell r="P677">
            <v>2</v>
          </cell>
          <cell r="Q677">
            <v>41</v>
          </cell>
          <cell r="R677">
            <v>0</v>
          </cell>
          <cell r="S677">
            <v>1.3</v>
          </cell>
          <cell r="T677">
            <v>83</v>
          </cell>
          <cell r="U677">
            <v>1</v>
          </cell>
          <cell r="V677">
            <v>0</v>
          </cell>
          <cell r="W677">
            <v>2.09</v>
          </cell>
          <cell r="X677">
            <v>0</v>
          </cell>
          <cell r="Y677">
            <v>390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 t="e">
            <v>#DIV/0!</v>
          </cell>
        </row>
        <row r="678">
          <cell r="A678" t="str">
            <v>P069</v>
          </cell>
          <cell r="B678" t="str">
            <v>Moriche, crudo</v>
          </cell>
          <cell r="C678" t="str">
            <v>Pulpa sin semillas</v>
          </cell>
          <cell r="D678">
            <v>23</v>
          </cell>
          <cell r="E678">
            <v>59.9</v>
          </cell>
          <cell r="F678">
            <v>296</v>
          </cell>
          <cell r="G678">
            <v>1224</v>
          </cell>
          <cell r="H678">
            <v>2.2999999999999998</v>
          </cell>
          <cell r="I678">
            <v>25.1</v>
          </cell>
          <cell r="J678">
            <v>11.8</v>
          </cell>
          <cell r="K678">
            <v>4.9000000000000004</v>
          </cell>
          <cell r="L678">
            <v>7</v>
          </cell>
          <cell r="M678">
            <v>0.9</v>
          </cell>
          <cell r="N678">
            <v>77</v>
          </cell>
          <cell r="O678">
            <v>0.8</v>
          </cell>
          <cell r="P678">
            <v>12</v>
          </cell>
          <cell r="Q678">
            <v>27</v>
          </cell>
          <cell r="R678">
            <v>0</v>
          </cell>
          <cell r="S678">
            <v>1.7</v>
          </cell>
          <cell r="T678">
            <v>20</v>
          </cell>
          <cell r="U678">
            <v>232</v>
          </cell>
          <cell r="V678">
            <v>0.12</v>
          </cell>
          <cell r="W678">
            <v>0.17</v>
          </cell>
          <cell r="X678">
            <v>0.3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 t="e">
            <v>#DIV/0!</v>
          </cell>
        </row>
        <row r="679">
          <cell r="A679" t="str">
            <v>P070</v>
          </cell>
          <cell r="B679" t="str">
            <v>Níspero del japón, crudo</v>
          </cell>
          <cell r="C679" t="str">
            <v>Pulpa sin semillas</v>
          </cell>
          <cell r="D679">
            <v>65</v>
          </cell>
          <cell r="E679">
            <v>88</v>
          </cell>
          <cell r="F679">
            <v>51</v>
          </cell>
          <cell r="G679">
            <v>217</v>
          </cell>
          <cell r="H679">
            <v>0.4</v>
          </cell>
          <cell r="I679">
            <v>0.2</v>
          </cell>
          <cell r="J679">
            <v>11</v>
          </cell>
          <cell r="K679">
            <v>9</v>
          </cell>
          <cell r="L679">
            <v>2</v>
          </cell>
          <cell r="M679">
            <v>0.4</v>
          </cell>
          <cell r="N679">
            <v>24</v>
          </cell>
          <cell r="O679">
            <v>0.3</v>
          </cell>
          <cell r="P679">
            <v>1</v>
          </cell>
          <cell r="Q679">
            <v>14</v>
          </cell>
          <cell r="R679">
            <v>1</v>
          </cell>
          <cell r="S679">
            <v>0</v>
          </cell>
          <cell r="T679">
            <v>12</v>
          </cell>
          <cell r="U679">
            <v>266</v>
          </cell>
          <cell r="V679">
            <v>0.03</v>
          </cell>
          <cell r="W679">
            <v>0.05</v>
          </cell>
          <cell r="X679">
            <v>0.3</v>
          </cell>
          <cell r="Y679">
            <v>14</v>
          </cell>
          <cell r="Z679">
            <v>0</v>
          </cell>
          <cell r="AA679">
            <v>2</v>
          </cell>
          <cell r="AB679">
            <v>79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 t="e">
            <v>#DIV/0!</v>
          </cell>
        </row>
        <row r="680">
          <cell r="A680" t="str">
            <v>P071</v>
          </cell>
          <cell r="B680" t="str">
            <v>Nuez caldereña o nuez de barinas, seca, en polvo</v>
          </cell>
          <cell r="C680" t="str">
            <v>Nuez</v>
          </cell>
          <cell r="D680">
            <v>100</v>
          </cell>
          <cell r="E680">
            <v>5</v>
          </cell>
          <cell r="F680">
            <v>582</v>
          </cell>
          <cell r="G680">
            <v>2419</v>
          </cell>
          <cell r="H680">
            <v>29.9</v>
          </cell>
          <cell r="I680">
            <v>42.8</v>
          </cell>
          <cell r="J680">
            <v>19.399999999999999</v>
          </cell>
          <cell r="K680">
            <v>0</v>
          </cell>
          <cell r="L680">
            <v>0</v>
          </cell>
          <cell r="M680">
            <v>3.1</v>
          </cell>
          <cell r="N680">
            <v>60</v>
          </cell>
          <cell r="O680">
            <v>2.7</v>
          </cell>
          <cell r="P680">
            <v>8</v>
          </cell>
          <cell r="Q680">
            <v>0</v>
          </cell>
          <cell r="R680">
            <v>0</v>
          </cell>
          <cell r="S680">
            <v>0</v>
          </cell>
          <cell r="T680">
            <v>97</v>
          </cell>
          <cell r="U680">
            <v>44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 t="e">
            <v>#DIV/0!</v>
          </cell>
        </row>
        <row r="681">
          <cell r="A681" t="str">
            <v>P072</v>
          </cell>
          <cell r="B681" t="str">
            <v>Ñame, con cáscara, crudo</v>
          </cell>
          <cell r="C681" t="str">
            <v>Médula y corteza</v>
          </cell>
          <cell r="D681">
            <v>100</v>
          </cell>
          <cell r="E681">
            <v>68.900000000000006</v>
          </cell>
          <cell r="F681">
            <v>131</v>
          </cell>
          <cell r="G681">
            <v>554</v>
          </cell>
          <cell r="H681">
            <v>2.2000000000000002</v>
          </cell>
          <cell r="I681">
            <v>0.4</v>
          </cell>
          <cell r="J681">
            <v>27.6</v>
          </cell>
          <cell r="K681">
            <v>23.5</v>
          </cell>
          <cell r="L681">
            <v>4.0999999999999996</v>
          </cell>
          <cell r="M681">
            <v>0.9</v>
          </cell>
          <cell r="N681">
            <v>8</v>
          </cell>
          <cell r="O681">
            <v>0.7</v>
          </cell>
          <cell r="P681">
            <v>0</v>
          </cell>
          <cell r="Q681">
            <v>41</v>
          </cell>
          <cell r="R681">
            <v>0</v>
          </cell>
          <cell r="S681">
            <v>0.2</v>
          </cell>
          <cell r="T681">
            <v>0</v>
          </cell>
          <cell r="U681">
            <v>0</v>
          </cell>
          <cell r="V681">
            <v>0.14000000000000001</v>
          </cell>
          <cell r="W681">
            <v>0.03</v>
          </cell>
          <cell r="X681">
            <v>0.3</v>
          </cell>
          <cell r="Y681">
            <v>0</v>
          </cell>
          <cell r="Z681">
            <v>0</v>
          </cell>
          <cell r="AA681">
            <v>6</v>
          </cell>
          <cell r="AB681">
            <v>7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 t="e">
            <v>#DIV/0!</v>
          </cell>
        </row>
        <row r="682">
          <cell r="A682" t="str">
            <v>P073</v>
          </cell>
          <cell r="B682" t="str">
            <v>Ñame, sin cáscara, cocido</v>
          </cell>
          <cell r="C682" t="str">
            <v>Médula</v>
          </cell>
          <cell r="D682">
            <v>100</v>
          </cell>
          <cell r="E682">
            <v>70.099999999999994</v>
          </cell>
          <cell r="F682">
            <v>125</v>
          </cell>
          <cell r="G682">
            <v>530</v>
          </cell>
          <cell r="H682">
            <v>1.5</v>
          </cell>
          <cell r="I682">
            <v>0.1</v>
          </cell>
          <cell r="J682">
            <v>27.6</v>
          </cell>
          <cell r="K682">
            <v>23.7</v>
          </cell>
          <cell r="L682">
            <v>3.9</v>
          </cell>
          <cell r="M682">
            <v>0.7</v>
          </cell>
          <cell r="N682">
            <v>14</v>
          </cell>
          <cell r="O682">
            <v>0.5</v>
          </cell>
          <cell r="P682">
            <v>8</v>
          </cell>
          <cell r="Q682">
            <v>49</v>
          </cell>
          <cell r="R682">
            <v>0</v>
          </cell>
          <cell r="S682">
            <v>0.2</v>
          </cell>
          <cell r="T682">
            <v>18</v>
          </cell>
          <cell r="U682">
            <v>670</v>
          </cell>
          <cell r="V682">
            <v>0.09</v>
          </cell>
          <cell r="W682">
            <v>0.02</v>
          </cell>
          <cell r="X682">
            <v>0.6</v>
          </cell>
          <cell r="Y682">
            <v>16</v>
          </cell>
          <cell r="Z682">
            <v>0</v>
          </cell>
          <cell r="AA682">
            <v>12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 t="e">
            <v>#DIV/0!</v>
          </cell>
        </row>
        <row r="683">
          <cell r="A683" t="str">
            <v>P074</v>
          </cell>
          <cell r="B683" t="str">
            <v>Ñame, sin cáscara, crudo</v>
          </cell>
          <cell r="C683" t="str">
            <v>Médula</v>
          </cell>
          <cell r="D683">
            <v>85</v>
          </cell>
          <cell r="E683">
            <v>71.099999999999994</v>
          </cell>
          <cell r="F683">
            <v>121</v>
          </cell>
          <cell r="G683">
            <v>512</v>
          </cell>
          <cell r="H683">
            <v>2</v>
          </cell>
          <cell r="I683">
            <v>0.2</v>
          </cell>
          <cell r="J683">
            <v>25.9</v>
          </cell>
          <cell r="K683">
            <v>21.8</v>
          </cell>
          <cell r="L683">
            <v>4.0999999999999996</v>
          </cell>
          <cell r="M683">
            <v>0.9</v>
          </cell>
          <cell r="N683">
            <v>16</v>
          </cell>
          <cell r="O683">
            <v>0.5</v>
          </cell>
          <cell r="P683">
            <v>9</v>
          </cell>
          <cell r="Q683">
            <v>55</v>
          </cell>
          <cell r="R683">
            <v>0</v>
          </cell>
          <cell r="S683">
            <v>0.2</v>
          </cell>
          <cell r="T683">
            <v>21</v>
          </cell>
          <cell r="U683">
            <v>816</v>
          </cell>
          <cell r="V683">
            <v>0.12</v>
          </cell>
          <cell r="W683">
            <v>0.03</v>
          </cell>
          <cell r="X683">
            <v>0.6</v>
          </cell>
          <cell r="Y683">
            <v>23</v>
          </cell>
          <cell r="Z683">
            <v>0</v>
          </cell>
          <cell r="AA683">
            <v>13</v>
          </cell>
          <cell r="AB683">
            <v>7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 t="e">
            <v>#DIV/0!</v>
          </cell>
        </row>
        <row r="684">
          <cell r="A684" t="str">
            <v>P075</v>
          </cell>
          <cell r="B684" t="str">
            <v>Oca o ibia, con cáscara, cruda</v>
          </cell>
          <cell r="C684" t="str">
            <v>Médula y corteza</v>
          </cell>
          <cell r="D684">
            <v>100</v>
          </cell>
          <cell r="E684">
            <v>84.5</v>
          </cell>
          <cell r="F684">
            <v>77</v>
          </cell>
          <cell r="G684">
            <v>322</v>
          </cell>
          <cell r="H684">
            <v>1.1000000000000001</v>
          </cell>
          <cell r="I684">
            <v>0.1</v>
          </cell>
          <cell r="J684">
            <v>13.3</v>
          </cell>
          <cell r="K684">
            <v>4.0999999999999996</v>
          </cell>
          <cell r="L684">
            <v>9.1999999999999993</v>
          </cell>
          <cell r="M684">
            <v>0.9</v>
          </cell>
          <cell r="N684">
            <v>8</v>
          </cell>
          <cell r="O684">
            <v>0.9</v>
          </cell>
          <cell r="P684">
            <v>0</v>
          </cell>
          <cell r="Q684">
            <v>42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0.04</v>
          </cell>
          <cell r="W684">
            <v>0.03</v>
          </cell>
          <cell r="X684">
            <v>0.4</v>
          </cell>
          <cell r="Y684">
            <v>0</v>
          </cell>
          <cell r="Z684">
            <v>0</v>
          </cell>
          <cell r="AA684">
            <v>31</v>
          </cell>
          <cell r="AB684">
            <v>3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 t="e">
            <v>#DIV/0!</v>
          </cell>
        </row>
        <row r="685">
          <cell r="A685" t="str">
            <v>P076</v>
          </cell>
          <cell r="B685" t="str">
            <v>Oca o ibia, sin cáscara, cruda</v>
          </cell>
          <cell r="C685" t="str">
            <v>Médula</v>
          </cell>
          <cell r="D685">
            <v>95</v>
          </cell>
          <cell r="E685">
            <v>87.2</v>
          </cell>
          <cell r="F685">
            <v>52</v>
          </cell>
          <cell r="G685">
            <v>220</v>
          </cell>
          <cell r="H685">
            <v>1.4</v>
          </cell>
          <cell r="I685">
            <v>0.4</v>
          </cell>
          <cell r="J685">
            <v>10.7</v>
          </cell>
          <cell r="K685">
            <v>0</v>
          </cell>
          <cell r="L685">
            <v>0</v>
          </cell>
          <cell r="M685">
            <v>0.3</v>
          </cell>
          <cell r="N685">
            <v>0</v>
          </cell>
          <cell r="O685">
            <v>0</v>
          </cell>
          <cell r="P685">
            <v>7</v>
          </cell>
          <cell r="Q685">
            <v>0</v>
          </cell>
          <cell r="R685">
            <v>0</v>
          </cell>
          <cell r="S685">
            <v>0.1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382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 t="e">
            <v>#DIV/0!</v>
          </cell>
        </row>
        <row r="686">
          <cell r="A686" t="str">
            <v>P077</v>
          </cell>
          <cell r="B686" t="str">
            <v>Olloco o chugua, con cáscara, cruda</v>
          </cell>
          <cell r="C686" t="str">
            <v>Médula y corteza</v>
          </cell>
          <cell r="D686">
            <v>100</v>
          </cell>
          <cell r="E686">
            <v>87.7</v>
          </cell>
          <cell r="F686">
            <v>50</v>
          </cell>
          <cell r="G686">
            <v>211</v>
          </cell>
          <cell r="H686">
            <v>1.4</v>
          </cell>
          <cell r="I686">
            <v>0.5</v>
          </cell>
          <cell r="J686">
            <v>9.6999999999999993</v>
          </cell>
          <cell r="K686">
            <v>9.4</v>
          </cell>
          <cell r="L686">
            <v>0.3</v>
          </cell>
          <cell r="M686">
            <v>0.6</v>
          </cell>
          <cell r="N686">
            <v>15</v>
          </cell>
          <cell r="O686">
            <v>0.7</v>
          </cell>
          <cell r="P686">
            <v>0</v>
          </cell>
          <cell r="Q686">
            <v>57</v>
          </cell>
          <cell r="R686">
            <v>0</v>
          </cell>
          <cell r="S686">
            <v>0</v>
          </cell>
          <cell r="T686">
            <v>0</v>
          </cell>
          <cell r="U686">
            <v>577</v>
          </cell>
          <cell r="V686">
            <v>0.04</v>
          </cell>
          <cell r="W686">
            <v>0.03</v>
          </cell>
          <cell r="X686">
            <v>0.4</v>
          </cell>
          <cell r="Y686">
            <v>0</v>
          </cell>
          <cell r="Z686">
            <v>0</v>
          </cell>
          <cell r="AA686">
            <v>20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 t="e">
            <v>#DIV/0!</v>
          </cell>
        </row>
        <row r="687">
          <cell r="A687" t="str">
            <v>P078</v>
          </cell>
          <cell r="B687" t="str">
            <v>Olloco o chugua, sin cáscara, cruda</v>
          </cell>
          <cell r="C687" t="str">
            <v>Médula y corteza</v>
          </cell>
          <cell r="D687">
            <v>85</v>
          </cell>
          <cell r="E687">
            <v>84.1</v>
          </cell>
          <cell r="F687">
            <v>60</v>
          </cell>
          <cell r="G687">
            <v>257</v>
          </cell>
          <cell r="H687">
            <v>1.5</v>
          </cell>
          <cell r="I687">
            <v>0</v>
          </cell>
          <cell r="J687">
            <v>13.6</v>
          </cell>
          <cell r="K687">
            <v>0</v>
          </cell>
          <cell r="L687">
            <v>0</v>
          </cell>
          <cell r="M687">
            <v>0.8</v>
          </cell>
          <cell r="N687">
            <v>3</v>
          </cell>
          <cell r="O687">
            <v>1.1000000000000001</v>
          </cell>
          <cell r="P687">
            <v>11</v>
          </cell>
          <cell r="Q687">
            <v>28</v>
          </cell>
          <cell r="R687">
            <v>0</v>
          </cell>
          <cell r="S687">
            <v>0.3</v>
          </cell>
          <cell r="T687">
            <v>0</v>
          </cell>
          <cell r="U687">
            <v>0</v>
          </cell>
          <cell r="V687">
            <v>0.05</v>
          </cell>
          <cell r="W687">
            <v>0.03</v>
          </cell>
          <cell r="X687">
            <v>0.2</v>
          </cell>
          <cell r="Y687">
            <v>0</v>
          </cell>
          <cell r="Z687">
            <v>0</v>
          </cell>
          <cell r="AA687">
            <v>11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 t="e">
            <v>#DIV/0!</v>
          </cell>
        </row>
        <row r="688">
          <cell r="A688" t="str">
            <v>P079</v>
          </cell>
          <cell r="B688" t="str">
            <v>Ortiga, cruda</v>
          </cell>
          <cell r="C688" t="str">
            <v>Tallo</v>
          </cell>
          <cell r="D688">
            <v>0</v>
          </cell>
          <cell r="E688">
            <v>87.7</v>
          </cell>
          <cell r="F688">
            <v>60</v>
          </cell>
          <cell r="G688">
            <v>253</v>
          </cell>
          <cell r="H688">
            <v>0.7</v>
          </cell>
          <cell r="I688">
            <v>0</v>
          </cell>
          <cell r="J688">
            <v>10.8</v>
          </cell>
          <cell r="K688">
            <v>3.9</v>
          </cell>
          <cell r="L688">
            <v>6.9</v>
          </cell>
          <cell r="M688">
            <v>0.8</v>
          </cell>
          <cell r="N688">
            <v>144</v>
          </cell>
          <cell r="O688">
            <v>0.2</v>
          </cell>
          <cell r="P688">
            <v>4</v>
          </cell>
          <cell r="Q688">
            <v>71</v>
          </cell>
          <cell r="R688">
            <v>0</v>
          </cell>
          <cell r="S688">
            <v>0.3</v>
          </cell>
          <cell r="T688">
            <v>57</v>
          </cell>
          <cell r="U688">
            <v>137</v>
          </cell>
          <cell r="V688">
            <v>0.01</v>
          </cell>
          <cell r="W688">
            <v>0.16</v>
          </cell>
          <cell r="X688">
            <v>0.4</v>
          </cell>
          <cell r="Y688">
            <v>14</v>
          </cell>
          <cell r="Z688">
            <v>0</v>
          </cell>
          <cell r="AA688">
            <v>0</v>
          </cell>
          <cell r="AB688">
            <v>101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 t="e">
            <v>#DIV/0!</v>
          </cell>
        </row>
        <row r="689">
          <cell r="A689" t="str">
            <v>P080</v>
          </cell>
          <cell r="B689" t="str">
            <v>Paja toquilla, cruda</v>
          </cell>
          <cell r="C689" t="str">
            <v>Hojas</v>
          </cell>
          <cell r="D689">
            <v>90</v>
          </cell>
          <cell r="E689">
            <v>90.5</v>
          </cell>
          <cell r="F689">
            <v>42</v>
          </cell>
          <cell r="G689">
            <v>176</v>
          </cell>
          <cell r="H689">
            <v>3.4</v>
          </cell>
          <cell r="I689">
            <v>2</v>
          </cell>
          <cell r="J689">
            <v>2.6</v>
          </cell>
          <cell r="K689">
            <v>0</v>
          </cell>
          <cell r="L689">
            <v>0</v>
          </cell>
          <cell r="M689">
            <v>1.5</v>
          </cell>
          <cell r="N689">
            <v>100</v>
          </cell>
          <cell r="O689">
            <v>1</v>
          </cell>
          <cell r="P689">
            <v>0</v>
          </cell>
          <cell r="Q689">
            <v>100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0.04</v>
          </cell>
          <cell r="W689">
            <v>0.1</v>
          </cell>
          <cell r="X689">
            <v>0.4</v>
          </cell>
          <cell r="Y689">
            <v>0</v>
          </cell>
          <cell r="Z689">
            <v>0</v>
          </cell>
          <cell r="AA689">
            <v>1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 t="e">
            <v>#DIV/0!</v>
          </cell>
        </row>
        <row r="690">
          <cell r="A690" t="str">
            <v>P081</v>
          </cell>
          <cell r="B690" t="str">
            <v>Pepinillo, crudo</v>
          </cell>
          <cell r="C690" t="str">
            <v>Pulpa sin semillas</v>
          </cell>
          <cell r="D690">
            <v>0</v>
          </cell>
          <cell r="E690">
            <v>95.8</v>
          </cell>
          <cell r="F690">
            <v>17</v>
          </cell>
          <cell r="G690">
            <v>72</v>
          </cell>
          <cell r="H690">
            <v>0.8</v>
          </cell>
          <cell r="I690">
            <v>0.1</v>
          </cell>
          <cell r="J690">
            <v>2.9</v>
          </cell>
          <cell r="K690">
            <v>2.2000000000000002</v>
          </cell>
          <cell r="L690">
            <v>0.7</v>
          </cell>
          <cell r="M690">
            <v>0.4</v>
          </cell>
          <cell r="N690">
            <v>18</v>
          </cell>
          <cell r="O690">
            <v>0.3</v>
          </cell>
          <cell r="P690">
            <v>38</v>
          </cell>
          <cell r="Q690">
            <v>30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0.02</v>
          </cell>
          <cell r="W690">
            <v>0.03</v>
          </cell>
          <cell r="X690">
            <v>0.2</v>
          </cell>
          <cell r="Y690">
            <v>0</v>
          </cell>
          <cell r="Z690">
            <v>0</v>
          </cell>
          <cell r="AA690">
            <v>11</v>
          </cell>
          <cell r="AB690">
            <v>35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 t="e">
            <v>#DIV/0!</v>
          </cell>
        </row>
        <row r="691">
          <cell r="A691" t="str">
            <v>P082</v>
          </cell>
          <cell r="B691" t="str">
            <v>Perico, crudo</v>
          </cell>
          <cell r="C691">
            <v>0</v>
          </cell>
          <cell r="D691">
            <v>0</v>
          </cell>
          <cell r="E691">
            <v>67.900000000000006</v>
          </cell>
          <cell r="F691">
            <v>124</v>
          </cell>
          <cell r="G691">
            <v>528</v>
          </cell>
          <cell r="H691">
            <v>2.2999999999999998</v>
          </cell>
          <cell r="I691">
            <v>0.1</v>
          </cell>
          <cell r="J691">
            <v>28.5</v>
          </cell>
          <cell r="K691">
            <v>0</v>
          </cell>
          <cell r="L691">
            <v>0</v>
          </cell>
          <cell r="M691">
            <v>1.2</v>
          </cell>
          <cell r="N691">
            <v>15</v>
          </cell>
          <cell r="O691">
            <v>3.5</v>
          </cell>
          <cell r="P691">
            <v>15</v>
          </cell>
          <cell r="Q691">
            <v>36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 t="e">
            <v>#DIV/0!</v>
          </cell>
        </row>
        <row r="692">
          <cell r="A692" t="str">
            <v>P083</v>
          </cell>
          <cell r="B692" t="str">
            <v>Piña india, cruda</v>
          </cell>
          <cell r="C692" t="str">
            <v>Pulpa</v>
          </cell>
          <cell r="D692">
            <v>62</v>
          </cell>
          <cell r="E692">
            <v>87.1</v>
          </cell>
          <cell r="F692">
            <v>54</v>
          </cell>
          <cell r="G692">
            <v>229</v>
          </cell>
          <cell r="H692">
            <v>0.5</v>
          </cell>
          <cell r="I692">
            <v>0.2</v>
          </cell>
          <cell r="J692">
            <v>12</v>
          </cell>
          <cell r="K692">
            <v>10.7</v>
          </cell>
          <cell r="L692">
            <v>1.3</v>
          </cell>
          <cell r="M692">
            <v>0.3</v>
          </cell>
          <cell r="N692">
            <v>134</v>
          </cell>
          <cell r="O692">
            <v>6</v>
          </cell>
          <cell r="P692">
            <v>2</v>
          </cell>
          <cell r="Q692">
            <v>1</v>
          </cell>
          <cell r="R692">
            <v>0</v>
          </cell>
          <cell r="S692">
            <v>0.1</v>
          </cell>
          <cell r="T692">
            <v>13</v>
          </cell>
          <cell r="U692">
            <v>2445</v>
          </cell>
          <cell r="V692">
            <v>7.0000000000000007E-2</v>
          </cell>
          <cell r="W692">
            <v>0.03</v>
          </cell>
          <cell r="X692">
            <v>0.4</v>
          </cell>
          <cell r="Y692">
            <v>11</v>
          </cell>
          <cell r="Z692">
            <v>0</v>
          </cell>
          <cell r="AA692">
            <v>14</v>
          </cell>
          <cell r="AB692">
            <v>3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 t="e">
            <v>#DIV/0!</v>
          </cell>
        </row>
        <row r="693">
          <cell r="A693" t="str">
            <v>P084</v>
          </cell>
          <cell r="B693" t="str">
            <v>Piña uva hartón, cruda</v>
          </cell>
          <cell r="C693">
            <v>0</v>
          </cell>
          <cell r="D693">
            <v>62</v>
          </cell>
          <cell r="E693">
            <v>77.599999999999994</v>
          </cell>
          <cell r="F693">
            <v>82</v>
          </cell>
          <cell r="G693">
            <v>350</v>
          </cell>
          <cell r="H693">
            <v>3.6</v>
          </cell>
          <cell r="I693">
            <v>0.1</v>
          </cell>
          <cell r="J693">
            <v>16.7</v>
          </cell>
          <cell r="K693">
            <v>0</v>
          </cell>
          <cell r="L693">
            <v>0</v>
          </cell>
          <cell r="M693">
            <v>2</v>
          </cell>
          <cell r="N693">
            <v>210</v>
          </cell>
          <cell r="O693">
            <v>5.0999999999999996</v>
          </cell>
          <cell r="P693">
            <v>7</v>
          </cell>
          <cell r="Q693">
            <v>2</v>
          </cell>
          <cell r="R693">
            <v>0</v>
          </cell>
          <cell r="S693">
            <v>0.8</v>
          </cell>
          <cell r="T693">
            <v>72</v>
          </cell>
          <cell r="U693">
            <v>2692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13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 t="e">
            <v>#DIV/0!</v>
          </cell>
        </row>
        <row r="694">
          <cell r="A694" t="str">
            <v>P085</v>
          </cell>
          <cell r="B694" t="str">
            <v>Salchicha inchi, cruda</v>
          </cell>
          <cell r="C694" t="str">
            <v>Nuez</v>
          </cell>
          <cell r="D694">
            <v>100</v>
          </cell>
          <cell r="E694">
            <v>5.2</v>
          </cell>
          <cell r="F694">
            <v>667</v>
          </cell>
          <cell r="G694">
            <v>2758</v>
          </cell>
          <cell r="H694">
            <v>15.8</v>
          </cell>
          <cell r="I694">
            <v>60.2</v>
          </cell>
          <cell r="J694">
            <v>15.5</v>
          </cell>
          <cell r="K694">
            <v>0</v>
          </cell>
          <cell r="L694">
            <v>0</v>
          </cell>
          <cell r="M694">
            <v>3.4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 t="e">
            <v>#DIV/0!</v>
          </cell>
        </row>
        <row r="695">
          <cell r="A695" t="str">
            <v>P086</v>
          </cell>
          <cell r="B695" t="str">
            <v>Termita, cocida, con sal</v>
          </cell>
          <cell r="C695">
            <v>0</v>
          </cell>
          <cell r="D695">
            <v>100</v>
          </cell>
          <cell r="E695">
            <v>44.2</v>
          </cell>
          <cell r="F695">
            <v>237</v>
          </cell>
          <cell r="G695">
            <v>998</v>
          </cell>
          <cell r="H695">
            <v>33.1</v>
          </cell>
          <cell r="I695">
            <v>1.3</v>
          </cell>
          <cell r="J695">
            <v>16</v>
          </cell>
          <cell r="K695">
            <v>1.5</v>
          </cell>
          <cell r="L695">
            <v>14.4</v>
          </cell>
          <cell r="M695">
            <v>5.5</v>
          </cell>
          <cell r="N695">
            <v>44</v>
          </cell>
          <cell r="O695">
            <v>92.2</v>
          </cell>
          <cell r="P695">
            <v>1264</v>
          </cell>
          <cell r="Q695">
            <v>408</v>
          </cell>
          <cell r="R695">
            <v>0.4</v>
          </cell>
          <cell r="S695">
            <v>5.7</v>
          </cell>
          <cell r="T695">
            <v>66</v>
          </cell>
          <cell r="U695">
            <v>477</v>
          </cell>
          <cell r="V695">
            <v>0</v>
          </cell>
          <cell r="W695">
            <v>0.11</v>
          </cell>
          <cell r="X695">
            <v>0</v>
          </cell>
          <cell r="Y695">
            <v>0</v>
          </cell>
          <cell r="Z695">
            <v>0.01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 t="e">
            <v>#DIV/0!</v>
          </cell>
        </row>
        <row r="696">
          <cell r="A696" t="str">
            <v>P087</v>
          </cell>
          <cell r="B696" t="str">
            <v>Termita, cruda</v>
          </cell>
          <cell r="C696">
            <v>0</v>
          </cell>
          <cell r="D696">
            <v>100</v>
          </cell>
          <cell r="E696">
            <v>44.2</v>
          </cell>
          <cell r="F696">
            <v>247</v>
          </cell>
          <cell r="G696">
            <v>1040</v>
          </cell>
          <cell r="H696">
            <v>35</v>
          </cell>
          <cell r="I696">
            <v>0.6</v>
          </cell>
          <cell r="J696">
            <v>17.600000000000001</v>
          </cell>
          <cell r="K696">
            <v>2.2000000000000002</v>
          </cell>
          <cell r="L696">
            <v>15.4</v>
          </cell>
          <cell r="M696">
            <v>2.6</v>
          </cell>
          <cell r="N696">
            <v>50</v>
          </cell>
          <cell r="O696">
            <v>82.1</v>
          </cell>
          <cell r="P696">
            <v>29</v>
          </cell>
          <cell r="Q696">
            <v>366</v>
          </cell>
          <cell r="R696">
            <v>0.7</v>
          </cell>
          <cell r="S696">
            <v>6.3</v>
          </cell>
          <cell r="T696">
            <v>78</v>
          </cell>
          <cell r="U696">
            <v>652</v>
          </cell>
          <cell r="V696">
            <v>0</v>
          </cell>
          <cell r="W696">
            <v>0.04</v>
          </cell>
          <cell r="X696">
            <v>0</v>
          </cell>
          <cell r="Y696">
            <v>60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 t="e">
            <v>#DIV/0!</v>
          </cell>
        </row>
        <row r="697">
          <cell r="A697" t="str">
            <v>P088</v>
          </cell>
          <cell r="B697" t="str">
            <v>Trigo amazónico, crudo</v>
          </cell>
          <cell r="C697" t="str">
            <v>Semilla</v>
          </cell>
          <cell r="D697">
            <v>0</v>
          </cell>
          <cell r="E697">
            <v>14.8</v>
          </cell>
          <cell r="F697">
            <v>344</v>
          </cell>
          <cell r="G697">
            <v>1460</v>
          </cell>
          <cell r="H697">
            <v>11.4</v>
          </cell>
          <cell r="I697">
            <v>1.7</v>
          </cell>
          <cell r="J697">
            <v>70.7</v>
          </cell>
          <cell r="K697">
            <v>0</v>
          </cell>
          <cell r="L697">
            <v>0</v>
          </cell>
          <cell r="M697">
            <v>1.3</v>
          </cell>
          <cell r="N697">
            <v>12</v>
          </cell>
          <cell r="O697">
            <v>11</v>
          </cell>
          <cell r="P697">
            <v>12</v>
          </cell>
          <cell r="Q697">
            <v>0</v>
          </cell>
          <cell r="R697">
            <v>0</v>
          </cell>
          <cell r="S697">
            <v>3.1</v>
          </cell>
          <cell r="T697">
            <v>107</v>
          </cell>
          <cell r="U697">
            <v>371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 t="e">
            <v>#DIV/0!</v>
          </cell>
        </row>
        <row r="698">
          <cell r="A698" t="str">
            <v>P089</v>
          </cell>
          <cell r="B698" t="str">
            <v>Trupillo, seco, crudo</v>
          </cell>
          <cell r="C698" t="str">
            <v>Semilla</v>
          </cell>
          <cell r="D698">
            <v>0</v>
          </cell>
          <cell r="E698">
            <v>10.9</v>
          </cell>
          <cell r="F698">
            <v>390</v>
          </cell>
          <cell r="G698">
            <v>1646</v>
          </cell>
          <cell r="H698">
            <v>14.4</v>
          </cell>
          <cell r="I698">
            <v>1.9</v>
          </cell>
          <cell r="J698">
            <v>68.8</v>
          </cell>
          <cell r="K698">
            <v>48.7</v>
          </cell>
          <cell r="L698">
            <v>20.100000000000001</v>
          </cell>
          <cell r="M698">
            <v>4</v>
          </cell>
          <cell r="N698">
            <v>222</v>
          </cell>
          <cell r="O698">
            <v>4.2</v>
          </cell>
          <cell r="P698">
            <v>148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277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 t="e">
            <v>#DIV/0!</v>
          </cell>
        </row>
        <row r="699">
          <cell r="A699" t="str">
            <v>P090</v>
          </cell>
          <cell r="B699" t="str">
            <v>Tuna, cruda</v>
          </cell>
          <cell r="C699" t="str">
            <v>Pulpa sin semillas</v>
          </cell>
          <cell r="D699">
            <v>84</v>
          </cell>
          <cell r="E699">
            <v>83.7</v>
          </cell>
          <cell r="F699">
            <v>72</v>
          </cell>
          <cell r="G699">
            <v>304</v>
          </cell>
          <cell r="H699">
            <v>1.2</v>
          </cell>
          <cell r="I699">
            <v>0.2</v>
          </cell>
          <cell r="J699">
            <v>13.9</v>
          </cell>
          <cell r="K699">
            <v>8.9</v>
          </cell>
          <cell r="L699">
            <v>5</v>
          </cell>
          <cell r="M699">
            <v>1</v>
          </cell>
          <cell r="N699">
            <v>26</v>
          </cell>
          <cell r="O699">
            <v>0.7</v>
          </cell>
          <cell r="P699">
            <v>4</v>
          </cell>
          <cell r="Q699">
            <v>28</v>
          </cell>
          <cell r="R699">
            <v>1.5</v>
          </cell>
          <cell r="S699">
            <v>0.3</v>
          </cell>
          <cell r="T699">
            <v>40</v>
          </cell>
          <cell r="U699">
            <v>270</v>
          </cell>
          <cell r="V699">
            <v>0.1</v>
          </cell>
          <cell r="W699">
            <v>0.03</v>
          </cell>
          <cell r="X699">
            <v>0.5</v>
          </cell>
          <cell r="Y699">
            <v>7</v>
          </cell>
          <cell r="Z699">
            <v>0</v>
          </cell>
          <cell r="AA699">
            <v>22</v>
          </cell>
          <cell r="AB699">
            <v>10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 t="e">
            <v>#DIV/0!</v>
          </cell>
        </row>
        <row r="700">
          <cell r="A700" t="str">
            <v>P091</v>
          </cell>
          <cell r="B700" t="str">
            <v>Umuy, crudo</v>
          </cell>
          <cell r="C700" t="str">
            <v>Semilla</v>
          </cell>
          <cell r="D700">
            <v>100</v>
          </cell>
          <cell r="E700">
            <v>60.8</v>
          </cell>
          <cell r="F700">
            <v>152</v>
          </cell>
          <cell r="G700">
            <v>545</v>
          </cell>
          <cell r="H700">
            <v>3.4</v>
          </cell>
          <cell r="I700">
            <v>0.7</v>
          </cell>
          <cell r="J700">
            <v>33</v>
          </cell>
          <cell r="K700">
            <v>0</v>
          </cell>
          <cell r="L700">
            <v>0</v>
          </cell>
          <cell r="M700">
            <v>2.1</v>
          </cell>
          <cell r="N700">
            <v>13</v>
          </cell>
          <cell r="O700">
            <v>1.6</v>
          </cell>
          <cell r="P700">
            <v>0</v>
          </cell>
          <cell r="Q700">
            <v>32</v>
          </cell>
          <cell r="R700">
            <v>0</v>
          </cell>
          <cell r="S700">
            <v>0</v>
          </cell>
          <cell r="T700">
            <v>27</v>
          </cell>
          <cell r="U700">
            <v>278</v>
          </cell>
          <cell r="V700">
            <v>0.15</v>
          </cell>
          <cell r="W700">
            <v>0.03</v>
          </cell>
          <cell r="X700">
            <v>1.6</v>
          </cell>
          <cell r="Y700">
            <v>0</v>
          </cell>
          <cell r="Z700">
            <v>0</v>
          </cell>
          <cell r="AA700">
            <v>65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 t="e">
            <v>#DIV/0!</v>
          </cell>
        </row>
        <row r="701">
          <cell r="A701" t="str">
            <v>P092</v>
          </cell>
          <cell r="B701" t="str">
            <v>Weya, crudo</v>
          </cell>
          <cell r="C701">
            <v>0</v>
          </cell>
          <cell r="D701">
            <v>0</v>
          </cell>
          <cell r="E701">
            <v>65</v>
          </cell>
          <cell r="F701">
            <v>139</v>
          </cell>
          <cell r="G701">
            <v>591</v>
          </cell>
          <cell r="H701">
            <v>4</v>
          </cell>
          <cell r="I701">
            <v>0.6</v>
          </cell>
          <cell r="J701">
            <v>29.5</v>
          </cell>
          <cell r="K701">
            <v>0</v>
          </cell>
          <cell r="L701">
            <v>0</v>
          </cell>
          <cell r="M701">
            <v>1</v>
          </cell>
          <cell r="N701">
            <v>32</v>
          </cell>
          <cell r="O701">
            <v>2.6</v>
          </cell>
          <cell r="P701">
            <v>15</v>
          </cell>
          <cell r="Q701">
            <v>49</v>
          </cell>
          <cell r="R701">
            <v>0</v>
          </cell>
          <cell r="S701">
            <v>0</v>
          </cell>
          <cell r="T701">
            <v>32</v>
          </cell>
          <cell r="U701">
            <v>298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 t="e">
            <v>#DIV/0!</v>
          </cell>
        </row>
        <row r="702">
          <cell r="A702" t="str">
            <v>P093</v>
          </cell>
          <cell r="B702" t="str">
            <v>Wuapo, crudo</v>
          </cell>
          <cell r="C702">
            <v>0</v>
          </cell>
          <cell r="D702">
            <v>0</v>
          </cell>
          <cell r="E702">
            <v>66</v>
          </cell>
          <cell r="F702">
            <v>160</v>
          </cell>
          <cell r="G702">
            <v>672</v>
          </cell>
          <cell r="H702">
            <v>1.4</v>
          </cell>
          <cell r="I702">
            <v>5.2</v>
          </cell>
          <cell r="J702">
            <v>26.8</v>
          </cell>
          <cell r="K702">
            <v>0</v>
          </cell>
          <cell r="L702">
            <v>0</v>
          </cell>
          <cell r="M702">
            <v>0.6</v>
          </cell>
          <cell r="N702">
            <v>48</v>
          </cell>
          <cell r="O702">
            <v>2.8</v>
          </cell>
          <cell r="P702">
            <v>37</v>
          </cell>
          <cell r="Q702">
            <v>61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 t="e">
            <v>#DIV/0!</v>
          </cell>
        </row>
        <row r="703">
          <cell r="A703" t="str">
            <v>P094</v>
          </cell>
          <cell r="B703" t="str">
            <v>Yuca brava, sin cáscara, cruda</v>
          </cell>
          <cell r="C703" t="str">
            <v>Pulpa</v>
          </cell>
          <cell r="D703">
            <v>80</v>
          </cell>
          <cell r="E703">
            <v>62.4</v>
          </cell>
          <cell r="F703">
            <v>147</v>
          </cell>
          <cell r="G703">
            <v>624</v>
          </cell>
          <cell r="H703">
            <v>0.5</v>
          </cell>
          <cell r="I703">
            <v>0.1</v>
          </cell>
          <cell r="J703">
            <v>36</v>
          </cell>
          <cell r="K703">
            <v>0</v>
          </cell>
          <cell r="L703">
            <v>0</v>
          </cell>
          <cell r="M703">
            <v>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 t="e">
            <v>#DIV/0!</v>
          </cell>
        </row>
        <row r="704">
          <cell r="A704" t="str">
            <v>P095</v>
          </cell>
          <cell r="B704" t="str">
            <v>Yuca colorada, sin cáscara, cruda</v>
          </cell>
          <cell r="C704" t="str">
            <v>Pulpa</v>
          </cell>
          <cell r="D704">
            <v>80</v>
          </cell>
          <cell r="E704">
            <v>63.4</v>
          </cell>
          <cell r="F704">
            <v>143</v>
          </cell>
          <cell r="G704">
            <v>606</v>
          </cell>
          <cell r="H704">
            <v>0.4</v>
          </cell>
          <cell r="I704">
            <v>0.2</v>
          </cell>
          <cell r="J704">
            <v>34.9</v>
          </cell>
          <cell r="K704">
            <v>0</v>
          </cell>
          <cell r="L704">
            <v>0</v>
          </cell>
          <cell r="M704">
            <v>1.1000000000000001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 t="e">
            <v>#DIV/0!</v>
          </cell>
        </row>
        <row r="705">
          <cell r="A705" t="str">
            <v>R001</v>
          </cell>
          <cell r="B705" t="str">
            <v>Alimento para mujer gestante y madre en periodo de lactancia, en polvo</v>
          </cell>
          <cell r="C705">
            <v>0</v>
          </cell>
          <cell r="D705">
            <v>100</v>
          </cell>
          <cell r="E705">
            <v>8</v>
          </cell>
          <cell r="F705">
            <v>395</v>
          </cell>
          <cell r="G705">
            <v>1664</v>
          </cell>
          <cell r="H705">
            <v>21.5</v>
          </cell>
          <cell r="I705">
            <v>11</v>
          </cell>
          <cell r="J705">
            <v>52</v>
          </cell>
          <cell r="K705">
            <v>51</v>
          </cell>
          <cell r="L705">
            <v>1</v>
          </cell>
          <cell r="M705">
            <v>7.5</v>
          </cell>
          <cell r="N705">
            <v>1166</v>
          </cell>
          <cell r="O705">
            <v>39.4</v>
          </cell>
          <cell r="P705">
            <v>0</v>
          </cell>
          <cell r="Q705">
            <v>8</v>
          </cell>
          <cell r="R705">
            <v>0</v>
          </cell>
          <cell r="S705">
            <v>37.4</v>
          </cell>
          <cell r="T705">
            <v>0</v>
          </cell>
          <cell r="U705">
            <v>0</v>
          </cell>
          <cell r="V705">
            <v>1.73</v>
          </cell>
          <cell r="W705">
            <v>1.19</v>
          </cell>
          <cell r="X705">
            <v>14.8</v>
          </cell>
          <cell r="Y705">
            <v>991</v>
          </cell>
          <cell r="Z705">
            <v>3.02</v>
          </cell>
          <cell r="AA705">
            <v>153</v>
          </cell>
          <cell r="AB705">
            <v>128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 t="e">
            <v>#DIV/0!</v>
          </cell>
        </row>
        <row r="706">
          <cell r="A706" t="str">
            <v>R002</v>
          </cell>
          <cell r="B706" t="str">
            <v>Bienestarina Más®, precocida, en polvo, sabor a fresa natural</v>
          </cell>
          <cell r="C706">
            <v>0</v>
          </cell>
          <cell r="D706">
            <v>100</v>
          </cell>
          <cell r="E706">
            <v>9</v>
          </cell>
          <cell r="F706">
            <v>354</v>
          </cell>
          <cell r="G706">
            <v>1499</v>
          </cell>
          <cell r="H706">
            <v>24</v>
          </cell>
          <cell r="I706">
            <v>3</v>
          </cell>
          <cell r="J706">
            <v>57</v>
          </cell>
          <cell r="K706">
            <v>55.6</v>
          </cell>
          <cell r="L706">
            <v>1.4</v>
          </cell>
          <cell r="M706">
            <v>7</v>
          </cell>
          <cell r="N706">
            <v>800</v>
          </cell>
          <cell r="O706">
            <v>10.5</v>
          </cell>
          <cell r="P706">
            <v>67</v>
          </cell>
          <cell r="Q706">
            <v>600</v>
          </cell>
          <cell r="R706">
            <v>0</v>
          </cell>
          <cell r="S706">
            <v>10.5</v>
          </cell>
          <cell r="T706">
            <v>0</v>
          </cell>
          <cell r="U706">
            <v>0</v>
          </cell>
          <cell r="V706">
            <v>1.23</v>
          </cell>
          <cell r="W706">
            <v>1</v>
          </cell>
          <cell r="X706">
            <v>12.3</v>
          </cell>
          <cell r="Y706">
            <v>382</v>
          </cell>
          <cell r="Z706">
            <v>2.33</v>
          </cell>
          <cell r="AA706">
            <v>45</v>
          </cell>
          <cell r="AB706">
            <v>116</v>
          </cell>
          <cell r="AC706">
            <v>1.2</v>
          </cell>
          <cell r="AD706">
            <v>0.9</v>
          </cell>
          <cell r="AE706">
            <v>0.6</v>
          </cell>
          <cell r="AF706">
            <v>0</v>
          </cell>
          <cell r="AG706">
            <v>0</v>
          </cell>
          <cell r="AH706">
            <v>0</v>
          </cell>
          <cell r="AI706" t="e">
            <v>#DIV/0!</v>
          </cell>
        </row>
        <row r="707">
          <cell r="A707" t="str">
            <v>R003</v>
          </cell>
          <cell r="B707" t="str">
            <v>Bienestarina Más®, precocida, en polvo, sabor a vainilla natural</v>
          </cell>
          <cell r="C707">
            <v>0</v>
          </cell>
          <cell r="D707">
            <v>100</v>
          </cell>
          <cell r="E707">
            <v>9</v>
          </cell>
          <cell r="F707">
            <v>354</v>
          </cell>
          <cell r="G707">
            <v>1499</v>
          </cell>
          <cell r="H707">
            <v>24</v>
          </cell>
          <cell r="I707">
            <v>3</v>
          </cell>
          <cell r="J707">
            <v>57</v>
          </cell>
          <cell r="K707">
            <v>55.6</v>
          </cell>
          <cell r="L707">
            <v>1.4</v>
          </cell>
          <cell r="M707">
            <v>7</v>
          </cell>
          <cell r="N707">
            <v>800</v>
          </cell>
          <cell r="O707">
            <v>10.5</v>
          </cell>
          <cell r="P707">
            <v>67</v>
          </cell>
          <cell r="Q707">
            <v>600</v>
          </cell>
          <cell r="R707">
            <v>0</v>
          </cell>
          <cell r="S707">
            <v>10.5</v>
          </cell>
          <cell r="T707">
            <v>0</v>
          </cell>
          <cell r="U707">
            <v>0</v>
          </cell>
          <cell r="V707">
            <v>1.23</v>
          </cell>
          <cell r="W707">
            <v>1</v>
          </cell>
          <cell r="X707">
            <v>12.3</v>
          </cell>
          <cell r="Y707">
            <v>382</v>
          </cell>
          <cell r="Z707">
            <v>2.33</v>
          </cell>
          <cell r="AA707">
            <v>45</v>
          </cell>
          <cell r="AB707">
            <v>116</v>
          </cell>
          <cell r="AC707">
            <v>1.3</v>
          </cell>
          <cell r="AD707">
            <v>0.7</v>
          </cell>
          <cell r="AE707">
            <v>0.7</v>
          </cell>
          <cell r="AF707">
            <v>0</v>
          </cell>
          <cell r="AG707">
            <v>0</v>
          </cell>
          <cell r="AH707">
            <v>0</v>
          </cell>
          <cell r="AI707" t="e">
            <v>#DIV/0!</v>
          </cell>
        </row>
        <row r="708">
          <cell r="A708" t="str">
            <v>R004</v>
          </cell>
          <cell r="B708" t="str">
            <v>Bienestarina Más®, precocida, en polvo, sabor natural</v>
          </cell>
          <cell r="C708">
            <v>0</v>
          </cell>
          <cell r="D708">
            <v>100</v>
          </cell>
          <cell r="E708">
            <v>9</v>
          </cell>
          <cell r="F708">
            <v>354</v>
          </cell>
          <cell r="G708">
            <v>1498</v>
          </cell>
          <cell r="H708">
            <v>21</v>
          </cell>
          <cell r="I708">
            <v>3</v>
          </cell>
          <cell r="J708">
            <v>60</v>
          </cell>
          <cell r="K708">
            <v>58.7</v>
          </cell>
          <cell r="L708">
            <v>1.3</v>
          </cell>
          <cell r="M708">
            <v>7</v>
          </cell>
          <cell r="N708">
            <v>800</v>
          </cell>
          <cell r="O708">
            <v>10.5</v>
          </cell>
          <cell r="P708">
            <v>67</v>
          </cell>
          <cell r="Q708">
            <v>600</v>
          </cell>
          <cell r="R708">
            <v>0</v>
          </cell>
          <cell r="S708">
            <v>10.5</v>
          </cell>
          <cell r="T708">
            <v>0</v>
          </cell>
          <cell r="U708">
            <v>0</v>
          </cell>
          <cell r="V708">
            <v>1.23</v>
          </cell>
          <cell r="W708">
            <v>1</v>
          </cell>
          <cell r="X708">
            <v>12.3</v>
          </cell>
          <cell r="Y708">
            <v>382</v>
          </cell>
          <cell r="Z708">
            <v>2.33</v>
          </cell>
          <cell r="AA708">
            <v>45</v>
          </cell>
          <cell r="AB708">
            <v>116</v>
          </cell>
          <cell r="AC708">
            <v>1.5</v>
          </cell>
          <cell r="AD708">
            <v>0.6</v>
          </cell>
          <cell r="AE708">
            <v>0.7</v>
          </cell>
          <cell r="AF708">
            <v>0</v>
          </cell>
          <cell r="AG708">
            <v>0</v>
          </cell>
          <cell r="AH708">
            <v>0</v>
          </cell>
          <cell r="AI708" t="e">
            <v>#DIV/0!</v>
          </cell>
        </row>
        <row r="709">
          <cell r="A709" t="str">
            <v>R005</v>
          </cell>
          <cell r="B709" t="str">
            <v>Bienestarina®, líquida, con arroz, avena y quinua</v>
          </cell>
          <cell r="C709">
            <v>0</v>
          </cell>
          <cell r="D709">
            <v>100</v>
          </cell>
          <cell r="E709">
            <v>80.8</v>
          </cell>
          <cell r="F709">
            <v>79</v>
          </cell>
          <cell r="G709">
            <v>333</v>
          </cell>
          <cell r="H709">
            <v>3.5</v>
          </cell>
          <cell r="I709">
            <v>2.5</v>
          </cell>
          <cell r="J709">
            <v>10.199999999999999</v>
          </cell>
          <cell r="K709">
            <v>9.1999999999999993</v>
          </cell>
          <cell r="L709">
            <v>1</v>
          </cell>
          <cell r="M709">
            <v>3</v>
          </cell>
          <cell r="N709">
            <v>125</v>
          </cell>
          <cell r="O709">
            <v>1.5</v>
          </cell>
          <cell r="P709">
            <v>75</v>
          </cell>
          <cell r="Q709">
            <v>100</v>
          </cell>
          <cell r="R709">
            <v>0</v>
          </cell>
          <cell r="S709">
            <v>1.5</v>
          </cell>
          <cell r="T709">
            <v>0</v>
          </cell>
          <cell r="U709">
            <v>0</v>
          </cell>
          <cell r="V709">
            <v>0.12</v>
          </cell>
          <cell r="W709">
            <v>0.13</v>
          </cell>
          <cell r="X709">
            <v>1.5</v>
          </cell>
          <cell r="Y709">
            <v>35</v>
          </cell>
          <cell r="Z709">
            <v>0.23</v>
          </cell>
          <cell r="AA709">
            <v>4</v>
          </cell>
          <cell r="AB709">
            <v>57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 t="e">
            <v>#DIV/0!</v>
          </cell>
        </row>
        <row r="710">
          <cell r="A710" t="str">
            <v>R005</v>
          </cell>
          <cell r="B710" t="str">
            <v>Bienestarina®, líquida, sabor a vainilla natural</v>
          </cell>
          <cell r="C710">
            <v>0</v>
          </cell>
          <cell r="D710">
            <v>100</v>
          </cell>
          <cell r="E710">
            <v>80.8</v>
          </cell>
          <cell r="F710">
            <v>79</v>
          </cell>
          <cell r="G710">
            <v>333</v>
          </cell>
          <cell r="H710">
            <v>3.5</v>
          </cell>
          <cell r="I710">
            <v>2.5</v>
          </cell>
          <cell r="J710">
            <v>10.199999999999999</v>
          </cell>
          <cell r="K710">
            <v>9.1999999999999993</v>
          </cell>
          <cell r="L710">
            <v>1</v>
          </cell>
          <cell r="M710">
            <v>3</v>
          </cell>
          <cell r="N710">
            <v>125</v>
          </cell>
          <cell r="O710">
            <v>1.5</v>
          </cell>
          <cell r="P710">
            <v>75</v>
          </cell>
          <cell r="Q710">
            <v>100</v>
          </cell>
          <cell r="R710">
            <v>0</v>
          </cell>
          <cell r="S710">
            <v>1.5</v>
          </cell>
          <cell r="T710">
            <v>0</v>
          </cell>
          <cell r="U710">
            <v>0</v>
          </cell>
          <cell r="V710">
            <v>0.15</v>
          </cell>
          <cell r="W710">
            <v>0.2</v>
          </cell>
          <cell r="X710">
            <v>2.2000000000000002</v>
          </cell>
          <cell r="Y710">
            <v>48</v>
          </cell>
          <cell r="Z710">
            <v>0.35</v>
          </cell>
          <cell r="AA710">
            <v>15</v>
          </cell>
          <cell r="AB710">
            <v>50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 t="e">
            <v>#DIV/0!</v>
          </cell>
        </row>
        <row r="711">
          <cell r="A711" t="str">
            <v>S001</v>
          </cell>
          <cell r="B711" t="str">
            <v>Ajiaco santafereño</v>
          </cell>
          <cell r="C711">
            <v>0</v>
          </cell>
          <cell r="D711">
            <v>95</v>
          </cell>
          <cell r="E711">
            <v>80.2</v>
          </cell>
          <cell r="F711">
            <v>82</v>
          </cell>
          <cell r="G711">
            <v>348</v>
          </cell>
          <cell r="H711">
            <v>6.4</v>
          </cell>
          <cell r="I711">
            <v>0.8</v>
          </cell>
          <cell r="J711">
            <v>11.3</v>
          </cell>
          <cell r="K711">
            <v>9.1</v>
          </cell>
          <cell r="L711">
            <v>2.2000000000000002</v>
          </cell>
          <cell r="M711">
            <v>1.3</v>
          </cell>
          <cell r="N711">
            <v>15</v>
          </cell>
          <cell r="O711">
            <v>0.7</v>
          </cell>
          <cell r="P711">
            <v>248</v>
          </cell>
          <cell r="Q711">
            <v>0</v>
          </cell>
          <cell r="R711">
            <v>0</v>
          </cell>
          <cell r="S711">
            <v>0.6</v>
          </cell>
          <cell r="T711">
            <v>0</v>
          </cell>
          <cell r="U711">
            <v>238</v>
          </cell>
          <cell r="V711">
            <v>0.03</v>
          </cell>
          <cell r="W711">
            <v>0</v>
          </cell>
          <cell r="X711">
            <v>0.5</v>
          </cell>
          <cell r="Y711">
            <v>0</v>
          </cell>
          <cell r="Z711">
            <v>0</v>
          </cell>
          <cell r="AA711">
            <v>3</v>
          </cell>
          <cell r="AB711">
            <v>407</v>
          </cell>
          <cell r="AC711">
            <v>0.2</v>
          </cell>
          <cell r="AD711">
            <v>0.3</v>
          </cell>
          <cell r="AE711">
            <v>0.3</v>
          </cell>
          <cell r="AF711">
            <v>332</v>
          </cell>
          <cell r="AG711">
            <v>0</v>
          </cell>
          <cell r="AH711">
            <v>0</v>
          </cell>
          <cell r="AI711" t="e">
            <v>#DIV/0!</v>
          </cell>
        </row>
        <row r="712">
          <cell r="A712" t="str">
            <v>S002</v>
          </cell>
          <cell r="B712" t="str">
            <v>Arroz atollado</v>
          </cell>
          <cell r="C712">
            <v>0</v>
          </cell>
          <cell r="D712">
            <v>100</v>
          </cell>
          <cell r="E712">
            <v>74.900000000000006</v>
          </cell>
          <cell r="F712">
            <v>119</v>
          </cell>
          <cell r="G712">
            <v>501</v>
          </cell>
          <cell r="H712">
            <v>10.1</v>
          </cell>
          <cell r="I712">
            <v>4.3</v>
          </cell>
          <cell r="J712">
            <v>9.1999999999999993</v>
          </cell>
          <cell r="K712">
            <v>7.5</v>
          </cell>
          <cell r="L712">
            <v>1.7</v>
          </cell>
          <cell r="M712">
            <v>1.5</v>
          </cell>
          <cell r="N712">
            <v>20</v>
          </cell>
          <cell r="O712">
            <v>0.7</v>
          </cell>
          <cell r="P712">
            <v>480</v>
          </cell>
          <cell r="Q712">
            <v>0</v>
          </cell>
          <cell r="R712">
            <v>0</v>
          </cell>
          <cell r="S712">
            <v>0.7</v>
          </cell>
          <cell r="T712">
            <v>0</v>
          </cell>
          <cell r="U712">
            <v>210</v>
          </cell>
          <cell r="V712">
            <v>0.1</v>
          </cell>
          <cell r="W712">
            <v>0.01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26</v>
          </cell>
          <cell r="AC712">
            <v>0.8</v>
          </cell>
          <cell r="AD712">
            <v>1.1000000000000001</v>
          </cell>
          <cell r="AE712">
            <v>2.4</v>
          </cell>
          <cell r="AF712">
            <v>0</v>
          </cell>
          <cell r="AG712">
            <v>0</v>
          </cell>
          <cell r="AH712">
            <v>0</v>
          </cell>
          <cell r="AI712" t="e">
            <v>#DIV/0!</v>
          </cell>
        </row>
        <row r="713">
          <cell r="A713" t="str">
            <v>S003</v>
          </cell>
          <cell r="B713" t="str">
            <v>Arroz clavado</v>
          </cell>
          <cell r="C713">
            <v>0</v>
          </cell>
          <cell r="D713">
            <v>100</v>
          </cell>
          <cell r="E713">
            <v>59.9</v>
          </cell>
          <cell r="F713">
            <v>182</v>
          </cell>
          <cell r="G713">
            <v>765</v>
          </cell>
          <cell r="H713">
            <v>6.4</v>
          </cell>
          <cell r="I713">
            <v>5.5</v>
          </cell>
          <cell r="J713">
            <v>26.4</v>
          </cell>
          <cell r="K713">
            <v>25.9</v>
          </cell>
          <cell r="L713">
            <v>0.5</v>
          </cell>
          <cell r="M713">
            <v>1.8</v>
          </cell>
          <cell r="N713">
            <v>84</v>
          </cell>
          <cell r="O713">
            <v>0.4</v>
          </cell>
          <cell r="P713">
            <v>553</v>
          </cell>
          <cell r="Q713">
            <v>0</v>
          </cell>
          <cell r="R713">
            <v>0</v>
          </cell>
          <cell r="S713">
            <v>0.9</v>
          </cell>
          <cell r="T713">
            <v>0</v>
          </cell>
          <cell r="U713">
            <v>52</v>
          </cell>
          <cell r="V713">
            <v>0.2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21</v>
          </cell>
          <cell r="AC713">
            <v>1.8</v>
          </cell>
          <cell r="AD713">
            <v>1.6</v>
          </cell>
          <cell r="AE713">
            <v>2.1</v>
          </cell>
          <cell r="AF713">
            <v>15</v>
          </cell>
          <cell r="AG713">
            <v>0</v>
          </cell>
          <cell r="AH713">
            <v>0</v>
          </cell>
          <cell r="AI713" t="e">
            <v>#DIV/0!</v>
          </cell>
        </row>
        <row r="714">
          <cell r="A714" t="str">
            <v>S004</v>
          </cell>
          <cell r="B714" t="str">
            <v>Bandeja paisa</v>
          </cell>
          <cell r="C714">
            <v>0</v>
          </cell>
          <cell r="D714">
            <v>100</v>
          </cell>
          <cell r="E714">
            <v>60.3</v>
          </cell>
          <cell r="F714">
            <v>212</v>
          </cell>
          <cell r="G714">
            <v>884</v>
          </cell>
          <cell r="H714">
            <v>11.7</v>
          </cell>
          <cell r="I714">
            <v>11</v>
          </cell>
          <cell r="J714">
            <v>15.3</v>
          </cell>
          <cell r="K714">
            <v>13</v>
          </cell>
          <cell r="L714">
            <v>2.2999999999999998</v>
          </cell>
          <cell r="M714">
            <v>1.7</v>
          </cell>
          <cell r="N714">
            <v>32</v>
          </cell>
          <cell r="O714">
            <v>1.5</v>
          </cell>
          <cell r="P714">
            <v>282</v>
          </cell>
          <cell r="Q714">
            <v>0</v>
          </cell>
          <cell r="R714">
            <v>0</v>
          </cell>
          <cell r="S714">
            <v>1.2</v>
          </cell>
          <cell r="T714">
            <v>0</v>
          </cell>
          <cell r="U714">
            <v>233</v>
          </cell>
          <cell r="V714">
            <v>0.02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1</v>
          </cell>
          <cell r="AB714">
            <v>14</v>
          </cell>
          <cell r="AC714">
            <v>1.9</v>
          </cell>
          <cell r="AD714">
            <v>4.2</v>
          </cell>
          <cell r="AE714">
            <v>4.9000000000000004</v>
          </cell>
          <cell r="AF714">
            <v>20</v>
          </cell>
          <cell r="AG714">
            <v>0</v>
          </cell>
          <cell r="AH714">
            <v>0</v>
          </cell>
          <cell r="AI714" t="e">
            <v>#DIV/0!</v>
          </cell>
        </row>
        <row r="715">
          <cell r="A715" t="str">
            <v>S005</v>
          </cell>
          <cell r="B715" t="str">
            <v>Bollo limpio, precocido</v>
          </cell>
          <cell r="C715">
            <v>0</v>
          </cell>
          <cell r="D715">
            <v>100</v>
          </cell>
          <cell r="E715">
            <v>62.4</v>
          </cell>
          <cell r="F715">
            <v>178</v>
          </cell>
          <cell r="G715">
            <v>748</v>
          </cell>
          <cell r="H715">
            <v>3.3</v>
          </cell>
          <cell r="I715">
            <v>4.8</v>
          </cell>
          <cell r="J715">
            <v>29.1</v>
          </cell>
          <cell r="K715">
            <v>26.7</v>
          </cell>
          <cell r="L715">
            <v>2.4</v>
          </cell>
          <cell r="M715">
            <v>0.4</v>
          </cell>
          <cell r="N715">
            <v>7</v>
          </cell>
          <cell r="O715">
            <v>0.2</v>
          </cell>
          <cell r="P715">
            <v>132</v>
          </cell>
          <cell r="Q715">
            <v>30</v>
          </cell>
          <cell r="R715">
            <v>0</v>
          </cell>
          <cell r="S715">
            <v>0.4</v>
          </cell>
          <cell r="T715">
            <v>15</v>
          </cell>
          <cell r="U715">
            <v>125</v>
          </cell>
          <cell r="V715">
            <v>0.02</v>
          </cell>
          <cell r="W715">
            <v>0.03</v>
          </cell>
          <cell r="X715">
            <v>1.6</v>
          </cell>
          <cell r="Y715">
            <v>0</v>
          </cell>
          <cell r="Z715">
            <v>0</v>
          </cell>
          <cell r="AA715">
            <v>0</v>
          </cell>
          <cell r="AB715">
            <v>5</v>
          </cell>
          <cell r="AC715">
            <v>0.5</v>
          </cell>
          <cell r="AD715">
            <v>0.7</v>
          </cell>
          <cell r="AE715">
            <v>1.4</v>
          </cell>
          <cell r="AF715">
            <v>0</v>
          </cell>
          <cell r="AG715">
            <v>0</v>
          </cell>
          <cell r="AH715">
            <v>0</v>
          </cell>
          <cell r="AI715" t="e">
            <v>#DIV/0!</v>
          </cell>
        </row>
        <row r="716">
          <cell r="A716" t="str">
            <v>S006</v>
          </cell>
          <cell r="B716" t="str">
            <v>Carimañola, con queso, precocida</v>
          </cell>
          <cell r="C716">
            <v>0</v>
          </cell>
          <cell r="D716">
            <v>100</v>
          </cell>
          <cell r="E716">
            <v>45.8</v>
          </cell>
          <cell r="F716">
            <v>295</v>
          </cell>
          <cell r="G716">
            <v>1231</v>
          </cell>
          <cell r="H716">
            <v>5.8</v>
          </cell>
          <cell r="I716">
            <v>17.399999999999999</v>
          </cell>
          <cell r="J716">
            <v>28.6</v>
          </cell>
          <cell r="K716">
            <v>0</v>
          </cell>
          <cell r="L716">
            <v>0</v>
          </cell>
          <cell r="M716">
            <v>2.2999999999999998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 t="e">
            <v>#DIV/0!</v>
          </cell>
        </row>
        <row r="717">
          <cell r="A717" t="str">
            <v>S007</v>
          </cell>
          <cell r="B717" t="str">
            <v>Chicharrón de pirarucú, frito</v>
          </cell>
          <cell r="C717">
            <v>0</v>
          </cell>
          <cell r="D717">
            <v>100</v>
          </cell>
          <cell r="E717">
            <v>55.5</v>
          </cell>
          <cell r="F717">
            <v>217</v>
          </cell>
          <cell r="G717">
            <v>909</v>
          </cell>
          <cell r="H717">
            <v>22</v>
          </cell>
          <cell r="I717">
            <v>10.3</v>
          </cell>
          <cell r="J717">
            <v>8.6999999999999993</v>
          </cell>
          <cell r="K717">
            <v>7.9</v>
          </cell>
          <cell r="L717">
            <v>0.8</v>
          </cell>
          <cell r="M717">
            <v>3.5</v>
          </cell>
          <cell r="N717">
            <v>24</v>
          </cell>
          <cell r="O717">
            <v>1</v>
          </cell>
          <cell r="P717">
            <v>1030</v>
          </cell>
          <cell r="Q717">
            <v>0</v>
          </cell>
          <cell r="R717">
            <v>0</v>
          </cell>
          <cell r="S717">
            <v>0.7</v>
          </cell>
          <cell r="T717">
            <v>0</v>
          </cell>
          <cell r="U717">
            <v>220</v>
          </cell>
          <cell r="V717">
            <v>1.75</v>
          </cell>
          <cell r="W717">
            <v>0.02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15</v>
          </cell>
          <cell r="AC717">
            <v>1.9</v>
          </cell>
          <cell r="AD717">
            <v>2.9</v>
          </cell>
          <cell r="AE717">
            <v>5.5</v>
          </cell>
          <cell r="AF717">
            <v>8</v>
          </cell>
          <cell r="AG717">
            <v>0</v>
          </cell>
          <cell r="AH717">
            <v>0</v>
          </cell>
          <cell r="AI717" t="e">
            <v>#DIV/0!</v>
          </cell>
        </row>
        <row r="718">
          <cell r="A718" t="str">
            <v>S008</v>
          </cell>
          <cell r="B718" t="str">
            <v>Chili con carne, precocido</v>
          </cell>
          <cell r="C718">
            <v>0</v>
          </cell>
          <cell r="D718">
            <v>100</v>
          </cell>
          <cell r="E718">
            <v>71.599999999999994</v>
          </cell>
          <cell r="F718">
            <v>129</v>
          </cell>
          <cell r="G718">
            <v>544</v>
          </cell>
          <cell r="H718">
            <v>6.6</v>
          </cell>
          <cell r="I718">
            <v>3.4</v>
          </cell>
          <cell r="J718">
            <v>16.399999999999999</v>
          </cell>
          <cell r="K718">
            <v>13.1</v>
          </cell>
          <cell r="L718">
            <v>3.3</v>
          </cell>
          <cell r="M718">
            <v>2</v>
          </cell>
          <cell r="N718">
            <v>29</v>
          </cell>
          <cell r="O718">
            <v>1.2</v>
          </cell>
          <cell r="P718">
            <v>401</v>
          </cell>
          <cell r="Q718">
            <v>87</v>
          </cell>
          <cell r="R718">
            <v>4</v>
          </cell>
          <cell r="S718">
            <v>1.2</v>
          </cell>
          <cell r="T718">
            <v>23</v>
          </cell>
          <cell r="U718">
            <v>269</v>
          </cell>
          <cell r="V718">
            <v>0.03</v>
          </cell>
          <cell r="W718">
            <v>0.08</v>
          </cell>
          <cell r="X718">
            <v>0.8</v>
          </cell>
          <cell r="Y718">
            <v>21</v>
          </cell>
          <cell r="Z718">
            <v>0.39</v>
          </cell>
          <cell r="AA718">
            <v>0</v>
          </cell>
          <cell r="AB718">
            <v>34</v>
          </cell>
          <cell r="AC718">
            <v>1.3</v>
          </cell>
          <cell r="AD718">
            <v>1.4</v>
          </cell>
          <cell r="AE718">
            <v>0.4</v>
          </cell>
          <cell r="AF718">
            <v>9</v>
          </cell>
          <cell r="AG718">
            <v>0</v>
          </cell>
          <cell r="AH718">
            <v>0</v>
          </cell>
          <cell r="AI718" t="e">
            <v>#DIV/0!</v>
          </cell>
        </row>
        <row r="719">
          <cell r="A719" t="str">
            <v>S009</v>
          </cell>
          <cell r="B719" t="str">
            <v>Chocolate, en agua (50%) y Leche de vaca entera (50%)</v>
          </cell>
          <cell r="C719">
            <v>0</v>
          </cell>
          <cell r="D719">
            <v>100</v>
          </cell>
          <cell r="E719">
            <v>82</v>
          </cell>
          <cell r="F719">
            <v>89</v>
          </cell>
          <cell r="G719">
            <v>374</v>
          </cell>
          <cell r="H719">
            <v>3.4</v>
          </cell>
          <cell r="I719">
            <v>3.6</v>
          </cell>
          <cell r="J719">
            <v>10.3</v>
          </cell>
          <cell r="K719">
            <v>9.3000000000000007</v>
          </cell>
          <cell r="L719">
            <v>1</v>
          </cell>
          <cell r="M719">
            <v>0.7</v>
          </cell>
          <cell r="N719">
            <v>112</v>
          </cell>
          <cell r="O719">
            <v>0.5</v>
          </cell>
          <cell r="P719">
            <v>53</v>
          </cell>
          <cell r="Q719">
            <v>101</v>
          </cell>
          <cell r="R719">
            <v>42</v>
          </cell>
          <cell r="S719">
            <v>0.4</v>
          </cell>
          <cell r="T719">
            <v>19</v>
          </cell>
          <cell r="U719">
            <v>112</v>
          </cell>
          <cell r="V719">
            <v>0.04</v>
          </cell>
          <cell r="W719">
            <v>0.11</v>
          </cell>
          <cell r="X719">
            <v>0.5</v>
          </cell>
          <cell r="Y719">
            <v>5</v>
          </cell>
          <cell r="Z719">
            <v>0.56999999999999995</v>
          </cell>
          <cell r="AA719">
            <v>0</v>
          </cell>
          <cell r="AB719">
            <v>27</v>
          </cell>
          <cell r="AC719">
            <v>1.9</v>
          </cell>
          <cell r="AD719">
            <v>0.9</v>
          </cell>
          <cell r="AE719">
            <v>0.1</v>
          </cell>
          <cell r="AF719">
            <v>10</v>
          </cell>
          <cell r="AG719">
            <v>0</v>
          </cell>
          <cell r="AH719">
            <v>0</v>
          </cell>
          <cell r="AI719" t="e">
            <v>#DIV/0!</v>
          </cell>
        </row>
        <row r="720">
          <cell r="A720" t="str">
            <v>S010</v>
          </cell>
          <cell r="B720" t="str">
            <v>Cuy asado</v>
          </cell>
          <cell r="C720">
            <v>0</v>
          </cell>
          <cell r="D720">
            <v>100</v>
          </cell>
          <cell r="E720">
            <v>49.9</v>
          </cell>
          <cell r="F720">
            <v>229</v>
          </cell>
          <cell r="G720">
            <v>964</v>
          </cell>
          <cell r="H720">
            <v>24.4</v>
          </cell>
          <cell r="I720">
            <v>7.8</v>
          </cell>
          <cell r="J720">
            <v>14.8</v>
          </cell>
          <cell r="K720">
            <v>13.7</v>
          </cell>
          <cell r="L720">
            <v>1.1000000000000001</v>
          </cell>
          <cell r="M720">
            <v>3.1</v>
          </cell>
          <cell r="N720">
            <v>37</v>
          </cell>
          <cell r="O720">
            <v>2.9</v>
          </cell>
          <cell r="P720">
            <v>758</v>
          </cell>
          <cell r="Q720">
            <v>0</v>
          </cell>
          <cell r="R720">
            <v>0</v>
          </cell>
          <cell r="S720">
            <v>1.9</v>
          </cell>
          <cell r="T720">
            <v>0</v>
          </cell>
          <cell r="U720">
            <v>245</v>
          </cell>
          <cell r="V720">
            <v>0.33</v>
          </cell>
          <cell r="W720">
            <v>0.02</v>
          </cell>
          <cell r="X720">
            <v>0.2</v>
          </cell>
          <cell r="Y720">
            <v>0</v>
          </cell>
          <cell r="Z720">
            <v>0</v>
          </cell>
          <cell r="AA720">
            <v>1</v>
          </cell>
          <cell r="AB720">
            <v>485</v>
          </cell>
          <cell r="AC720">
            <v>3.2</v>
          </cell>
          <cell r="AD720">
            <v>2.1</v>
          </cell>
          <cell r="AE720">
            <v>2.4</v>
          </cell>
          <cell r="AF720">
            <v>94</v>
          </cell>
          <cell r="AG720">
            <v>0</v>
          </cell>
          <cell r="AH720">
            <v>0</v>
          </cell>
          <cell r="AI720" t="e">
            <v>#DIV/0!</v>
          </cell>
        </row>
        <row r="721">
          <cell r="A721" t="str">
            <v>S011</v>
          </cell>
          <cell r="B721" t="str">
            <v>Empanada de pipián, frita</v>
          </cell>
          <cell r="C721">
            <v>0</v>
          </cell>
          <cell r="D721">
            <v>100</v>
          </cell>
          <cell r="E721">
            <v>31.4</v>
          </cell>
          <cell r="F721">
            <v>396</v>
          </cell>
          <cell r="G721">
            <v>1650</v>
          </cell>
          <cell r="H721">
            <v>4.7</v>
          </cell>
          <cell r="I721">
            <v>26.3</v>
          </cell>
          <cell r="J721">
            <v>34.6</v>
          </cell>
          <cell r="K721">
            <v>33.5</v>
          </cell>
          <cell r="L721">
            <v>1.1000000000000001</v>
          </cell>
          <cell r="M721">
            <v>3</v>
          </cell>
          <cell r="N721">
            <v>12</v>
          </cell>
          <cell r="O721">
            <v>7.1</v>
          </cell>
          <cell r="P721">
            <v>0</v>
          </cell>
          <cell r="Q721">
            <v>13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0.05</v>
          </cell>
          <cell r="W721">
            <v>0.08</v>
          </cell>
          <cell r="X721">
            <v>1.1000000000000001</v>
          </cell>
          <cell r="Y721">
            <v>0</v>
          </cell>
          <cell r="Z721">
            <v>0</v>
          </cell>
          <cell r="AA721">
            <v>0</v>
          </cell>
          <cell r="AB721">
            <v>7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 t="e">
            <v>#DIV/0!</v>
          </cell>
        </row>
        <row r="722">
          <cell r="A722" t="str">
            <v>S012</v>
          </cell>
          <cell r="B722" t="str">
            <v>Envuelto de maíz mute, precocido</v>
          </cell>
          <cell r="C722">
            <v>0</v>
          </cell>
          <cell r="D722">
            <v>100</v>
          </cell>
          <cell r="E722">
            <v>66.099999999999994</v>
          </cell>
          <cell r="F722">
            <v>163</v>
          </cell>
          <cell r="G722">
            <v>685</v>
          </cell>
          <cell r="H722">
            <v>3.2</v>
          </cell>
          <cell r="I722">
            <v>4.8</v>
          </cell>
          <cell r="J722">
            <v>25.5</v>
          </cell>
          <cell r="K722">
            <v>23.1</v>
          </cell>
          <cell r="L722">
            <v>2.4</v>
          </cell>
          <cell r="M722">
            <v>0.4</v>
          </cell>
          <cell r="N722">
            <v>6</v>
          </cell>
          <cell r="O722">
            <v>0.4</v>
          </cell>
          <cell r="P722">
            <v>132</v>
          </cell>
          <cell r="Q722">
            <v>25</v>
          </cell>
          <cell r="R722">
            <v>0</v>
          </cell>
          <cell r="S722">
            <v>0.4</v>
          </cell>
          <cell r="T722">
            <v>50</v>
          </cell>
          <cell r="U722">
            <v>125</v>
          </cell>
          <cell r="V722">
            <v>0.02</v>
          </cell>
          <cell r="W722">
            <v>0.33</v>
          </cell>
          <cell r="X722">
            <v>1</v>
          </cell>
          <cell r="Y722">
            <v>0</v>
          </cell>
          <cell r="Z722">
            <v>0</v>
          </cell>
          <cell r="AA722">
            <v>0</v>
          </cell>
          <cell r="AB722">
            <v>5</v>
          </cell>
          <cell r="AC722">
            <v>0.5</v>
          </cell>
          <cell r="AD722">
            <v>0.7</v>
          </cell>
          <cell r="AE722">
            <v>1.4</v>
          </cell>
          <cell r="AF722">
            <v>0</v>
          </cell>
          <cell r="AG722">
            <v>0</v>
          </cell>
          <cell r="AH722">
            <v>0</v>
          </cell>
          <cell r="AI722" t="e">
            <v>#DIV/0!</v>
          </cell>
        </row>
        <row r="723">
          <cell r="A723" t="str">
            <v>S013</v>
          </cell>
          <cell r="B723" t="str">
            <v>Envuelto de plátano maduro, precocido</v>
          </cell>
          <cell r="C723">
            <v>0</v>
          </cell>
          <cell r="D723">
            <v>100</v>
          </cell>
          <cell r="E723">
            <v>60.1</v>
          </cell>
          <cell r="F723">
            <v>158</v>
          </cell>
          <cell r="G723">
            <v>672</v>
          </cell>
          <cell r="H723">
            <v>1.6</v>
          </cell>
          <cell r="I723">
            <v>0.1</v>
          </cell>
          <cell r="J723">
            <v>37.6</v>
          </cell>
          <cell r="K723">
            <v>37.299999999999997</v>
          </cell>
          <cell r="L723">
            <v>0.3</v>
          </cell>
          <cell r="M723">
            <v>0.6</v>
          </cell>
          <cell r="N723">
            <v>7</v>
          </cell>
          <cell r="O723">
            <v>0.6</v>
          </cell>
          <cell r="P723">
            <v>0</v>
          </cell>
          <cell r="Q723">
            <v>38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0.05</v>
          </cell>
          <cell r="W723">
            <v>0.04</v>
          </cell>
          <cell r="X723">
            <v>0.5</v>
          </cell>
          <cell r="Y723">
            <v>0</v>
          </cell>
          <cell r="Z723">
            <v>0</v>
          </cell>
          <cell r="AA723">
            <v>0</v>
          </cell>
          <cell r="AB723">
            <v>138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 t="e">
            <v>#DIV/0!</v>
          </cell>
        </row>
        <row r="724">
          <cell r="A724" t="str">
            <v>S014</v>
          </cell>
          <cell r="B724" t="str">
            <v>Envuelto de yuca, precocido</v>
          </cell>
          <cell r="C724">
            <v>0</v>
          </cell>
          <cell r="D724">
            <v>100</v>
          </cell>
          <cell r="E724">
            <v>64.7</v>
          </cell>
          <cell r="F724">
            <v>141</v>
          </cell>
          <cell r="G724">
            <v>597</v>
          </cell>
          <cell r="H724">
            <v>0.6</v>
          </cell>
          <cell r="I724">
            <v>0.1</v>
          </cell>
          <cell r="J724">
            <v>34.299999999999997</v>
          </cell>
          <cell r="K724">
            <v>0</v>
          </cell>
          <cell r="L724">
            <v>0</v>
          </cell>
          <cell r="M724">
            <v>0.3</v>
          </cell>
          <cell r="N724">
            <v>12</v>
          </cell>
          <cell r="O724">
            <v>0.1</v>
          </cell>
          <cell r="P724">
            <v>0</v>
          </cell>
          <cell r="Q724">
            <v>28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0.04</v>
          </cell>
          <cell r="W724">
            <v>0.03</v>
          </cell>
          <cell r="X724">
            <v>0.2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 t="e">
            <v>#DIV/0!</v>
          </cell>
        </row>
        <row r="725">
          <cell r="A725" t="str">
            <v>S015</v>
          </cell>
          <cell r="B725" t="str">
            <v>Friche de chivo</v>
          </cell>
          <cell r="C725">
            <v>0</v>
          </cell>
          <cell r="D725">
            <v>68</v>
          </cell>
          <cell r="E725">
            <v>52.9</v>
          </cell>
          <cell r="F725">
            <v>243</v>
          </cell>
          <cell r="G725">
            <v>1016</v>
          </cell>
          <cell r="H725">
            <v>29.7</v>
          </cell>
          <cell r="I725">
            <v>12.9</v>
          </cell>
          <cell r="J725">
            <v>1.6</v>
          </cell>
          <cell r="K725">
            <v>0.8</v>
          </cell>
          <cell r="L725">
            <v>0.8</v>
          </cell>
          <cell r="M725">
            <v>2.9</v>
          </cell>
          <cell r="N725">
            <v>63</v>
          </cell>
          <cell r="O725">
            <v>1.5</v>
          </cell>
          <cell r="P725">
            <v>355</v>
          </cell>
          <cell r="Q725">
            <v>0</v>
          </cell>
          <cell r="R725">
            <v>0</v>
          </cell>
          <cell r="S725">
            <v>2.5</v>
          </cell>
          <cell r="T725">
            <v>0</v>
          </cell>
          <cell r="U725">
            <v>315</v>
          </cell>
          <cell r="V725">
            <v>0</v>
          </cell>
          <cell r="W725">
            <v>0</v>
          </cell>
          <cell r="X725">
            <v>0.1</v>
          </cell>
          <cell r="Y725">
            <v>0</v>
          </cell>
          <cell r="Z725">
            <v>0</v>
          </cell>
          <cell r="AA725">
            <v>1</v>
          </cell>
          <cell r="AB725">
            <v>24</v>
          </cell>
          <cell r="AC725">
            <v>3.3</v>
          </cell>
          <cell r="AD725">
            <v>3.6</v>
          </cell>
          <cell r="AE725">
            <v>5.8</v>
          </cell>
          <cell r="AF725">
            <v>7</v>
          </cell>
          <cell r="AG725">
            <v>0</v>
          </cell>
          <cell r="AH725">
            <v>0</v>
          </cell>
          <cell r="AI725" t="e">
            <v>#DIV/0!</v>
          </cell>
        </row>
        <row r="726">
          <cell r="A726" t="str">
            <v>S016</v>
          </cell>
          <cell r="B726" t="str">
            <v>Guacamole, crudo</v>
          </cell>
          <cell r="C726">
            <v>0</v>
          </cell>
          <cell r="D726">
            <v>100</v>
          </cell>
          <cell r="E726">
            <v>68.2</v>
          </cell>
          <cell r="F726">
            <v>184</v>
          </cell>
          <cell r="G726">
            <v>763</v>
          </cell>
          <cell r="H726">
            <v>0.1</v>
          </cell>
          <cell r="I726">
            <v>12.7</v>
          </cell>
          <cell r="J726">
            <v>16.3</v>
          </cell>
          <cell r="K726">
            <v>14.6</v>
          </cell>
          <cell r="L726">
            <v>1.7</v>
          </cell>
          <cell r="M726">
            <v>2.6</v>
          </cell>
          <cell r="N726">
            <v>10</v>
          </cell>
          <cell r="O726">
            <v>0.4</v>
          </cell>
          <cell r="P726">
            <v>137</v>
          </cell>
          <cell r="Q726">
            <v>33</v>
          </cell>
          <cell r="R726">
            <v>2</v>
          </cell>
          <cell r="S726">
            <v>0.3</v>
          </cell>
          <cell r="T726">
            <v>19</v>
          </cell>
          <cell r="U726">
            <v>371</v>
          </cell>
          <cell r="V726">
            <v>0.09</v>
          </cell>
          <cell r="W726">
            <v>0.12</v>
          </cell>
          <cell r="X726">
            <v>1</v>
          </cell>
          <cell r="Y726">
            <v>14</v>
          </cell>
          <cell r="Z726">
            <v>0</v>
          </cell>
          <cell r="AA726">
            <v>11</v>
          </cell>
          <cell r="AB726">
            <v>0</v>
          </cell>
          <cell r="AC726">
            <v>2.7</v>
          </cell>
          <cell r="AD726">
            <v>7.9</v>
          </cell>
          <cell r="AE726">
            <v>1.5</v>
          </cell>
          <cell r="AF726">
            <v>0</v>
          </cell>
          <cell r="AG726">
            <v>0</v>
          </cell>
          <cell r="AH726">
            <v>0</v>
          </cell>
          <cell r="AI726" t="e">
            <v>#DIV/0!</v>
          </cell>
        </row>
        <row r="727">
          <cell r="A727" t="str">
            <v>S017</v>
          </cell>
          <cell r="B727" t="str">
            <v>Hamburguesa de carne de res, regular, con vegetales y condimentos</v>
          </cell>
          <cell r="C727">
            <v>0</v>
          </cell>
          <cell r="D727">
            <v>100</v>
          </cell>
          <cell r="E727">
            <v>51</v>
          </cell>
          <cell r="F727">
            <v>252</v>
          </cell>
          <cell r="G727">
            <v>1057</v>
          </cell>
          <cell r="H727">
            <v>11.7</v>
          </cell>
          <cell r="I727">
            <v>12.3</v>
          </cell>
          <cell r="J727">
            <v>23.1</v>
          </cell>
          <cell r="K727">
            <v>22</v>
          </cell>
          <cell r="L727">
            <v>1.1000000000000001</v>
          </cell>
          <cell r="M727">
            <v>1.8</v>
          </cell>
          <cell r="N727">
            <v>65</v>
          </cell>
          <cell r="O727">
            <v>2.4</v>
          </cell>
          <cell r="P727">
            <v>333</v>
          </cell>
          <cell r="Q727">
            <v>112</v>
          </cell>
          <cell r="R727">
            <v>13</v>
          </cell>
          <cell r="S727">
            <v>2.2000000000000002</v>
          </cell>
          <cell r="T727">
            <v>20</v>
          </cell>
          <cell r="U727">
            <v>230</v>
          </cell>
          <cell r="V727">
            <v>0.21</v>
          </cell>
          <cell r="W727">
            <v>0.16</v>
          </cell>
          <cell r="X727">
            <v>3.3</v>
          </cell>
          <cell r="Y727">
            <v>48</v>
          </cell>
          <cell r="Z727">
            <v>1</v>
          </cell>
          <cell r="AA727">
            <v>0</v>
          </cell>
          <cell r="AB727">
            <v>23</v>
          </cell>
          <cell r="AC727">
            <v>4.0999999999999996</v>
          </cell>
          <cell r="AD727">
            <v>5</v>
          </cell>
          <cell r="AE727">
            <v>1.9</v>
          </cell>
          <cell r="AF727">
            <v>27</v>
          </cell>
          <cell r="AG727">
            <v>0</v>
          </cell>
          <cell r="AH727">
            <v>0</v>
          </cell>
          <cell r="AI727" t="e">
            <v>#DIV/0!</v>
          </cell>
        </row>
        <row r="728">
          <cell r="A728" t="str">
            <v>S018</v>
          </cell>
          <cell r="B728" t="str">
            <v>Lechona tolimense, horneada</v>
          </cell>
          <cell r="C728">
            <v>0</v>
          </cell>
          <cell r="D728">
            <v>100</v>
          </cell>
          <cell r="E728">
            <v>53.8</v>
          </cell>
          <cell r="F728">
            <v>242</v>
          </cell>
          <cell r="G728">
            <v>1011</v>
          </cell>
          <cell r="H728">
            <v>21.8</v>
          </cell>
          <cell r="I728">
            <v>12</v>
          </cell>
          <cell r="J728">
            <v>10.199999999999999</v>
          </cell>
          <cell r="K728">
            <v>7.3</v>
          </cell>
          <cell r="L728">
            <v>2.9</v>
          </cell>
          <cell r="M728">
            <v>2.2000000000000002</v>
          </cell>
          <cell r="N728">
            <v>20</v>
          </cell>
          <cell r="O728">
            <v>1.6</v>
          </cell>
          <cell r="P728">
            <v>452</v>
          </cell>
          <cell r="Q728">
            <v>0</v>
          </cell>
          <cell r="R728">
            <v>0</v>
          </cell>
          <cell r="S728">
            <v>1.8</v>
          </cell>
          <cell r="T728">
            <v>0</v>
          </cell>
          <cell r="U728">
            <v>252</v>
          </cell>
          <cell r="V728">
            <v>0.25</v>
          </cell>
          <cell r="W728">
            <v>7.0000000000000007E-2</v>
          </cell>
          <cell r="X728">
            <v>0.1</v>
          </cell>
          <cell r="Y728">
            <v>0</v>
          </cell>
          <cell r="Z728">
            <v>0</v>
          </cell>
          <cell r="AA728">
            <v>0</v>
          </cell>
          <cell r="AB728">
            <v>86</v>
          </cell>
          <cell r="AC728">
            <v>2</v>
          </cell>
          <cell r="AD728">
            <v>5</v>
          </cell>
          <cell r="AE728">
            <v>4.9000000000000004</v>
          </cell>
          <cell r="AF728">
            <v>39</v>
          </cell>
          <cell r="AG728">
            <v>0</v>
          </cell>
          <cell r="AH728">
            <v>0</v>
          </cell>
          <cell r="AI728" t="e">
            <v>#DIV/0!</v>
          </cell>
        </row>
        <row r="729">
          <cell r="A729" t="str">
            <v>S019</v>
          </cell>
          <cell r="B729" t="str">
            <v>Mazamorra chiquita</v>
          </cell>
          <cell r="C729">
            <v>0</v>
          </cell>
          <cell r="D729">
            <v>100</v>
          </cell>
          <cell r="E729">
            <v>77.900000000000006</v>
          </cell>
          <cell r="F729">
            <v>115</v>
          </cell>
          <cell r="G729">
            <v>479</v>
          </cell>
          <cell r="H729">
            <v>9.8000000000000007</v>
          </cell>
          <cell r="I729">
            <v>5</v>
          </cell>
          <cell r="J729">
            <v>6.1</v>
          </cell>
          <cell r="K729">
            <v>3.1</v>
          </cell>
          <cell r="L729">
            <v>3</v>
          </cell>
          <cell r="M729">
            <v>1.2</v>
          </cell>
          <cell r="N729">
            <v>26</v>
          </cell>
          <cell r="O729">
            <v>1.3</v>
          </cell>
          <cell r="P729">
            <v>323</v>
          </cell>
          <cell r="Q729">
            <v>0</v>
          </cell>
          <cell r="R729">
            <v>0</v>
          </cell>
          <cell r="S729">
            <v>1.7</v>
          </cell>
          <cell r="T729">
            <v>0</v>
          </cell>
          <cell r="U729">
            <v>145</v>
          </cell>
          <cell r="V729">
            <v>0.27</v>
          </cell>
          <cell r="W729">
            <v>0.03</v>
          </cell>
          <cell r="X729">
            <v>0.1</v>
          </cell>
          <cell r="Y729">
            <v>0</v>
          </cell>
          <cell r="Z729">
            <v>0</v>
          </cell>
          <cell r="AA729">
            <v>1</v>
          </cell>
          <cell r="AB729">
            <v>9</v>
          </cell>
          <cell r="AC729">
            <v>2.2999999999999998</v>
          </cell>
          <cell r="AD729">
            <v>1.7</v>
          </cell>
          <cell r="AE729">
            <v>1</v>
          </cell>
          <cell r="AF729">
            <v>201</v>
          </cell>
          <cell r="AG729">
            <v>0</v>
          </cell>
          <cell r="AH729">
            <v>0</v>
          </cell>
          <cell r="AI729" t="e">
            <v>#DIV/0!</v>
          </cell>
        </row>
        <row r="730">
          <cell r="A730" t="str">
            <v>S020</v>
          </cell>
          <cell r="B730" t="str">
            <v>Mote de queso</v>
          </cell>
          <cell r="C730">
            <v>0</v>
          </cell>
          <cell r="D730">
            <v>100</v>
          </cell>
          <cell r="E730">
            <v>79</v>
          </cell>
          <cell r="F730">
            <v>102</v>
          </cell>
          <cell r="G730">
            <v>427</v>
          </cell>
          <cell r="H730">
            <v>5.4</v>
          </cell>
          <cell r="I730">
            <v>3.9</v>
          </cell>
          <cell r="J730">
            <v>10.199999999999999</v>
          </cell>
          <cell r="K730">
            <v>8</v>
          </cell>
          <cell r="L730">
            <v>2.2000000000000002</v>
          </cell>
          <cell r="M730">
            <v>1.5</v>
          </cell>
          <cell r="N730">
            <v>79</v>
          </cell>
          <cell r="O730">
            <v>0.3</v>
          </cell>
          <cell r="P730">
            <v>246</v>
          </cell>
          <cell r="Q730">
            <v>0</v>
          </cell>
          <cell r="R730">
            <v>0</v>
          </cell>
          <cell r="S730">
            <v>0.5</v>
          </cell>
          <cell r="T730">
            <v>0</v>
          </cell>
          <cell r="U730">
            <v>220</v>
          </cell>
          <cell r="V730">
            <v>0.05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1</v>
          </cell>
          <cell r="AB730">
            <v>17</v>
          </cell>
          <cell r="AC730">
            <v>1.9</v>
          </cell>
          <cell r="AD730">
            <v>0.8</v>
          </cell>
          <cell r="AE730">
            <v>1.2</v>
          </cell>
          <cell r="AF730">
            <v>9</v>
          </cell>
          <cell r="AG730">
            <v>0</v>
          </cell>
          <cell r="AH730">
            <v>0</v>
          </cell>
          <cell r="AI730" t="e">
            <v>#DIV/0!</v>
          </cell>
        </row>
        <row r="731">
          <cell r="A731" t="str">
            <v>S021</v>
          </cell>
          <cell r="B731" t="str">
            <v>Mute santandereano</v>
          </cell>
          <cell r="C731">
            <v>0</v>
          </cell>
          <cell r="D731">
            <v>100</v>
          </cell>
          <cell r="E731">
            <v>79.099999999999994</v>
          </cell>
          <cell r="F731">
            <v>113</v>
          </cell>
          <cell r="G731">
            <v>470</v>
          </cell>
          <cell r="H731">
            <v>8.1</v>
          </cell>
          <cell r="I731">
            <v>6.1</v>
          </cell>
          <cell r="J731">
            <v>5.4</v>
          </cell>
          <cell r="K731">
            <v>3.5</v>
          </cell>
          <cell r="L731">
            <v>1.9</v>
          </cell>
          <cell r="M731">
            <v>1.3</v>
          </cell>
          <cell r="N731">
            <v>28</v>
          </cell>
          <cell r="O731">
            <v>0.9</v>
          </cell>
          <cell r="P731">
            <v>155</v>
          </cell>
          <cell r="Q731">
            <v>0</v>
          </cell>
          <cell r="R731">
            <v>0</v>
          </cell>
          <cell r="S731">
            <v>1.2</v>
          </cell>
          <cell r="T731">
            <v>0</v>
          </cell>
          <cell r="U731">
            <v>229</v>
          </cell>
          <cell r="V731">
            <v>0</v>
          </cell>
          <cell r="W731">
            <v>0.02</v>
          </cell>
          <cell r="X731">
            <v>0.1</v>
          </cell>
          <cell r="Y731">
            <v>0</v>
          </cell>
          <cell r="Z731">
            <v>0</v>
          </cell>
          <cell r="AA731">
            <v>1</v>
          </cell>
          <cell r="AB731">
            <v>0</v>
          </cell>
          <cell r="AC731">
            <v>2.7</v>
          </cell>
          <cell r="AD731">
            <v>2.2999999999999998</v>
          </cell>
          <cell r="AE731">
            <v>0.8</v>
          </cell>
          <cell r="AF731">
            <v>83</v>
          </cell>
          <cell r="AG731">
            <v>0</v>
          </cell>
          <cell r="AH731">
            <v>0</v>
          </cell>
          <cell r="AI731" t="e">
            <v>#DIV/0!</v>
          </cell>
        </row>
        <row r="732">
          <cell r="A732" t="str">
            <v>S022</v>
          </cell>
          <cell r="B732" t="str">
            <v>Pisillo de chiguiro</v>
          </cell>
          <cell r="C732">
            <v>0</v>
          </cell>
          <cell r="D732">
            <v>100</v>
          </cell>
          <cell r="E732">
            <v>54.6</v>
          </cell>
          <cell r="F732">
            <v>218</v>
          </cell>
          <cell r="G732">
            <v>912</v>
          </cell>
          <cell r="H732">
            <v>26</v>
          </cell>
          <cell r="I732">
            <v>9.3000000000000007</v>
          </cell>
          <cell r="J732">
            <v>6.9</v>
          </cell>
          <cell r="K732">
            <v>5.8</v>
          </cell>
          <cell r="L732">
            <v>1.1000000000000001</v>
          </cell>
          <cell r="M732">
            <v>3.2</v>
          </cell>
          <cell r="N732">
            <v>36</v>
          </cell>
          <cell r="O732">
            <v>2.7</v>
          </cell>
          <cell r="P732">
            <v>1070</v>
          </cell>
          <cell r="Q732">
            <v>0</v>
          </cell>
          <cell r="R732">
            <v>0</v>
          </cell>
          <cell r="S732">
            <v>4.7</v>
          </cell>
          <cell r="T732">
            <v>0</v>
          </cell>
          <cell r="U732">
            <v>132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1</v>
          </cell>
          <cell r="AB732">
            <v>45</v>
          </cell>
          <cell r="AC732">
            <v>1.8</v>
          </cell>
          <cell r="AD732">
            <v>2.9</v>
          </cell>
          <cell r="AE732">
            <v>4.5999999999999996</v>
          </cell>
          <cell r="AF732">
            <v>77</v>
          </cell>
          <cell r="AG732">
            <v>0</v>
          </cell>
          <cell r="AH732">
            <v>0</v>
          </cell>
          <cell r="AI732" t="e">
            <v>#DIV/0!</v>
          </cell>
        </row>
        <row r="733">
          <cell r="A733" t="str">
            <v>S023</v>
          </cell>
          <cell r="B733" t="str">
            <v>Rundown</v>
          </cell>
          <cell r="C733">
            <v>0</v>
          </cell>
          <cell r="D733">
            <v>97</v>
          </cell>
          <cell r="E733">
            <v>68</v>
          </cell>
          <cell r="F733">
            <v>136</v>
          </cell>
          <cell r="G733">
            <v>574</v>
          </cell>
          <cell r="H733">
            <v>8.1999999999999993</v>
          </cell>
          <cell r="I733">
            <v>2.1</v>
          </cell>
          <cell r="J733">
            <v>20.2</v>
          </cell>
          <cell r="K733">
            <v>18.5</v>
          </cell>
          <cell r="L733">
            <v>1.7</v>
          </cell>
          <cell r="M733">
            <v>1.5</v>
          </cell>
          <cell r="N733">
            <v>59</v>
          </cell>
          <cell r="O733">
            <v>0.9</v>
          </cell>
          <cell r="P733">
            <v>302</v>
          </cell>
          <cell r="Q733">
            <v>0</v>
          </cell>
          <cell r="R733">
            <v>0</v>
          </cell>
          <cell r="S733">
            <v>0.5</v>
          </cell>
          <cell r="T733">
            <v>0</v>
          </cell>
          <cell r="U733">
            <v>220</v>
          </cell>
          <cell r="V733">
            <v>0</v>
          </cell>
          <cell r="W733">
            <v>0.03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9</v>
          </cell>
          <cell r="AC733">
            <v>1.1000000000000001</v>
          </cell>
          <cell r="AD733">
            <v>0.5</v>
          </cell>
          <cell r="AE733">
            <v>0.4</v>
          </cell>
          <cell r="AF733">
            <v>20</v>
          </cell>
          <cell r="AG733">
            <v>0</v>
          </cell>
          <cell r="AH733">
            <v>0</v>
          </cell>
          <cell r="AI733" t="e">
            <v>#DIV/0!</v>
          </cell>
        </row>
        <row r="734">
          <cell r="A734" t="str">
            <v>S024</v>
          </cell>
          <cell r="B734" t="str">
            <v>Sancocho de bagre</v>
          </cell>
          <cell r="C734">
            <v>0</v>
          </cell>
          <cell r="D734">
            <v>100</v>
          </cell>
          <cell r="E734">
            <v>73.3</v>
          </cell>
          <cell r="F734">
            <v>134</v>
          </cell>
          <cell r="G734">
            <v>560</v>
          </cell>
          <cell r="H734">
            <v>16.899999999999999</v>
          </cell>
          <cell r="I734">
            <v>6.3</v>
          </cell>
          <cell r="J734">
            <v>1.6</v>
          </cell>
          <cell r="K734">
            <v>0.1</v>
          </cell>
          <cell r="L734">
            <v>1.5</v>
          </cell>
          <cell r="M734">
            <v>1.9</v>
          </cell>
          <cell r="N734">
            <v>78</v>
          </cell>
          <cell r="O734">
            <v>0.7</v>
          </cell>
          <cell r="P734">
            <v>482</v>
          </cell>
          <cell r="Q734">
            <v>0</v>
          </cell>
          <cell r="R734">
            <v>0</v>
          </cell>
          <cell r="S734">
            <v>0.7</v>
          </cell>
          <cell r="T734">
            <v>0</v>
          </cell>
          <cell r="U734">
            <v>322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57</v>
          </cell>
          <cell r="AC734">
            <v>2.6</v>
          </cell>
          <cell r="AD734">
            <v>1.1000000000000001</v>
          </cell>
          <cell r="AE734">
            <v>2.6</v>
          </cell>
          <cell r="AF734">
            <v>68</v>
          </cell>
          <cell r="AG734">
            <v>0</v>
          </cell>
          <cell r="AH734">
            <v>0</v>
          </cell>
          <cell r="AI734" t="e">
            <v>#DIV/0!</v>
          </cell>
        </row>
        <row r="735">
          <cell r="A735" t="str">
            <v>S025</v>
          </cell>
          <cell r="B735" t="str">
            <v>Sancocho valluno de gallina</v>
          </cell>
          <cell r="C735">
            <v>0</v>
          </cell>
          <cell r="D735">
            <v>93</v>
          </cell>
          <cell r="E735">
            <v>74</v>
          </cell>
          <cell r="F735">
            <v>121</v>
          </cell>
          <cell r="G735">
            <v>509</v>
          </cell>
          <cell r="H735">
            <v>16.399999999999999</v>
          </cell>
          <cell r="I735">
            <v>4</v>
          </cell>
          <cell r="J735">
            <v>4.2</v>
          </cell>
          <cell r="K735">
            <v>2.9</v>
          </cell>
          <cell r="L735">
            <v>1.3</v>
          </cell>
          <cell r="M735">
            <v>1.4</v>
          </cell>
          <cell r="N735">
            <v>29</v>
          </cell>
          <cell r="O735">
            <v>0.8</v>
          </cell>
          <cell r="P735">
            <v>347</v>
          </cell>
          <cell r="Q735">
            <v>0</v>
          </cell>
          <cell r="R735">
            <v>0</v>
          </cell>
          <cell r="S735">
            <v>0.6</v>
          </cell>
          <cell r="T735">
            <v>0</v>
          </cell>
          <cell r="U735">
            <v>352</v>
          </cell>
          <cell r="V735">
            <v>0</v>
          </cell>
          <cell r="W735">
            <v>0.01</v>
          </cell>
          <cell r="X735">
            <v>0</v>
          </cell>
          <cell r="Y735">
            <v>0</v>
          </cell>
          <cell r="Z735">
            <v>0</v>
          </cell>
          <cell r="AA735">
            <v>1</v>
          </cell>
          <cell r="AB735">
            <v>47</v>
          </cell>
          <cell r="AC735">
            <v>0.4</v>
          </cell>
          <cell r="AD735">
            <v>1.1000000000000001</v>
          </cell>
          <cell r="AE735">
            <v>2.6</v>
          </cell>
          <cell r="AF735">
            <v>1</v>
          </cell>
          <cell r="AG735">
            <v>0</v>
          </cell>
          <cell r="AH735">
            <v>0</v>
          </cell>
          <cell r="AI735" t="e">
            <v>#DIV/0!</v>
          </cell>
        </row>
        <row r="736">
          <cell r="A736" t="str">
            <v>S026</v>
          </cell>
          <cell r="B736" t="str">
            <v>Sopa de arroz</v>
          </cell>
          <cell r="C736">
            <v>0</v>
          </cell>
          <cell r="D736">
            <v>100</v>
          </cell>
          <cell r="E736">
            <v>84.8</v>
          </cell>
          <cell r="F736">
            <v>68</v>
          </cell>
          <cell r="G736">
            <v>287</v>
          </cell>
          <cell r="H736">
            <v>3.7</v>
          </cell>
          <cell r="I736">
            <v>2.2000000000000002</v>
          </cell>
          <cell r="J736">
            <v>8.4</v>
          </cell>
          <cell r="K736">
            <v>0</v>
          </cell>
          <cell r="L736">
            <v>0</v>
          </cell>
          <cell r="M736">
            <v>0.9</v>
          </cell>
          <cell r="N736">
            <v>9</v>
          </cell>
          <cell r="O736">
            <v>1</v>
          </cell>
          <cell r="P736">
            <v>0</v>
          </cell>
          <cell r="Q736">
            <v>23</v>
          </cell>
          <cell r="R736">
            <v>0</v>
          </cell>
          <cell r="S736">
            <v>0.2</v>
          </cell>
          <cell r="T736">
            <v>7</v>
          </cell>
          <cell r="U736">
            <v>116</v>
          </cell>
          <cell r="V736">
            <v>0.01</v>
          </cell>
          <cell r="W736">
            <v>0.05</v>
          </cell>
          <cell r="X736">
            <v>0.3</v>
          </cell>
          <cell r="Y736">
            <v>0</v>
          </cell>
          <cell r="Z736">
            <v>0</v>
          </cell>
          <cell r="AA736">
            <v>0</v>
          </cell>
          <cell r="AB736">
            <v>6</v>
          </cell>
          <cell r="AC736">
            <v>0.4</v>
          </cell>
          <cell r="AD736">
            <v>0.6</v>
          </cell>
          <cell r="AE736">
            <v>0.3</v>
          </cell>
          <cell r="AF736">
            <v>0</v>
          </cell>
          <cell r="AG736">
            <v>0</v>
          </cell>
          <cell r="AH736">
            <v>0</v>
          </cell>
          <cell r="AI736" t="e">
            <v>#DIV/0!</v>
          </cell>
        </row>
        <row r="737">
          <cell r="A737" t="str">
            <v>S027</v>
          </cell>
          <cell r="B737" t="str">
            <v>Sopa de tortillas</v>
          </cell>
          <cell r="C737">
            <v>0</v>
          </cell>
          <cell r="D737">
            <v>100</v>
          </cell>
          <cell r="E737">
            <v>87.1</v>
          </cell>
          <cell r="F737">
            <v>56</v>
          </cell>
          <cell r="G737">
            <v>237</v>
          </cell>
          <cell r="H737">
            <v>1.7</v>
          </cell>
          <cell r="I737">
            <v>1.1000000000000001</v>
          </cell>
          <cell r="J737">
            <v>9.3000000000000007</v>
          </cell>
          <cell r="K737">
            <v>8.1</v>
          </cell>
          <cell r="L737">
            <v>1.2</v>
          </cell>
          <cell r="M737">
            <v>0.8</v>
          </cell>
          <cell r="N737">
            <v>4</v>
          </cell>
          <cell r="O737">
            <v>0.7</v>
          </cell>
          <cell r="P737">
            <v>167</v>
          </cell>
          <cell r="Q737">
            <v>10</v>
          </cell>
          <cell r="R737">
            <v>0</v>
          </cell>
          <cell r="S737">
            <v>0</v>
          </cell>
          <cell r="T737">
            <v>0</v>
          </cell>
          <cell r="U737">
            <v>216</v>
          </cell>
          <cell r="V737">
            <v>0.01</v>
          </cell>
          <cell r="W737">
            <v>0.02</v>
          </cell>
          <cell r="X737">
            <v>0.3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0.2</v>
          </cell>
          <cell r="AD737">
            <v>0.2</v>
          </cell>
          <cell r="AE737">
            <v>0</v>
          </cell>
          <cell r="AF737">
            <v>4</v>
          </cell>
          <cell r="AG737">
            <v>0</v>
          </cell>
          <cell r="AH737">
            <v>0</v>
          </cell>
          <cell r="AI737" t="e">
            <v>#DIV/0!</v>
          </cell>
        </row>
        <row r="738">
          <cell r="A738" t="str">
            <v>S028</v>
          </cell>
          <cell r="B738" t="str">
            <v>Sudado de piangua</v>
          </cell>
          <cell r="C738">
            <v>0</v>
          </cell>
          <cell r="D738">
            <v>100</v>
          </cell>
          <cell r="E738">
            <v>65.900000000000006</v>
          </cell>
          <cell r="F738">
            <v>182</v>
          </cell>
          <cell r="G738">
            <v>760</v>
          </cell>
          <cell r="H738">
            <v>18.399999999999999</v>
          </cell>
          <cell r="I738">
            <v>10.6</v>
          </cell>
          <cell r="J738">
            <v>2.7</v>
          </cell>
          <cell r="K738">
            <v>1.6</v>
          </cell>
          <cell r="L738">
            <v>1.1000000000000001</v>
          </cell>
          <cell r="M738">
            <v>2.4</v>
          </cell>
          <cell r="N738">
            <v>42</v>
          </cell>
          <cell r="O738">
            <v>8.4</v>
          </cell>
          <cell r="P738">
            <v>658</v>
          </cell>
          <cell r="Q738">
            <v>0</v>
          </cell>
          <cell r="R738">
            <v>0</v>
          </cell>
          <cell r="S738">
            <v>1.2</v>
          </cell>
          <cell r="T738">
            <v>0</v>
          </cell>
          <cell r="U738">
            <v>283</v>
          </cell>
          <cell r="V738">
            <v>0</v>
          </cell>
          <cell r="W738">
            <v>0.1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37</v>
          </cell>
          <cell r="AC738">
            <v>9</v>
          </cell>
          <cell r="AD738">
            <v>0.5</v>
          </cell>
          <cell r="AE738">
            <v>1.1000000000000001</v>
          </cell>
          <cell r="AF738">
            <v>52</v>
          </cell>
          <cell r="AG738">
            <v>0</v>
          </cell>
          <cell r="AH738">
            <v>0</v>
          </cell>
          <cell r="AI738" t="e">
            <v>#DIV/0!</v>
          </cell>
        </row>
        <row r="739">
          <cell r="A739" t="str">
            <v>S029</v>
          </cell>
          <cell r="B739" t="str">
            <v>Tamal de maíz y guiso, cocido</v>
          </cell>
          <cell r="C739">
            <v>0</v>
          </cell>
          <cell r="D739">
            <v>100</v>
          </cell>
          <cell r="E739">
            <v>68.3</v>
          </cell>
          <cell r="F739">
            <v>170</v>
          </cell>
          <cell r="G739">
            <v>712</v>
          </cell>
          <cell r="H739">
            <v>3.5</v>
          </cell>
          <cell r="I739">
            <v>8.8000000000000007</v>
          </cell>
          <cell r="J739">
            <v>17.7</v>
          </cell>
          <cell r="K739">
            <v>14.5</v>
          </cell>
          <cell r="L739">
            <v>3.2</v>
          </cell>
          <cell r="M739">
            <v>1.7</v>
          </cell>
          <cell r="N739">
            <v>20</v>
          </cell>
          <cell r="O739">
            <v>0.5</v>
          </cell>
          <cell r="P739">
            <v>277</v>
          </cell>
          <cell r="Q739">
            <v>66</v>
          </cell>
          <cell r="R739">
            <v>0</v>
          </cell>
          <cell r="S739">
            <v>0.6</v>
          </cell>
          <cell r="T739">
            <v>29</v>
          </cell>
          <cell r="U739">
            <v>186</v>
          </cell>
          <cell r="V739">
            <v>0.05</v>
          </cell>
          <cell r="W739">
            <v>7.0000000000000007E-2</v>
          </cell>
          <cell r="X739">
            <v>0.7</v>
          </cell>
          <cell r="Y739">
            <v>1</v>
          </cell>
          <cell r="Z739">
            <v>0</v>
          </cell>
          <cell r="AA739">
            <v>0</v>
          </cell>
          <cell r="AB739">
            <v>17</v>
          </cell>
          <cell r="AC739">
            <v>2.6</v>
          </cell>
          <cell r="AD739">
            <v>2.4</v>
          </cell>
          <cell r="AE739">
            <v>1.5</v>
          </cell>
          <cell r="AF739">
            <v>17</v>
          </cell>
          <cell r="AG739">
            <v>0</v>
          </cell>
          <cell r="AH739">
            <v>0</v>
          </cell>
          <cell r="AI739" t="e">
            <v>#DIV/0!</v>
          </cell>
        </row>
        <row r="740">
          <cell r="A740" t="str">
            <v>S030</v>
          </cell>
          <cell r="B740" t="str">
            <v>Tamal de maíz, cocido</v>
          </cell>
          <cell r="C740">
            <v>0</v>
          </cell>
          <cell r="D740">
            <v>100</v>
          </cell>
          <cell r="E740">
            <v>64.3</v>
          </cell>
          <cell r="F740">
            <v>181</v>
          </cell>
          <cell r="G740">
            <v>758</v>
          </cell>
          <cell r="H740">
            <v>3.8</v>
          </cell>
          <cell r="I740">
            <v>7.2</v>
          </cell>
          <cell r="J740">
            <v>23.8</v>
          </cell>
          <cell r="K740">
            <v>21</v>
          </cell>
          <cell r="L740">
            <v>2.8</v>
          </cell>
          <cell r="M740">
            <v>0.9</v>
          </cell>
          <cell r="N740">
            <v>24</v>
          </cell>
          <cell r="O740">
            <v>0.6</v>
          </cell>
          <cell r="P740">
            <v>277</v>
          </cell>
          <cell r="Q740">
            <v>53</v>
          </cell>
          <cell r="R740">
            <v>0</v>
          </cell>
          <cell r="S740">
            <v>0.6</v>
          </cell>
          <cell r="T740">
            <v>29</v>
          </cell>
          <cell r="U740">
            <v>186</v>
          </cell>
          <cell r="V740">
            <v>0.01</v>
          </cell>
          <cell r="W740">
            <v>0.05</v>
          </cell>
          <cell r="X740">
            <v>0.4</v>
          </cell>
          <cell r="Y740">
            <v>1</v>
          </cell>
          <cell r="Z740">
            <v>0</v>
          </cell>
          <cell r="AA740">
            <v>0</v>
          </cell>
          <cell r="AB740">
            <v>12</v>
          </cell>
          <cell r="AC740">
            <v>2.6</v>
          </cell>
          <cell r="AD740">
            <v>2.4</v>
          </cell>
          <cell r="AE740">
            <v>1.5</v>
          </cell>
          <cell r="AF740">
            <v>17</v>
          </cell>
          <cell r="AG740">
            <v>0</v>
          </cell>
          <cell r="AH740">
            <v>0</v>
          </cell>
          <cell r="AI740" t="e">
            <v>#DIV/0!</v>
          </cell>
        </row>
        <row r="741">
          <cell r="A741" t="str">
            <v>S031</v>
          </cell>
          <cell r="B741" t="str">
            <v>Tamal de pipián, cocido</v>
          </cell>
          <cell r="C741">
            <v>0</v>
          </cell>
          <cell r="D741">
            <v>100</v>
          </cell>
          <cell r="E741">
            <v>78.2</v>
          </cell>
          <cell r="F741">
            <v>84</v>
          </cell>
          <cell r="G741">
            <v>358</v>
          </cell>
          <cell r="H741">
            <v>2.2000000000000002</v>
          </cell>
          <cell r="I741">
            <v>0.8</v>
          </cell>
          <cell r="J741">
            <v>17.100000000000001</v>
          </cell>
          <cell r="K741">
            <v>0</v>
          </cell>
          <cell r="L741">
            <v>0</v>
          </cell>
          <cell r="M741">
            <v>1.7</v>
          </cell>
          <cell r="N741">
            <v>4</v>
          </cell>
          <cell r="O741">
            <v>2.1</v>
          </cell>
          <cell r="P741">
            <v>0</v>
          </cell>
          <cell r="Q741">
            <v>31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0.04</v>
          </cell>
          <cell r="W741">
            <v>0.1</v>
          </cell>
          <cell r="X741">
            <v>0.6</v>
          </cell>
          <cell r="Y741">
            <v>0</v>
          </cell>
          <cell r="Z741">
            <v>0</v>
          </cell>
          <cell r="AA741">
            <v>0</v>
          </cell>
          <cell r="AB741">
            <v>9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 t="e">
            <v>#DIV/0!</v>
          </cell>
        </row>
        <row r="742">
          <cell r="A742" t="str">
            <v>S032</v>
          </cell>
          <cell r="B742" t="str">
            <v>Tamal tolimense, cocido</v>
          </cell>
          <cell r="C742">
            <v>0</v>
          </cell>
          <cell r="D742">
            <v>100</v>
          </cell>
          <cell r="E742">
            <v>72.599999999999994</v>
          </cell>
          <cell r="F742">
            <v>132</v>
          </cell>
          <cell r="G742">
            <v>553</v>
          </cell>
          <cell r="H742">
            <v>5.7</v>
          </cell>
          <cell r="I742">
            <v>3.8</v>
          </cell>
          <cell r="J742">
            <v>16.7</v>
          </cell>
          <cell r="K742">
            <v>12.7</v>
          </cell>
          <cell r="L742">
            <v>4</v>
          </cell>
          <cell r="M742">
            <v>1.2</v>
          </cell>
          <cell r="N742">
            <v>65</v>
          </cell>
          <cell r="O742">
            <v>0.5</v>
          </cell>
          <cell r="P742">
            <v>265</v>
          </cell>
          <cell r="Q742">
            <v>0</v>
          </cell>
          <cell r="R742">
            <v>0</v>
          </cell>
          <cell r="S742">
            <v>0.6</v>
          </cell>
          <cell r="T742">
            <v>0</v>
          </cell>
          <cell r="U742">
            <v>131</v>
          </cell>
          <cell r="V742">
            <v>0.13</v>
          </cell>
          <cell r="W742">
            <v>0</v>
          </cell>
          <cell r="X742">
            <v>0.1</v>
          </cell>
          <cell r="Y742">
            <v>0</v>
          </cell>
          <cell r="Z742">
            <v>0</v>
          </cell>
          <cell r="AA742">
            <v>0</v>
          </cell>
          <cell r="AB742">
            <v>119</v>
          </cell>
          <cell r="AC742">
            <v>0.8</v>
          </cell>
          <cell r="AD742">
            <v>1.3</v>
          </cell>
          <cell r="AE742">
            <v>1.6</v>
          </cell>
          <cell r="AF742">
            <v>26</v>
          </cell>
          <cell r="AG742">
            <v>0</v>
          </cell>
          <cell r="AH742">
            <v>0</v>
          </cell>
          <cell r="AI742" t="e">
            <v>#DIV/0!</v>
          </cell>
        </row>
        <row r="743">
          <cell r="A743" t="str">
            <v>S033</v>
          </cell>
          <cell r="B743" t="str">
            <v>Viudo de bocachico</v>
          </cell>
          <cell r="C743">
            <v>0</v>
          </cell>
          <cell r="D743">
            <v>76</v>
          </cell>
          <cell r="E743">
            <v>73.5</v>
          </cell>
          <cell r="F743">
            <v>123</v>
          </cell>
          <cell r="G743">
            <v>518</v>
          </cell>
          <cell r="H743">
            <v>13.2</v>
          </cell>
          <cell r="I743">
            <v>4.0999999999999996</v>
          </cell>
          <cell r="J743">
            <v>7.8</v>
          </cell>
          <cell r="K743">
            <v>6.7</v>
          </cell>
          <cell r="L743">
            <v>1.1000000000000001</v>
          </cell>
          <cell r="M743">
            <v>1.4</v>
          </cell>
          <cell r="N743">
            <v>53</v>
          </cell>
          <cell r="O743">
            <v>0.5</v>
          </cell>
          <cell r="P743">
            <v>283</v>
          </cell>
          <cell r="Q743">
            <v>0</v>
          </cell>
          <cell r="R743">
            <v>0</v>
          </cell>
          <cell r="S743">
            <v>0.6</v>
          </cell>
          <cell r="T743">
            <v>0</v>
          </cell>
          <cell r="U743">
            <v>203</v>
          </cell>
          <cell r="V743">
            <v>0.1</v>
          </cell>
          <cell r="W743">
            <v>0.02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14</v>
          </cell>
          <cell r="AC743">
            <v>1.2</v>
          </cell>
          <cell r="AD743">
            <v>0.8</v>
          </cell>
          <cell r="AE743">
            <v>2.2000000000000002</v>
          </cell>
          <cell r="AF743">
            <v>8</v>
          </cell>
          <cell r="AG743">
            <v>0</v>
          </cell>
          <cell r="AH743">
            <v>0</v>
          </cell>
          <cell r="AI743" t="e">
            <v>#DIV/0!</v>
          </cell>
        </row>
        <row r="744">
          <cell r="A744" t="str">
            <v>T001</v>
          </cell>
          <cell r="B744" t="str">
            <v>Ajonjolí o sésamo, crudo</v>
          </cell>
          <cell r="C744" t="str">
            <v>Semilla</v>
          </cell>
          <cell r="D744">
            <v>100</v>
          </cell>
          <cell r="E744">
            <v>4.0999999999999996</v>
          </cell>
          <cell r="F744">
            <v>648</v>
          </cell>
          <cell r="G744">
            <v>2684</v>
          </cell>
          <cell r="H744">
            <v>20.399999999999999</v>
          </cell>
          <cell r="I744">
            <v>52.2</v>
          </cell>
          <cell r="J744">
            <v>18.2</v>
          </cell>
          <cell r="K744">
            <v>6.5</v>
          </cell>
          <cell r="L744">
            <v>11.8</v>
          </cell>
          <cell r="M744">
            <v>5</v>
          </cell>
          <cell r="N744">
            <v>975</v>
          </cell>
          <cell r="O744">
            <v>12.7</v>
          </cell>
          <cell r="P744">
            <v>11</v>
          </cell>
          <cell r="Q744">
            <v>636</v>
          </cell>
          <cell r="R744">
            <v>0</v>
          </cell>
          <cell r="S744">
            <v>6.8</v>
          </cell>
          <cell r="T744">
            <v>359</v>
          </cell>
          <cell r="U744">
            <v>464</v>
          </cell>
          <cell r="V744">
            <v>0.79</v>
          </cell>
          <cell r="W744">
            <v>0.2</v>
          </cell>
          <cell r="X744">
            <v>4.8</v>
          </cell>
          <cell r="Y744">
            <v>97</v>
          </cell>
          <cell r="Z744">
            <v>0</v>
          </cell>
          <cell r="AA744">
            <v>0</v>
          </cell>
          <cell r="AB744">
            <v>2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 t="e">
            <v>#DIV/0!</v>
          </cell>
        </row>
        <row r="745">
          <cell r="A745" t="str">
            <v>T002</v>
          </cell>
          <cell r="B745" t="str">
            <v>Arveja seca, cocida sin sal</v>
          </cell>
          <cell r="C745" t="str">
            <v>Semilla</v>
          </cell>
          <cell r="D745">
            <v>100</v>
          </cell>
          <cell r="E745">
            <v>68.400000000000006</v>
          </cell>
          <cell r="F745">
            <v>138</v>
          </cell>
          <cell r="G745">
            <v>584</v>
          </cell>
          <cell r="H745">
            <v>8.1</v>
          </cell>
          <cell r="I745">
            <v>0.4</v>
          </cell>
          <cell r="J745">
            <v>22.4</v>
          </cell>
          <cell r="K745">
            <v>16.399999999999999</v>
          </cell>
          <cell r="L745">
            <v>6</v>
          </cell>
          <cell r="M745">
            <v>0.6</v>
          </cell>
          <cell r="N745">
            <v>25</v>
          </cell>
          <cell r="O745">
            <v>1.5</v>
          </cell>
          <cell r="P745">
            <v>2</v>
          </cell>
          <cell r="Q745">
            <v>99</v>
          </cell>
          <cell r="R745">
            <v>2</v>
          </cell>
          <cell r="S745">
            <v>1</v>
          </cell>
          <cell r="T745">
            <v>29</v>
          </cell>
          <cell r="U745">
            <v>203</v>
          </cell>
          <cell r="V745">
            <v>0.17</v>
          </cell>
          <cell r="W745">
            <v>7.0000000000000007E-2</v>
          </cell>
          <cell r="X745">
            <v>0.9</v>
          </cell>
          <cell r="Y745">
            <v>65</v>
          </cell>
          <cell r="Z745">
            <v>0</v>
          </cell>
          <cell r="AA745">
            <v>0</v>
          </cell>
          <cell r="AB745">
            <v>8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 t="e">
            <v>#DIV/0!</v>
          </cell>
        </row>
        <row r="746">
          <cell r="A746" t="str">
            <v>T003</v>
          </cell>
          <cell r="B746" t="str">
            <v>Arveja seca, cruda</v>
          </cell>
          <cell r="C746" t="str">
            <v>Semilla</v>
          </cell>
          <cell r="D746">
            <v>100</v>
          </cell>
          <cell r="E746">
            <v>12.4</v>
          </cell>
          <cell r="F746">
            <v>374</v>
          </cell>
          <cell r="G746">
            <v>1581</v>
          </cell>
          <cell r="H746">
            <v>23.9</v>
          </cell>
          <cell r="I746">
            <v>1.1000000000000001</v>
          </cell>
          <cell r="J746">
            <v>60.2</v>
          </cell>
          <cell r="K746">
            <v>46.3</v>
          </cell>
          <cell r="L746">
            <v>13.9</v>
          </cell>
          <cell r="M746">
            <v>2.4</v>
          </cell>
          <cell r="N746">
            <v>60</v>
          </cell>
          <cell r="O746">
            <v>4.5999999999999996</v>
          </cell>
          <cell r="P746">
            <v>15</v>
          </cell>
          <cell r="Q746">
            <v>346</v>
          </cell>
          <cell r="R746">
            <v>7</v>
          </cell>
          <cell r="S746">
            <v>3.5</v>
          </cell>
          <cell r="T746">
            <v>119</v>
          </cell>
          <cell r="U746">
            <v>945</v>
          </cell>
          <cell r="V746">
            <v>0.78</v>
          </cell>
          <cell r="W746">
            <v>0.16</v>
          </cell>
          <cell r="X746">
            <v>3.1</v>
          </cell>
          <cell r="Y746">
            <v>274</v>
          </cell>
          <cell r="Z746">
            <v>0</v>
          </cell>
          <cell r="AA746">
            <v>2</v>
          </cell>
          <cell r="AB746">
            <v>22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 t="e">
            <v>#DIV/0!</v>
          </cell>
        </row>
        <row r="747">
          <cell r="A747" t="str">
            <v>T004</v>
          </cell>
          <cell r="B747" t="str">
            <v>Bebida vegetal, de soya, líquida, sin azúcar</v>
          </cell>
          <cell r="C747">
            <v>0</v>
          </cell>
          <cell r="D747">
            <v>100</v>
          </cell>
          <cell r="E747">
            <v>92</v>
          </cell>
          <cell r="F747">
            <v>40</v>
          </cell>
          <cell r="G747">
            <v>168</v>
          </cell>
          <cell r="H747">
            <v>2.6</v>
          </cell>
          <cell r="I747">
            <v>1.7</v>
          </cell>
          <cell r="J747">
            <v>3.2</v>
          </cell>
          <cell r="K747">
            <v>2.1</v>
          </cell>
          <cell r="L747">
            <v>1.1000000000000001</v>
          </cell>
          <cell r="M747">
            <v>0.5</v>
          </cell>
          <cell r="N747">
            <v>20</v>
          </cell>
          <cell r="O747">
            <v>0.6</v>
          </cell>
          <cell r="P747">
            <v>54</v>
          </cell>
          <cell r="Q747">
            <v>51</v>
          </cell>
          <cell r="R747">
            <v>1</v>
          </cell>
          <cell r="S747">
            <v>0.3</v>
          </cell>
          <cell r="T747">
            <v>25</v>
          </cell>
          <cell r="U747">
            <v>120</v>
          </cell>
          <cell r="V747">
            <v>0.05</v>
          </cell>
          <cell r="W747">
            <v>0.04</v>
          </cell>
          <cell r="X747">
            <v>0.6</v>
          </cell>
          <cell r="Y747">
            <v>16</v>
          </cell>
          <cell r="Z747">
            <v>0.13</v>
          </cell>
          <cell r="AA747">
            <v>0</v>
          </cell>
          <cell r="AB747">
            <v>4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 t="e">
            <v>#DIV/0!</v>
          </cell>
        </row>
        <row r="748">
          <cell r="A748" t="str">
            <v>T005</v>
          </cell>
          <cell r="B748" t="str">
            <v>Frijol blanco, crudo</v>
          </cell>
          <cell r="C748" t="str">
            <v>Semilla</v>
          </cell>
          <cell r="D748">
            <v>100</v>
          </cell>
          <cell r="E748">
            <v>12</v>
          </cell>
          <cell r="F748">
            <v>373</v>
          </cell>
          <cell r="G748">
            <v>1575</v>
          </cell>
          <cell r="H748">
            <v>21.3</v>
          </cell>
          <cell r="I748">
            <v>1.1000000000000001</v>
          </cell>
          <cell r="J748">
            <v>61.8</v>
          </cell>
          <cell r="K748">
            <v>46.7</v>
          </cell>
          <cell r="L748">
            <v>15.1</v>
          </cell>
          <cell r="M748">
            <v>3.8</v>
          </cell>
          <cell r="N748">
            <v>133</v>
          </cell>
          <cell r="O748">
            <v>6.2</v>
          </cell>
          <cell r="P748">
            <v>15</v>
          </cell>
          <cell r="Q748">
            <v>361</v>
          </cell>
          <cell r="R748">
            <v>1.6</v>
          </cell>
          <cell r="S748">
            <v>3.7</v>
          </cell>
          <cell r="T748">
            <v>184</v>
          </cell>
          <cell r="U748">
            <v>1774</v>
          </cell>
          <cell r="V748">
            <v>0.44</v>
          </cell>
          <cell r="W748">
            <v>0.17</v>
          </cell>
          <cell r="X748">
            <v>2</v>
          </cell>
          <cell r="Y748">
            <v>388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 t="e">
            <v>#DIV/0!</v>
          </cell>
        </row>
        <row r="749">
          <cell r="A749" t="str">
            <v>T006</v>
          </cell>
          <cell r="B749" t="str">
            <v>Frijol bola roja, crudo</v>
          </cell>
          <cell r="C749" t="str">
            <v>Semilla</v>
          </cell>
          <cell r="D749">
            <v>100</v>
          </cell>
          <cell r="E749">
            <v>14.8</v>
          </cell>
          <cell r="F749">
            <v>371</v>
          </cell>
          <cell r="G749">
            <v>1564</v>
          </cell>
          <cell r="H749">
            <v>21.4</v>
          </cell>
          <cell r="I749">
            <v>1.2</v>
          </cell>
          <cell r="J749">
            <v>58.7</v>
          </cell>
          <cell r="K749">
            <v>38.700000000000003</v>
          </cell>
          <cell r="L749">
            <v>20</v>
          </cell>
          <cell r="M749">
            <v>4</v>
          </cell>
          <cell r="N749">
            <v>125</v>
          </cell>
          <cell r="O749">
            <v>7.1</v>
          </cell>
          <cell r="P749">
            <v>15</v>
          </cell>
          <cell r="Q749">
            <v>430</v>
          </cell>
          <cell r="R749">
            <v>0</v>
          </cell>
          <cell r="S749">
            <v>2.8</v>
          </cell>
          <cell r="T749">
            <v>142</v>
          </cell>
          <cell r="U749">
            <v>1386</v>
          </cell>
          <cell r="V749">
            <v>0.43</v>
          </cell>
          <cell r="W749">
            <v>0.2</v>
          </cell>
          <cell r="X749">
            <v>2.1</v>
          </cell>
          <cell r="Y749">
            <v>394</v>
          </cell>
          <cell r="Z749">
            <v>0</v>
          </cell>
          <cell r="AA749">
            <v>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 t="e">
            <v>#DIV/0!</v>
          </cell>
        </row>
        <row r="750">
          <cell r="A750" t="str">
            <v>T007</v>
          </cell>
          <cell r="B750" t="str">
            <v>Frijol cabecita negra, crudo</v>
          </cell>
          <cell r="C750" t="str">
            <v>Semilla</v>
          </cell>
          <cell r="D750">
            <v>100</v>
          </cell>
          <cell r="E750">
            <v>12.8</v>
          </cell>
          <cell r="F750">
            <v>391</v>
          </cell>
          <cell r="G750">
            <v>1647</v>
          </cell>
          <cell r="H750">
            <v>21.5</v>
          </cell>
          <cell r="I750">
            <v>1.4</v>
          </cell>
          <cell r="J750">
            <v>60.5</v>
          </cell>
          <cell r="K750">
            <v>35.6</v>
          </cell>
          <cell r="L750">
            <v>24.9</v>
          </cell>
          <cell r="M750">
            <v>3.7</v>
          </cell>
          <cell r="N750">
            <v>81</v>
          </cell>
          <cell r="O750">
            <v>5.7</v>
          </cell>
          <cell r="P750">
            <v>16</v>
          </cell>
          <cell r="Q750">
            <v>396</v>
          </cell>
          <cell r="R750">
            <v>0</v>
          </cell>
          <cell r="S750">
            <v>3.5</v>
          </cell>
          <cell r="T750">
            <v>178</v>
          </cell>
          <cell r="U750">
            <v>1123</v>
          </cell>
          <cell r="V750">
            <v>0.73</v>
          </cell>
          <cell r="W750">
            <v>0.18</v>
          </cell>
          <cell r="X750">
            <v>2.1</v>
          </cell>
          <cell r="Y750">
            <v>630</v>
          </cell>
          <cell r="Z750">
            <v>0</v>
          </cell>
          <cell r="AA750">
            <v>3</v>
          </cell>
          <cell r="AB750">
            <v>2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 t="e">
            <v>#DIV/0!</v>
          </cell>
        </row>
        <row r="751">
          <cell r="A751" t="str">
            <v>T008</v>
          </cell>
          <cell r="B751" t="str">
            <v>Frijol canavalia, crudo</v>
          </cell>
          <cell r="C751" t="str">
            <v>Semilla</v>
          </cell>
          <cell r="D751">
            <v>100</v>
          </cell>
          <cell r="E751">
            <v>15.2</v>
          </cell>
          <cell r="F751">
            <v>365</v>
          </cell>
          <cell r="G751">
            <v>1542</v>
          </cell>
          <cell r="H751">
            <v>20.6</v>
          </cell>
          <cell r="I751">
            <v>1.4</v>
          </cell>
          <cell r="J751">
            <v>59.4</v>
          </cell>
          <cell r="K751">
            <v>42.9</v>
          </cell>
          <cell r="L751">
            <v>16.5</v>
          </cell>
          <cell r="M751">
            <v>3.4</v>
          </cell>
          <cell r="N751">
            <v>147</v>
          </cell>
          <cell r="O751">
            <v>5.5</v>
          </cell>
          <cell r="P751">
            <v>5</v>
          </cell>
          <cell r="Q751">
            <v>407</v>
          </cell>
          <cell r="R751">
            <v>0</v>
          </cell>
          <cell r="S751">
            <v>3.5</v>
          </cell>
          <cell r="T751">
            <v>175</v>
          </cell>
          <cell r="U751">
            <v>1185</v>
          </cell>
          <cell r="V751">
            <v>0.78</v>
          </cell>
          <cell r="W751">
            <v>0.16</v>
          </cell>
          <cell r="X751">
            <v>2.2000000000000002</v>
          </cell>
          <cell r="Y751">
            <v>364</v>
          </cell>
          <cell r="Z751">
            <v>0</v>
          </cell>
          <cell r="AA751">
            <v>3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 t="e">
            <v>#DIV/0!</v>
          </cell>
        </row>
        <row r="752">
          <cell r="A752" t="str">
            <v>T009</v>
          </cell>
          <cell r="B752" t="str">
            <v>Frijol caraota o negro, crudo</v>
          </cell>
          <cell r="C752" t="str">
            <v>Semilla</v>
          </cell>
          <cell r="D752">
            <v>100</v>
          </cell>
          <cell r="E752">
            <v>12.5</v>
          </cell>
          <cell r="F752">
            <v>386</v>
          </cell>
          <cell r="G752">
            <v>1627</v>
          </cell>
          <cell r="H752">
            <v>22.8</v>
          </cell>
          <cell r="I752">
            <v>1.7</v>
          </cell>
          <cell r="J752">
            <v>59</v>
          </cell>
          <cell r="K752">
            <v>37.4</v>
          </cell>
          <cell r="L752">
            <v>21.6</v>
          </cell>
          <cell r="M752">
            <v>4</v>
          </cell>
          <cell r="N752">
            <v>129</v>
          </cell>
          <cell r="O752">
            <v>6.1</v>
          </cell>
          <cell r="P752">
            <v>5</v>
          </cell>
          <cell r="Q752">
            <v>413</v>
          </cell>
          <cell r="R752">
            <v>0</v>
          </cell>
          <cell r="S752">
            <v>2.7</v>
          </cell>
          <cell r="T752">
            <v>171</v>
          </cell>
          <cell r="U752">
            <v>1460</v>
          </cell>
          <cell r="V752">
            <v>0.32</v>
          </cell>
          <cell r="W752">
            <v>0.23</v>
          </cell>
          <cell r="X752">
            <v>1.6</v>
          </cell>
          <cell r="Y752">
            <v>444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 t="e">
            <v>#DIV/0!</v>
          </cell>
        </row>
        <row r="753">
          <cell r="A753" t="str">
            <v>T010</v>
          </cell>
          <cell r="B753" t="str">
            <v>Frijol cargamanto rojo, cocido, sin sal</v>
          </cell>
          <cell r="C753" t="str">
            <v>Semilla</v>
          </cell>
          <cell r="D753">
            <v>100</v>
          </cell>
          <cell r="E753">
            <v>63.3</v>
          </cell>
          <cell r="F753">
            <v>161</v>
          </cell>
          <cell r="G753">
            <v>678</v>
          </cell>
          <cell r="H753">
            <v>8.1</v>
          </cell>
          <cell r="I753">
            <v>0.6</v>
          </cell>
          <cell r="J753">
            <v>26.9</v>
          </cell>
          <cell r="K753">
            <v>19.3</v>
          </cell>
          <cell r="L753">
            <v>7.6</v>
          </cell>
          <cell r="M753">
            <v>1.1000000000000001</v>
          </cell>
          <cell r="N753">
            <v>46</v>
          </cell>
          <cell r="O753">
            <v>2.1</v>
          </cell>
          <cell r="P753">
            <v>1</v>
          </cell>
          <cell r="Q753">
            <v>139</v>
          </cell>
          <cell r="R753">
            <v>0</v>
          </cell>
          <cell r="S753">
            <v>1</v>
          </cell>
          <cell r="T753">
            <v>52</v>
          </cell>
          <cell r="U753">
            <v>442</v>
          </cell>
          <cell r="V753">
            <v>0.21</v>
          </cell>
          <cell r="W753">
            <v>0.06</v>
          </cell>
          <cell r="X753">
            <v>0.4</v>
          </cell>
          <cell r="Y753">
            <v>172</v>
          </cell>
          <cell r="Z753">
            <v>0</v>
          </cell>
          <cell r="AA753">
            <v>1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 t="e">
            <v>#DIV/0!</v>
          </cell>
        </row>
        <row r="754">
          <cell r="A754" t="str">
            <v>T011</v>
          </cell>
          <cell r="B754" t="str">
            <v>Frijol cargamanto rojo, crudo</v>
          </cell>
          <cell r="C754" t="str">
            <v>Semilla</v>
          </cell>
          <cell r="D754">
            <v>100</v>
          </cell>
          <cell r="E754">
            <v>11.9</v>
          </cell>
          <cell r="F754">
            <v>386</v>
          </cell>
          <cell r="G754">
            <v>1628</v>
          </cell>
          <cell r="H754">
            <v>22.8</v>
          </cell>
          <cell r="I754">
            <v>1.5</v>
          </cell>
          <cell r="J754">
            <v>60.4</v>
          </cell>
          <cell r="K754">
            <v>40.6</v>
          </cell>
          <cell r="L754">
            <v>19.8</v>
          </cell>
          <cell r="M754">
            <v>3.4</v>
          </cell>
          <cell r="N754">
            <v>119</v>
          </cell>
          <cell r="O754">
            <v>5.3</v>
          </cell>
          <cell r="P754">
            <v>10</v>
          </cell>
          <cell r="Q754">
            <v>424</v>
          </cell>
          <cell r="R754">
            <v>2</v>
          </cell>
          <cell r="S754">
            <v>2.6</v>
          </cell>
          <cell r="T754">
            <v>176</v>
          </cell>
          <cell r="U754">
            <v>1392</v>
          </cell>
          <cell r="V754">
            <v>0.46</v>
          </cell>
          <cell r="W754">
            <v>0.2</v>
          </cell>
          <cell r="X754">
            <v>1.4</v>
          </cell>
          <cell r="Y754">
            <v>524</v>
          </cell>
          <cell r="Z754">
            <v>0</v>
          </cell>
          <cell r="AA754">
            <v>6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 t="e">
            <v>#DIV/0!</v>
          </cell>
        </row>
        <row r="755">
          <cell r="A755" t="str">
            <v>T012</v>
          </cell>
          <cell r="B755" t="str">
            <v>Frijol cargamanto rosado, crudo</v>
          </cell>
          <cell r="C755" t="str">
            <v>Semilla</v>
          </cell>
          <cell r="D755">
            <v>100</v>
          </cell>
          <cell r="E755">
            <v>11.9</v>
          </cell>
          <cell r="F755">
            <v>370</v>
          </cell>
          <cell r="G755">
            <v>1564</v>
          </cell>
          <cell r="H755">
            <v>21</v>
          </cell>
          <cell r="I755">
            <v>1.2</v>
          </cell>
          <cell r="J755">
            <v>62.4</v>
          </cell>
          <cell r="K755">
            <v>49.7</v>
          </cell>
          <cell r="L755">
            <v>12.7</v>
          </cell>
          <cell r="M755">
            <v>3.5</v>
          </cell>
          <cell r="N755">
            <v>137</v>
          </cell>
          <cell r="O755">
            <v>6.8</v>
          </cell>
          <cell r="P755">
            <v>8</v>
          </cell>
          <cell r="Q755">
            <v>443</v>
          </cell>
          <cell r="R755">
            <v>0</v>
          </cell>
          <cell r="S755">
            <v>2.5</v>
          </cell>
          <cell r="T755">
            <v>182</v>
          </cell>
          <cell r="U755">
            <v>1464</v>
          </cell>
          <cell r="V755">
            <v>0.77</v>
          </cell>
          <cell r="W755">
            <v>0.21</v>
          </cell>
          <cell r="X755">
            <v>1.9</v>
          </cell>
          <cell r="Y755">
            <v>463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 t="e">
            <v>#DIV/0!</v>
          </cell>
        </row>
        <row r="756">
          <cell r="A756" t="str">
            <v>T013</v>
          </cell>
          <cell r="B756" t="str">
            <v>Frijol guandul, crudo</v>
          </cell>
          <cell r="C756" t="str">
            <v>Semilla</v>
          </cell>
          <cell r="D756">
            <v>100</v>
          </cell>
          <cell r="E756">
            <v>14</v>
          </cell>
          <cell r="F756">
            <v>366</v>
          </cell>
          <cell r="G756">
            <v>1547</v>
          </cell>
          <cell r="H756">
            <v>19.5</v>
          </cell>
          <cell r="I756">
            <v>1.4</v>
          </cell>
          <cell r="J756">
            <v>61.4</v>
          </cell>
          <cell r="K756">
            <v>46.4</v>
          </cell>
          <cell r="L756">
            <v>15</v>
          </cell>
          <cell r="M756">
            <v>3.7</v>
          </cell>
          <cell r="N756">
            <v>119</v>
          </cell>
          <cell r="O756">
            <v>5.2</v>
          </cell>
          <cell r="P756">
            <v>17</v>
          </cell>
          <cell r="Q756">
            <v>346</v>
          </cell>
          <cell r="R756">
            <v>0</v>
          </cell>
          <cell r="S756">
            <v>2.8</v>
          </cell>
          <cell r="T756">
            <v>183</v>
          </cell>
          <cell r="U756">
            <v>1392</v>
          </cell>
          <cell r="V756">
            <v>0.61</v>
          </cell>
          <cell r="W756">
            <v>0.19</v>
          </cell>
          <cell r="X756">
            <v>2</v>
          </cell>
          <cell r="Y756">
            <v>456</v>
          </cell>
          <cell r="Z756">
            <v>0</v>
          </cell>
          <cell r="AA756">
            <v>4</v>
          </cell>
          <cell r="AB756">
            <v>9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 t="e">
            <v>#DIV/0!</v>
          </cell>
        </row>
        <row r="757">
          <cell r="A757" t="str">
            <v>T014</v>
          </cell>
          <cell r="B757" t="str">
            <v>Frijol mungo, crudo</v>
          </cell>
          <cell r="C757" t="str">
            <v>Semilla</v>
          </cell>
          <cell r="D757">
            <v>100</v>
          </cell>
          <cell r="E757">
            <v>11.5</v>
          </cell>
          <cell r="F757">
            <v>375</v>
          </cell>
          <cell r="G757">
            <v>1585</v>
          </cell>
          <cell r="H757">
            <v>23.9</v>
          </cell>
          <cell r="I757">
            <v>1.1000000000000001</v>
          </cell>
          <cell r="J757">
            <v>59.2</v>
          </cell>
          <cell r="K757">
            <v>43</v>
          </cell>
          <cell r="L757">
            <v>16.3</v>
          </cell>
          <cell r="M757">
            <v>4.2</v>
          </cell>
          <cell r="N757">
            <v>89</v>
          </cell>
          <cell r="O757">
            <v>6</v>
          </cell>
          <cell r="P757">
            <v>12</v>
          </cell>
          <cell r="Q757">
            <v>360</v>
          </cell>
          <cell r="R757">
            <v>0</v>
          </cell>
          <cell r="S757">
            <v>2.7</v>
          </cell>
          <cell r="T757">
            <v>150</v>
          </cell>
          <cell r="U757">
            <v>1250</v>
          </cell>
          <cell r="V757">
            <v>0.36</v>
          </cell>
          <cell r="W757">
            <v>0.26</v>
          </cell>
          <cell r="X757">
            <v>2.1</v>
          </cell>
          <cell r="Y757">
            <v>140</v>
          </cell>
          <cell r="Z757">
            <v>0</v>
          </cell>
          <cell r="AA757">
            <v>0</v>
          </cell>
          <cell r="AB757">
            <v>4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 t="e">
            <v>#DIV/0!</v>
          </cell>
        </row>
        <row r="758">
          <cell r="A758" t="str">
            <v>T015</v>
          </cell>
          <cell r="B758" t="str">
            <v>Frijol nima, crudo</v>
          </cell>
          <cell r="C758" t="str">
            <v>Semilla</v>
          </cell>
          <cell r="D758">
            <v>100</v>
          </cell>
          <cell r="E758">
            <v>14.8</v>
          </cell>
          <cell r="F758">
            <v>370</v>
          </cell>
          <cell r="G758">
            <v>1560</v>
          </cell>
          <cell r="H758">
            <v>19.399999999999999</v>
          </cell>
          <cell r="I758">
            <v>1.2</v>
          </cell>
          <cell r="J758">
            <v>61.1</v>
          </cell>
          <cell r="K758">
            <v>42.7</v>
          </cell>
          <cell r="L758">
            <v>18.399999999999999</v>
          </cell>
          <cell r="M758">
            <v>3.5</v>
          </cell>
          <cell r="N758">
            <v>155</v>
          </cell>
          <cell r="O758">
            <v>8</v>
          </cell>
          <cell r="P758">
            <v>0</v>
          </cell>
          <cell r="Q758">
            <v>344</v>
          </cell>
          <cell r="R758">
            <v>0</v>
          </cell>
          <cell r="S758">
            <v>2.9</v>
          </cell>
          <cell r="T758">
            <v>210</v>
          </cell>
          <cell r="U758">
            <v>1352</v>
          </cell>
          <cell r="V758">
            <v>0.38</v>
          </cell>
          <cell r="W758">
            <v>0.12</v>
          </cell>
          <cell r="X758">
            <v>4</v>
          </cell>
          <cell r="Y758">
            <v>0</v>
          </cell>
          <cell r="Z758">
            <v>0</v>
          </cell>
          <cell r="AA758">
            <v>2</v>
          </cell>
          <cell r="AB758">
            <v>2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 t="e">
            <v>#DIV/0!</v>
          </cell>
        </row>
        <row r="759">
          <cell r="A759" t="str">
            <v>T016</v>
          </cell>
          <cell r="B759" t="str">
            <v>Frijol radical, crudo</v>
          </cell>
          <cell r="C759" t="str">
            <v>Semilla</v>
          </cell>
          <cell r="D759">
            <v>100</v>
          </cell>
          <cell r="E759">
            <v>12.4</v>
          </cell>
          <cell r="F759">
            <v>392</v>
          </cell>
          <cell r="G759">
            <v>1650</v>
          </cell>
          <cell r="H759">
            <v>22.9</v>
          </cell>
          <cell r="I759">
            <v>1.3</v>
          </cell>
          <cell r="J759">
            <v>59.7</v>
          </cell>
          <cell r="K759">
            <v>34.9</v>
          </cell>
          <cell r="L759">
            <v>24.8</v>
          </cell>
          <cell r="M759">
            <v>3.7</v>
          </cell>
          <cell r="N759">
            <v>120</v>
          </cell>
          <cell r="O759">
            <v>5.3</v>
          </cell>
          <cell r="P759">
            <v>6</v>
          </cell>
          <cell r="Q759">
            <v>418</v>
          </cell>
          <cell r="R759">
            <v>0</v>
          </cell>
          <cell r="S759">
            <v>3.5</v>
          </cell>
          <cell r="T759">
            <v>156</v>
          </cell>
          <cell r="U759">
            <v>1332</v>
          </cell>
          <cell r="V759">
            <v>0.69</v>
          </cell>
          <cell r="W759">
            <v>0.2</v>
          </cell>
          <cell r="X759">
            <v>1.5</v>
          </cell>
          <cell r="Y759">
            <v>604</v>
          </cell>
          <cell r="Z759">
            <v>0</v>
          </cell>
          <cell r="AA759">
            <v>2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 t="e">
            <v>#DIV/0!</v>
          </cell>
        </row>
        <row r="760">
          <cell r="A760" t="str">
            <v>T017</v>
          </cell>
          <cell r="B760" t="str">
            <v>Frijol sangretoro, crudo</v>
          </cell>
          <cell r="C760" t="str">
            <v>Semilla</v>
          </cell>
          <cell r="D760">
            <v>100</v>
          </cell>
          <cell r="E760">
            <v>13.5</v>
          </cell>
          <cell r="F760">
            <v>370</v>
          </cell>
          <cell r="G760">
            <v>1563</v>
          </cell>
          <cell r="H760">
            <v>23.5</v>
          </cell>
          <cell r="I760">
            <v>1.3</v>
          </cell>
          <cell r="J760">
            <v>57.9</v>
          </cell>
          <cell r="K760">
            <v>41.5</v>
          </cell>
          <cell r="L760">
            <v>16.399999999999999</v>
          </cell>
          <cell r="M760">
            <v>3.8</v>
          </cell>
          <cell r="N760">
            <v>140</v>
          </cell>
          <cell r="O760">
            <v>5.4</v>
          </cell>
          <cell r="P760">
            <v>12</v>
          </cell>
          <cell r="Q760">
            <v>415</v>
          </cell>
          <cell r="R760">
            <v>0</v>
          </cell>
          <cell r="S760">
            <v>2.7</v>
          </cell>
          <cell r="T760">
            <v>138</v>
          </cell>
          <cell r="U760">
            <v>1359</v>
          </cell>
          <cell r="V760">
            <v>0.41</v>
          </cell>
          <cell r="W760">
            <v>0.18</v>
          </cell>
          <cell r="X760">
            <v>1.8</v>
          </cell>
          <cell r="Y760">
            <v>394</v>
          </cell>
          <cell r="Z760">
            <v>0</v>
          </cell>
          <cell r="AA760">
            <v>3</v>
          </cell>
          <cell r="AB760">
            <v>1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 t="e">
            <v>#DIV/0!</v>
          </cell>
        </row>
        <row r="761">
          <cell r="A761" t="str">
            <v>T018</v>
          </cell>
          <cell r="B761" t="str">
            <v>Garbanzo, cocido, sin sal</v>
          </cell>
          <cell r="C761" t="str">
            <v>Semilla</v>
          </cell>
          <cell r="D761">
            <v>100</v>
          </cell>
          <cell r="E761">
            <v>61.7</v>
          </cell>
          <cell r="F761">
            <v>187</v>
          </cell>
          <cell r="G761">
            <v>783</v>
          </cell>
          <cell r="H761">
            <v>8.6</v>
          </cell>
          <cell r="I761">
            <v>2.2999999999999998</v>
          </cell>
          <cell r="J761">
            <v>26</v>
          </cell>
          <cell r="K761">
            <v>12.4</v>
          </cell>
          <cell r="L761">
            <v>13.6</v>
          </cell>
          <cell r="M761">
            <v>1.4</v>
          </cell>
          <cell r="N761">
            <v>51</v>
          </cell>
          <cell r="O761">
            <v>2.6</v>
          </cell>
          <cell r="P761">
            <v>7</v>
          </cell>
          <cell r="Q761">
            <v>73</v>
          </cell>
          <cell r="R761">
            <v>0.2</v>
          </cell>
          <cell r="S761">
            <v>1.4</v>
          </cell>
          <cell r="T761">
            <v>49</v>
          </cell>
          <cell r="U761">
            <v>319</v>
          </cell>
          <cell r="V761">
            <v>0.12</v>
          </cell>
          <cell r="W761">
            <v>0.06</v>
          </cell>
          <cell r="X761">
            <v>0.6</v>
          </cell>
          <cell r="Y761">
            <v>152</v>
          </cell>
          <cell r="Z761">
            <v>0</v>
          </cell>
          <cell r="AA761">
            <v>1</v>
          </cell>
          <cell r="AB761">
            <v>2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 t="e">
            <v>#DIV/0!</v>
          </cell>
        </row>
        <row r="762">
          <cell r="A762" t="str">
            <v>T019</v>
          </cell>
          <cell r="B762" t="str">
            <v>Garbanzo, crudo</v>
          </cell>
          <cell r="C762" t="str">
            <v>Semilla</v>
          </cell>
          <cell r="D762">
            <v>100</v>
          </cell>
          <cell r="E762">
            <v>13</v>
          </cell>
          <cell r="F762">
            <v>393</v>
          </cell>
          <cell r="G762">
            <v>1656</v>
          </cell>
          <cell r="H762">
            <v>19.899999999999999</v>
          </cell>
          <cell r="I762">
            <v>5.5</v>
          </cell>
          <cell r="J762">
            <v>58.8</v>
          </cell>
          <cell r="K762">
            <v>44.4</v>
          </cell>
          <cell r="L762">
            <v>14.3</v>
          </cell>
          <cell r="M762">
            <v>2.8</v>
          </cell>
          <cell r="N762">
            <v>120</v>
          </cell>
          <cell r="O762">
            <v>6.4</v>
          </cell>
          <cell r="P762">
            <v>30</v>
          </cell>
          <cell r="Q762">
            <v>300</v>
          </cell>
          <cell r="R762">
            <v>1.5</v>
          </cell>
          <cell r="S762">
            <v>3.1</v>
          </cell>
          <cell r="T762">
            <v>127</v>
          </cell>
          <cell r="U762">
            <v>1048</v>
          </cell>
          <cell r="V762">
            <v>0.48</v>
          </cell>
          <cell r="W762">
            <v>0.22</v>
          </cell>
          <cell r="X762">
            <v>1.4</v>
          </cell>
          <cell r="Y762">
            <v>557</v>
          </cell>
          <cell r="Z762">
            <v>0</v>
          </cell>
          <cell r="AA762">
            <v>4</v>
          </cell>
          <cell r="AB762">
            <v>3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 t="e">
            <v>#DIV/0!</v>
          </cell>
        </row>
        <row r="763">
          <cell r="A763" t="str">
            <v>T020</v>
          </cell>
          <cell r="B763" t="str">
            <v>Haba seca, cruda</v>
          </cell>
          <cell r="C763" t="str">
            <v>Semilla</v>
          </cell>
          <cell r="D763">
            <v>100</v>
          </cell>
          <cell r="E763">
            <v>14</v>
          </cell>
          <cell r="F763">
            <v>391</v>
          </cell>
          <cell r="G763">
            <v>1649</v>
          </cell>
          <cell r="H763">
            <v>25.8</v>
          </cell>
          <cell r="I763">
            <v>1.8</v>
          </cell>
          <cell r="J763">
            <v>55.5</v>
          </cell>
          <cell r="K763">
            <v>30.5</v>
          </cell>
          <cell r="L763">
            <v>25</v>
          </cell>
          <cell r="M763">
            <v>2.9</v>
          </cell>
          <cell r="N763">
            <v>101</v>
          </cell>
          <cell r="O763">
            <v>6.2</v>
          </cell>
          <cell r="P763">
            <v>12</v>
          </cell>
          <cell r="Q763">
            <v>420</v>
          </cell>
          <cell r="R763">
            <v>2</v>
          </cell>
          <cell r="S763">
            <v>3.1</v>
          </cell>
          <cell r="T763">
            <v>191</v>
          </cell>
          <cell r="U763">
            <v>1076</v>
          </cell>
          <cell r="V763">
            <v>0.61</v>
          </cell>
          <cell r="W763">
            <v>0.31</v>
          </cell>
          <cell r="X763">
            <v>2.5</v>
          </cell>
          <cell r="Y763">
            <v>423</v>
          </cell>
          <cell r="Z763">
            <v>0</v>
          </cell>
          <cell r="AA763">
            <v>2</v>
          </cell>
          <cell r="AB763">
            <v>4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 t="e">
            <v>#DIV/0!</v>
          </cell>
        </row>
        <row r="764">
          <cell r="A764" t="str">
            <v>T021</v>
          </cell>
          <cell r="B764" t="str">
            <v>Harina de algarrobo, cruda</v>
          </cell>
          <cell r="C764">
            <v>0</v>
          </cell>
          <cell r="D764">
            <v>100</v>
          </cell>
          <cell r="E764">
            <v>3.6</v>
          </cell>
          <cell r="F764">
            <v>456</v>
          </cell>
          <cell r="G764">
            <v>1916</v>
          </cell>
          <cell r="H764">
            <v>4.5999999999999996</v>
          </cell>
          <cell r="I764">
            <v>1.6</v>
          </cell>
          <cell r="J764">
            <v>85.8</v>
          </cell>
          <cell r="K764">
            <v>46</v>
          </cell>
          <cell r="L764">
            <v>39.799999999999997</v>
          </cell>
          <cell r="M764">
            <v>4.5</v>
          </cell>
          <cell r="N764">
            <v>37</v>
          </cell>
          <cell r="O764">
            <v>2.9</v>
          </cell>
          <cell r="P764">
            <v>35</v>
          </cell>
          <cell r="Q764">
            <v>79</v>
          </cell>
          <cell r="R764">
            <v>0</v>
          </cell>
          <cell r="S764">
            <v>0.9</v>
          </cell>
          <cell r="T764">
            <v>54</v>
          </cell>
          <cell r="U764">
            <v>830</v>
          </cell>
          <cell r="V764">
            <v>0.05</v>
          </cell>
          <cell r="W764">
            <v>0.46</v>
          </cell>
          <cell r="X764">
            <v>1.9</v>
          </cell>
          <cell r="Y764">
            <v>29</v>
          </cell>
          <cell r="Z764">
            <v>0</v>
          </cell>
          <cell r="AA764">
            <v>0</v>
          </cell>
          <cell r="AB764">
            <v>1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 t="e">
            <v>#DIV/0!</v>
          </cell>
        </row>
        <row r="765">
          <cell r="A765" t="str">
            <v>T022</v>
          </cell>
          <cell r="B765" t="str">
            <v>Harina de frijol mungo, cruda</v>
          </cell>
          <cell r="C765">
            <v>0</v>
          </cell>
          <cell r="D765">
            <v>100</v>
          </cell>
          <cell r="E765">
            <v>5.5</v>
          </cell>
          <cell r="F765">
            <v>371</v>
          </cell>
          <cell r="G765">
            <v>1574</v>
          </cell>
          <cell r="H765">
            <v>29</v>
          </cell>
          <cell r="I765">
            <v>0.8</v>
          </cell>
          <cell r="J765">
            <v>61.7</v>
          </cell>
          <cell r="K765">
            <v>0</v>
          </cell>
          <cell r="L765">
            <v>0</v>
          </cell>
          <cell r="M765">
            <v>2.8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 t="e">
            <v>#DIV/0!</v>
          </cell>
        </row>
        <row r="766">
          <cell r="A766" t="str">
            <v>T023</v>
          </cell>
          <cell r="B766" t="str">
            <v>Harina de garbanzo, cruda</v>
          </cell>
          <cell r="C766">
            <v>0</v>
          </cell>
          <cell r="D766">
            <v>100</v>
          </cell>
          <cell r="E766">
            <v>10.199999999999999</v>
          </cell>
          <cell r="F766">
            <v>403</v>
          </cell>
          <cell r="G766">
            <v>1699</v>
          </cell>
          <cell r="H766">
            <v>22.4</v>
          </cell>
          <cell r="I766">
            <v>6.7</v>
          </cell>
          <cell r="J766">
            <v>57.9</v>
          </cell>
          <cell r="K766">
            <v>47.1</v>
          </cell>
          <cell r="L766">
            <v>10.8</v>
          </cell>
          <cell r="M766">
            <v>2.8</v>
          </cell>
          <cell r="N766">
            <v>45</v>
          </cell>
          <cell r="O766">
            <v>4.9000000000000004</v>
          </cell>
          <cell r="P766">
            <v>64</v>
          </cell>
          <cell r="Q766">
            <v>325</v>
          </cell>
          <cell r="R766">
            <v>0</v>
          </cell>
          <cell r="S766">
            <v>2.8</v>
          </cell>
          <cell r="T766">
            <v>166</v>
          </cell>
          <cell r="U766">
            <v>846</v>
          </cell>
          <cell r="V766">
            <v>0.49</v>
          </cell>
          <cell r="W766">
            <v>0.11</v>
          </cell>
          <cell r="X766">
            <v>1.8</v>
          </cell>
          <cell r="Y766">
            <v>437</v>
          </cell>
          <cell r="Z766">
            <v>0</v>
          </cell>
          <cell r="AA766">
            <v>0</v>
          </cell>
          <cell r="AB766">
            <v>25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 t="e">
            <v>#DIV/0!</v>
          </cell>
        </row>
        <row r="767">
          <cell r="A767" t="str">
            <v>T024</v>
          </cell>
          <cell r="B767" t="str">
            <v>Harina de soya, con grasa, cruda</v>
          </cell>
          <cell r="C767">
            <v>0</v>
          </cell>
          <cell r="D767">
            <v>100</v>
          </cell>
          <cell r="E767">
            <v>7.8</v>
          </cell>
          <cell r="F767">
            <v>476</v>
          </cell>
          <cell r="G767">
            <v>1992</v>
          </cell>
          <cell r="H767">
            <v>36.6</v>
          </cell>
          <cell r="I767">
            <v>22.3</v>
          </cell>
          <cell r="J767">
            <v>27.5</v>
          </cell>
          <cell r="K767">
            <v>17.899999999999999</v>
          </cell>
          <cell r="L767">
            <v>9.6</v>
          </cell>
          <cell r="M767">
            <v>5.8</v>
          </cell>
          <cell r="N767">
            <v>207</v>
          </cell>
          <cell r="O767">
            <v>7.2</v>
          </cell>
          <cell r="P767">
            <v>9</v>
          </cell>
          <cell r="Q767">
            <v>502</v>
          </cell>
          <cell r="R767">
            <v>0.8</v>
          </cell>
          <cell r="S767">
            <v>3.9</v>
          </cell>
          <cell r="T767">
            <v>246</v>
          </cell>
          <cell r="U767">
            <v>1758</v>
          </cell>
          <cell r="V767">
            <v>0.68</v>
          </cell>
          <cell r="W767">
            <v>0.28000000000000003</v>
          </cell>
          <cell r="X767">
            <v>3.2</v>
          </cell>
          <cell r="Y767">
            <v>345</v>
          </cell>
          <cell r="Z767">
            <v>0</v>
          </cell>
          <cell r="AA767">
            <v>0</v>
          </cell>
          <cell r="AB767">
            <v>5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 t="e">
            <v>#DIV/0!</v>
          </cell>
        </row>
        <row r="768">
          <cell r="A768" t="str">
            <v>T025</v>
          </cell>
          <cell r="B768" t="str">
            <v xml:space="preserve">Lenteja común, cocida, sin sal </v>
          </cell>
          <cell r="C768" t="str">
            <v>Semilla</v>
          </cell>
          <cell r="D768">
            <v>100</v>
          </cell>
          <cell r="E768">
            <v>72.7</v>
          </cell>
          <cell r="F768">
            <v>122</v>
          </cell>
          <cell r="G768">
            <v>515</v>
          </cell>
          <cell r="H768">
            <v>7.7</v>
          </cell>
          <cell r="I768">
            <v>0.5</v>
          </cell>
          <cell r="J768">
            <v>18.5</v>
          </cell>
          <cell r="K768">
            <v>12</v>
          </cell>
          <cell r="L768">
            <v>6.5</v>
          </cell>
          <cell r="M768">
            <v>0.7</v>
          </cell>
          <cell r="N768">
            <v>14</v>
          </cell>
          <cell r="O768">
            <v>1.7</v>
          </cell>
          <cell r="P768">
            <v>6</v>
          </cell>
          <cell r="Q768">
            <v>98</v>
          </cell>
          <cell r="R768">
            <v>1.5</v>
          </cell>
          <cell r="S768">
            <v>1.1000000000000001</v>
          </cell>
          <cell r="T768">
            <v>21</v>
          </cell>
          <cell r="U768">
            <v>204</v>
          </cell>
          <cell r="V768">
            <v>0.28000000000000003</v>
          </cell>
          <cell r="W768">
            <v>7.0000000000000007E-2</v>
          </cell>
          <cell r="X768">
            <v>1</v>
          </cell>
          <cell r="Y768">
            <v>33</v>
          </cell>
          <cell r="Z768">
            <v>0</v>
          </cell>
          <cell r="AA768">
            <v>3</v>
          </cell>
          <cell r="AB768">
            <v>5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 t="e">
            <v>#DIV/0!</v>
          </cell>
        </row>
        <row r="769">
          <cell r="A769" t="str">
            <v>T026</v>
          </cell>
          <cell r="B769" t="str">
            <v>Lenteja común, cruda</v>
          </cell>
          <cell r="C769" t="str">
            <v>Semilla</v>
          </cell>
          <cell r="D769">
            <v>100</v>
          </cell>
          <cell r="E769">
            <v>12.6</v>
          </cell>
          <cell r="F769">
            <v>387</v>
          </cell>
          <cell r="G769">
            <v>1634</v>
          </cell>
          <cell r="H769">
            <v>23.1</v>
          </cell>
          <cell r="I769">
            <v>0.9</v>
          </cell>
          <cell r="J769">
            <v>61</v>
          </cell>
          <cell r="K769">
            <v>39.700000000000003</v>
          </cell>
          <cell r="L769">
            <v>21.3</v>
          </cell>
          <cell r="M769">
            <v>2.4</v>
          </cell>
          <cell r="N769">
            <v>51</v>
          </cell>
          <cell r="O769">
            <v>7.2</v>
          </cell>
          <cell r="P769">
            <v>27</v>
          </cell>
          <cell r="Q769">
            <v>370</v>
          </cell>
          <cell r="R769">
            <v>1.6</v>
          </cell>
          <cell r="S769">
            <v>3.6</v>
          </cell>
          <cell r="T769">
            <v>83</v>
          </cell>
          <cell r="U769">
            <v>771</v>
          </cell>
          <cell r="V769">
            <v>0.5</v>
          </cell>
          <cell r="W769">
            <v>0.18</v>
          </cell>
          <cell r="X769">
            <v>1.8</v>
          </cell>
          <cell r="Y769">
            <v>172</v>
          </cell>
          <cell r="Z769">
            <v>0</v>
          </cell>
          <cell r="AA769">
            <v>3</v>
          </cell>
          <cell r="AB769">
            <v>2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 t="e">
            <v>#DIV/0!</v>
          </cell>
        </row>
        <row r="770">
          <cell r="A770" t="str">
            <v>T027</v>
          </cell>
          <cell r="B770" t="str">
            <v>Lenteja real, cruda</v>
          </cell>
          <cell r="C770" t="str">
            <v>Semilla</v>
          </cell>
          <cell r="D770">
            <v>100</v>
          </cell>
          <cell r="E770">
            <v>11.8</v>
          </cell>
          <cell r="F770">
            <v>391</v>
          </cell>
          <cell r="G770">
            <v>1650</v>
          </cell>
          <cell r="H770">
            <v>25.3</v>
          </cell>
          <cell r="I770">
            <v>1.1000000000000001</v>
          </cell>
          <cell r="J770">
            <v>59.5</v>
          </cell>
          <cell r="K770">
            <v>37.799999999999997</v>
          </cell>
          <cell r="L770">
            <v>21.5</v>
          </cell>
          <cell r="M770">
            <v>2.5</v>
          </cell>
          <cell r="N770">
            <v>60</v>
          </cell>
          <cell r="O770">
            <v>6.9</v>
          </cell>
          <cell r="P770">
            <v>6</v>
          </cell>
          <cell r="Q770">
            <v>270</v>
          </cell>
          <cell r="R770">
            <v>1.6</v>
          </cell>
          <cell r="S770">
            <v>4.0999999999999996</v>
          </cell>
          <cell r="T770">
            <v>47</v>
          </cell>
          <cell r="U770">
            <v>677</v>
          </cell>
          <cell r="V770">
            <v>0.76</v>
          </cell>
          <cell r="W770">
            <v>0.28000000000000003</v>
          </cell>
          <cell r="X770">
            <v>2.5</v>
          </cell>
          <cell r="Y770">
            <v>479</v>
          </cell>
          <cell r="Z770">
            <v>0</v>
          </cell>
          <cell r="AA770">
            <v>4</v>
          </cell>
          <cell r="AB770">
            <v>2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 t="e">
            <v>#DIV/0!</v>
          </cell>
        </row>
        <row r="771">
          <cell r="A771" t="str">
            <v>T028</v>
          </cell>
          <cell r="B771" t="str">
            <v>Maní, con piel, crudo</v>
          </cell>
          <cell r="C771" t="str">
            <v>Semilla</v>
          </cell>
          <cell r="D771">
            <v>100</v>
          </cell>
          <cell r="E771">
            <v>6.5</v>
          </cell>
          <cell r="F771">
            <v>619</v>
          </cell>
          <cell r="G771">
            <v>2568</v>
          </cell>
          <cell r="H771">
            <v>27.3</v>
          </cell>
          <cell r="I771">
            <v>47.8</v>
          </cell>
          <cell r="J771">
            <v>15.8</v>
          </cell>
          <cell r="K771">
            <v>7.5</v>
          </cell>
          <cell r="L771">
            <v>8.3000000000000007</v>
          </cell>
          <cell r="M771">
            <v>2.6</v>
          </cell>
          <cell r="N771">
            <v>62</v>
          </cell>
          <cell r="O771">
            <v>3.3</v>
          </cell>
          <cell r="P771">
            <v>18</v>
          </cell>
          <cell r="Q771">
            <v>407</v>
          </cell>
          <cell r="R771">
            <v>20</v>
          </cell>
          <cell r="S771">
            <v>3.3</v>
          </cell>
          <cell r="T771">
            <v>168</v>
          </cell>
          <cell r="U771">
            <v>697</v>
          </cell>
          <cell r="V771">
            <v>0.66</v>
          </cell>
          <cell r="W771">
            <v>0.13</v>
          </cell>
          <cell r="X771">
            <v>16</v>
          </cell>
          <cell r="Y771">
            <v>240</v>
          </cell>
          <cell r="Z771">
            <v>0</v>
          </cell>
          <cell r="AA771">
            <v>0</v>
          </cell>
          <cell r="AB771">
            <v>1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 t="e">
            <v>#DIV/0!</v>
          </cell>
        </row>
        <row r="772">
          <cell r="A772" t="str">
            <v>T029</v>
          </cell>
          <cell r="B772" t="str">
            <v>Maní, con piel, tostado, sin sal</v>
          </cell>
          <cell r="C772" t="str">
            <v>Semilla</v>
          </cell>
          <cell r="D772">
            <v>98</v>
          </cell>
          <cell r="E772">
            <v>1.8</v>
          </cell>
          <cell r="F772">
            <v>650</v>
          </cell>
          <cell r="G772">
            <v>2695</v>
          </cell>
          <cell r="H772">
            <v>27.3</v>
          </cell>
          <cell r="I772">
            <v>47.8</v>
          </cell>
          <cell r="J772">
            <v>15.8</v>
          </cell>
          <cell r="K772">
            <v>7.5</v>
          </cell>
          <cell r="L772">
            <v>8.3000000000000007</v>
          </cell>
          <cell r="M772">
            <v>2.6</v>
          </cell>
          <cell r="N772">
            <v>53</v>
          </cell>
          <cell r="O772">
            <v>1.8</v>
          </cell>
          <cell r="P772">
            <v>6</v>
          </cell>
          <cell r="Q772">
            <v>410</v>
          </cell>
          <cell r="R772">
            <v>19</v>
          </cell>
          <cell r="S772">
            <v>3.3</v>
          </cell>
          <cell r="T772">
            <v>181</v>
          </cell>
          <cell r="U772">
            <v>709</v>
          </cell>
          <cell r="V772">
            <v>0.18</v>
          </cell>
          <cell r="W772">
            <v>0.12</v>
          </cell>
          <cell r="X772">
            <v>17</v>
          </cell>
          <cell r="Y772">
            <v>68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 t="e">
            <v>#DIV/0!</v>
          </cell>
        </row>
        <row r="773">
          <cell r="A773" t="str">
            <v>T030</v>
          </cell>
          <cell r="B773" t="str">
            <v>Soya, cruda</v>
          </cell>
          <cell r="C773" t="str">
            <v>Semilla</v>
          </cell>
          <cell r="D773">
            <v>100</v>
          </cell>
          <cell r="E773">
            <v>9.3000000000000007</v>
          </cell>
          <cell r="F773">
            <v>479</v>
          </cell>
          <cell r="G773">
            <v>2003</v>
          </cell>
          <cell r="H773">
            <v>36.5</v>
          </cell>
          <cell r="I773">
            <v>20.7</v>
          </cell>
          <cell r="J773">
            <v>28.8</v>
          </cell>
          <cell r="K773">
            <v>13.1</v>
          </cell>
          <cell r="L773">
            <v>15.7</v>
          </cell>
          <cell r="M773">
            <v>4.5999999999999996</v>
          </cell>
          <cell r="N773">
            <v>263</v>
          </cell>
          <cell r="O773">
            <v>8.9</v>
          </cell>
          <cell r="P773">
            <v>4</v>
          </cell>
          <cell r="Q773">
            <v>694</v>
          </cell>
          <cell r="R773">
            <v>10</v>
          </cell>
          <cell r="S773">
            <v>4.4000000000000004</v>
          </cell>
          <cell r="T773">
            <v>266</v>
          </cell>
          <cell r="U773">
            <v>1830</v>
          </cell>
          <cell r="V773">
            <v>0.77</v>
          </cell>
          <cell r="W773">
            <v>0.75</v>
          </cell>
          <cell r="X773">
            <v>2</v>
          </cell>
          <cell r="Y773">
            <v>373</v>
          </cell>
          <cell r="Z773">
            <v>0</v>
          </cell>
          <cell r="AA773">
            <v>9</v>
          </cell>
          <cell r="AB773">
            <v>2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 t="e">
            <v>#DIV/0!</v>
          </cell>
        </row>
        <row r="774">
          <cell r="A774" t="str">
            <v>T031</v>
          </cell>
          <cell r="B774" t="str">
            <v>Soya, tostada</v>
          </cell>
          <cell r="C774" t="str">
            <v>Semilla</v>
          </cell>
          <cell r="D774">
            <v>100</v>
          </cell>
          <cell r="E774">
            <v>2</v>
          </cell>
          <cell r="F774">
            <v>539</v>
          </cell>
          <cell r="G774">
            <v>2250</v>
          </cell>
          <cell r="H774">
            <v>38.5</v>
          </cell>
          <cell r="I774">
            <v>25.4</v>
          </cell>
          <cell r="J774">
            <v>30.2</v>
          </cell>
          <cell r="K774">
            <v>12.5</v>
          </cell>
          <cell r="L774">
            <v>17.7</v>
          </cell>
          <cell r="M774">
            <v>3.9</v>
          </cell>
          <cell r="N774">
            <v>138</v>
          </cell>
          <cell r="O774">
            <v>3.9</v>
          </cell>
          <cell r="P774">
            <v>4</v>
          </cell>
          <cell r="Q774">
            <v>363</v>
          </cell>
          <cell r="R774">
            <v>0</v>
          </cell>
          <cell r="S774">
            <v>3.1</v>
          </cell>
          <cell r="T774">
            <v>145</v>
          </cell>
          <cell r="U774">
            <v>1470</v>
          </cell>
          <cell r="V774">
            <v>0.1</v>
          </cell>
          <cell r="W774">
            <v>0.14000000000000001</v>
          </cell>
          <cell r="X774">
            <v>1.4</v>
          </cell>
          <cell r="Y774">
            <v>211</v>
          </cell>
          <cell r="Z774">
            <v>0</v>
          </cell>
          <cell r="AA774">
            <v>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 t="e">
            <v>#DIV/0!</v>
          </cell>
        </row>
        <row r="775">
          <cell r="A775" t="str">
            <v>T032</v>
          </cell>
          <cell r="B775" t="str">
            <v>Tofu, crudo</v>
          </cell>
          <cell r="C775">
            <v>0</v>
          </cell>
          <cell r="D775">
            <v>100</v>
          </cell>
          <cell r="E775">
            <v>73</v>
          </cell>
          <cell r="F775">
            <v>142</v>
          </cell>
          <cell r="G775">
            <v>593</v>
          </cell>
          <cell r="H775">
            <v>17.399999999999999</v>
          </cell>
          <cell r="I775">
            <v>7.7</v>
          </cell>
          <cell r="J775">
            <v>0.5</v>
          </cell>
          <cell r="K775">
            <v>0.2</v>
          </cell>
          <cell r="L775">
            <v>0.3</v>
          </cell>
          <cell r="M775">
            <v>1.4</v>
          </cell>
          <cell r="N775">
            <v>191</v>
          </cell>
          <cell r="O775">
            <v>1.2</v>
          </cell>
          <cell r="P775">
            <v>17</v>
          </cell>
          <cell r="Q775">
            <v>214</v>
          </cell>
          <cell r="R775">
            <v>1</v>
          </cell>
          <cell r="S775">
            <v>1.8</v>
          </cell>
          <cell r="T775">
            <v>35</v>
          </cell>
          <cell r="U775">
            <v>193</v>
          </cell>
          <cell r="V775">
            <v>0.05</v>
          </cell>
          <cell r="W775">
            <v>0.14000000000000001</v>
          </cell>
          <cell r="X775">
            <v>0.5</v>
          </cell>
          <cell r="Y775">
            <v>29</v>
          </cell>
          <cell r="Z775">
            <v>1.51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 t="e">
            <v>#DIV/0!</v>
          </cell>
        </row>
        <row r="776">
          <cell r="A776">
            <v>1</v>
          </cell>
          <cell r="B776" t="str">
            <v>Almidon de maiz ( maicena) fecula de maiz</v>
          </cell>
          <cell r="C776">
            <v>0</v>
          </cell>
          <cell r="D776">
            <v>100</v>
          </cell>
          <cell r="E776">
            <v>0</v>
          </cell>
          <cell r="F776">
            <v>367</v>
          </cell>
          <cell r="G776">
            <v>0</v>
          </cell>
          <cell r="H776">
            <v>0.3</v>
          </cell>
          <cell r="I776">
            <v>0.1</v>
          </cell>
          <cell r="J776">
            <v>91.3</v>
          </cell>
          <cell r="K776">
            <v>0</v>
          </cell>
          <cell r="L776">
            <v>0.9</v>
          </cell>
          <cell r="M776">
            <v>0</v>
          </cell>
          <cell r="N776">
            <v>2</v>
          </cell>
          <cell r="O776">
            <v>0.5</v>
          </cell>
          <cell r="P776">
            <v>9</v>
          </cell>
          <cell r="Q776">
            <v>13</v>
          </cell>
          <cell r="R776">
            <v>0</v>
          </cell>
          <cell r="S776">
            <v>0.06</v>
          </cell>
          <cell r="T776">
            <v>3</v>
          </cell>
          <cell r="U776">
            <v>3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0.01</v>
          </cell>
          <cell r="AD776">
            <v>0.02</v>
          </cell>
          <cell r="AE776">
            <v>0.03</v>
          </cell>
          <cell r="AF776">
            <v>0</v>
          </cell>
          <cell r="AG776">
            <v>0</v>
          </cell>
          <cell r="AH776">
            <v>0</v>
          </cell>
          <cell r="AI776" t="e">
            <v>#DIV/0!</v>
          </cell>
        </row>
        <row r="777">
          <cell r="A777">
            <v>2</v>
          </cell>
          <cell r="B777" t="str">
            <v>Arepa de chocolo</v>
          </cell>
          <cell r="C777">
            <v>0</v>
          </cell>
          <cell r="D777">
            <v>100</v>
          </cell>
          <cell r="E777">
            <v>0</v>
          </cell>
          <cell r="F777">
            <v>157</v>
          </cell>
          <cell r="G777">
            <v>0</v>
          </cell>
          <cell r="H777">
            <v>8.9</v>
          </cell>
          <cell r="I777">
            <v>1</v>
          </cell>
          <cell r="J777">
            <v>28.2</v>
          </cell>
          <cell r="K777">
            <v>0</v>
          </cell>
          <cell r="L777">
            <v>2.8</v>
          </cell>
          <cell r="M777">
            <v>0</v>
          </cell>
          <cell r="N777">
            <v>2</v>
          </cell>
          <cell r="O777">
            <v>1.5</v>
          </cell>
          <cell r="P777">
            <v>270</v>
          </cell>
          <cell r="Q777">
            <v>50</v>
          </cell>
          <cell r="R777">
            <v>0</v>
          </cell>
          <cell r="S777">
            <v>0.48</v>
          </cell>
          <cell r="T777">
            <v>20</v>
          </cell>
          <cell r="U777">
            <v>220</v>
          </cell>
          <cell r="V777">
            <v>0.22</v>
          </cell>
          <cell r="W777">
            <v>7.0000000000000007E-2</v>
          </cell>
          <cell r="X777">
            <v>1.6</v>
          </cell>
          <cell r="Y777">
            <v>46</v>
          </cell>
          <cell r="Z777">
            <v>0</v>
          </cell>
          <cell r="AA777">
            <v>6</v>
          </cell>
          <cell r="AB777">
            <v>22</v>
          </cell>
          <cell r="AC777">
            <v>0.2</v>
          </cell>
          <cell r="AD777">
            <v>0.37</v>
          </cell>
          <cell r="AE777">
            <v>0.6</v>
          </cell>
          <cell r="AF777">
            <v>0</v>
          </cell>
          <cell r="AG777">
            <v>0</v>
          </cell>
          <cell r="AH777">
            <v>0</v>
          </cell>
          <cell r="AI777" t="e">
            <v>#DIV/0!</v>
          </cell>
        </row>
        <row r="778">
          <cell r="A778">
            <v>3</v>
          </cell>
          <cell r="B778" t="str">
            <v>Arepa de harina de trigo</v>
          </cell>
          <cell r="C778">
            <v>0</v>
          </cell>
          <cell r="D778">
            <v>100</v>
          </cell>
          <cell r="E778">
            <v>0</v>
          </cell>
          <cell r="F778">
            <v>242</v>
          </cell>
          <cell r="G778">
            <v>0</v>
          </cell>
          <cell r="H778">
            <v>10.6</v>
          </cell>
          <cell r="I778">
            <v>6.2</v>
          </cell>
          <cell r="J778">
            <v>35.9</v>
          </cell>
          <cell r="K778">
            <v>0</v>
          </cell>
          <cell r="L778">
            <v>1</v>
          </cell>
          <cell r="M778">
            <v>0</v>
          </cell>
          <cell r="N778">
            <v>124</v>
          </cell>
          <cell r="O778">
            <v>2.5</v>
          </cell>
          <cell r="P778">
            <v>69</v>
          </cell>
          <cell r="Q778">
            <v>139</v>
          </cell>
          <cell r="R778">
            <v>0</v>
          </cell>
          <cell r="S778">
            <v>0.8</v>
          </cell>
          <cell r="T778">
            <v>13</v>
          </cell>
          <cell r="U778">
            <v>107</v>
          </cell>
          <cell r="V778">
            <v>0.3</v>
          </cell>
          <cell r="W778">
            <v>0.5</v>
          </cell>
          <cell r="X778">
            <v>2.2000000000000002</v>
          </cell>
          <cell r="Y778">
            <v>134</v>
          </cell>
          <cell r="Z778">
            <v>0.6</v>
          </cell>
          <cell r="AA778">
            <v>0</v>
          </cell>
          <cell r="AB778">
            <v>92</v>
          </cell>
          <cell r="AC778">
            <v>1.9</v>
          </cell>
          <cell r="AD778">
            <v>2.2999999999999998</v>
          </cell>
          <cell r="AE778">
            <v>0.9</v>
          </cell>
          <cell r="AF778">
            <v>0</v>
          </cell>
          <cell r="AG778">
            <v>0</v>
          </cell>
          <cell r="AH778">
            <v>0</v>
          </cell>
          <cell r="AI778" t="e">
            <v>#DIV/0!</v>
          </cell>
        </row>
        <row r="779">
          <cell r="A779">
            <v>4</v>
          </cell>
          <cell r="B779" t="str">
            <v>Arepa de queso</v>
          </cell>
          <cell r="C779">
            <v>0</v>
          </cell>
          <cell r="D779">
            <v>100</v>
          </cell>
          <cell r="E779">
            <v>0</v>
          </cell>
          <cell r="F779">
            <v>214</v>
          </cell>
          <cell r="G779">
            <v>0</v>
          </cell>
          <cell r="H779">
            <v>6</v>
          </cell>
          <cell r="I779">
            <v>12.5</v>
          </cell>
          <cell r="J779">
            <v>19.5</v>
          </cell>
          <cell r="K779">
            <v>0</v>
          </cell>
          <cell r="L779">
            <v>0.7</v>
          </cell>
          <cell r="M779">
            <v>0</v>
          </cell>
          <cell r="N779">
            <v>106</v>
          </cell>
          <cell r="O779">
            <v>0.3</v>
          </cell>
          <cell r="P779">
            <v>76</v>
          </cell>
          <cell r="Q779">
            <v>86</v>
          </cell>
          <cell r="R779">
            <v>0</v>
          </cell>
          <cell r="S779">
            <v>0.86</v>
          </cell>
          <cell r="T779">
            <v>4</v>
          </cell>
          <cell r="U779">
            <v>73</v>
          </cell>
          <cell r="V779">
            <v>0.02</v>
          </cell>
          <cell r="W779">
            <v>0.06</v>
          </cell>
          <cell r="X779">
            <v>0.1</v>
          </cell>
          <cell r="Y779">
            <v>14</v>
          </cell>
          <cell r="Z779">
            <v>0.14000000000000001</v>
          </cell>
          <cell r="AA779">
            <v>0</v>
          </cell>
          <cell r="AB779">
            <v>128</v>
          </cell>
          <cell r="AC779">
            <v>4.2699999999999996</v>
          </cell>
          <cell r="AD779">
            <v>5.05</v>
          </cell>
          <cell r="AE779">
            <v>3.02</v>
          </cell>
          <cell r="AF779">
            <v>16</v>
          </cell>
          <cell r="AG779">
            <v>0</v>
          </cell>
          <cell r="AH779">
            <v>0</v>
          </cell>
          <cell r="AI779" t="e">
            <v>#DIV/0!</v>
          </cell>
        </row>
        <row r="780">
          <cell r="A780">
            <v>5</v>
          </cell>
          <cell r="B780" t="str">
            <v>Arepa delgada de maiz blanco trillado</v>
          </cell>
          <cell r="C780">
            <v>0</v>
          </cell>
          <cell r="D780">
            <v>100</v>
          </cell>
          <cell r="E780">
            <v>0</v>
          </cell>
          <cell r="F780">
            <v>181</v>
          </cell>
          <cell r="G780">
            <v>0</v>
          </cell>
          <cell r="H780">
            <v>3.8</v>
          </cell>
          <cell r="I780">
            <v>0.6</v>
          </cell>
          <cell r="J780">
            <v>40.200000000000003</v>
          </cell>
          <cell r="K780">
            <v>0</v>
          </cell>
          <cell r="L780">
            <v>0.5</v>
          </cell>
          <cell r="M780">
            <v>0</v>
          </cell>
          <cell r="N780">
            <v>3</v>
          </cell>
          <cell r="O780">
            <v>0.8</v>
          </cell>
          <cell r="P780">
            <v>2</v>
          </cell>
          <cell r="Q780">
            <v>32</v>
          </cell>
          <cell r="R780">
            <v>0</v>
          </cell>
          <cell r="S780">
            <v>0.2</v>
          </cell>
          <cell r="T780">
            <v>20</v>
          </cell>
          <cell r="U780">
            <v>220</v>
          </cell>
          <cell r="V780">
            <v>0.03</v>
          </cell>
          <cell r="W780">
            <v>0.02</v>
          </cell>
          <cell r="X780">
            <v>0.2</v>
          </cell>
          <cell r="Y780">
            <v>21</v>
          </cell>
          <cell r="Z780">
            <v>0</v>
          </cell>
          <cell r="AA780">
            <v>0</v>
          </cell>
          <cell r="AB780">
            <v>0</v>
          </cell>
          <cell r="AC780">
            <v>0.23</v>
          </cell>
          <cell r="AD780">
            <v>0.11</v>
          </cell>
          <cell r="AE780">
            <v>0.61</v>
          </cell>
          <cell r="AF780">
            <v>0</v>
          </cell>
          <cell r="AG780">
            <v>0</v>
          </cell>
          <cell r="AH780">
            <v>0</v>
          </cell>
          <cell r="AI780" t="e">
            <v>#DIV/0!</v>
          </cell>
        </row>
        <row r="781">
          <cell r="A781">
            <v>6</v>
          </cell>
          <cell r="B781" t="str">
            <v>Arepa plana semigruesa de maiz blanco trillado</v>
          </cell>
          <cell r="C781">
            <v>0</v>
          </cell>
          <cell r="D781">
            <v>100</v>
          </cell>
          <cell r="E781">
            <v>0</v>
          </cell>
          <cell r="F781">
            <v>143</v>
          </cell>
          <cell r="G781">
            <v>0</v>
          </cell>
          <cell r="H781">
            <v>3.4</v>
          </cell>
          <cell r="I781">
            <v>0.3</v>
          </cell>
          <cell r="J781">
            <v>31.6</v>
          </cell>
          <cell r="K781">
            <v>0</v>
          </cell>
          <cell r="L781">
            <v>0.5</v>
          </cell>
          <cell r="M781">
            <v>0</v>
          </cell>
          <cell r="N781">
            <v>2</v>
          </cell>
          <cell r="O781">
            <v>0.4</v>
          </cell>
          <cell r="P781">
            <v>2</v>
          </cell>
          <cell r="Q781">
            <v>18</v>
          </cell>
          <cell r="R781">
            <v>0</v>
          </cell>
          <cell r="S781">
            <v>0.2</v>
          </cell>
          <cell r="T781">
            <v>20</v>
          </cell>
          <cell r="U781">
            <v>220</v>
          </cell>
          <cell r="V781">
            <v>0.02</v>
          </cell>
          <cell r="W781">
            <v>0.01</v>
          </cell>
          <cell r="X781">
            <v>0.1</v>
          </cell>
          <cell r="Y781">
            <v>21</v>
          </cell>
          <cell r="Z781">
            <v>0</v>
          </cell>
          <cell r="AA781">
            <v>0</v>
          </cell>
          <cell r="AB781">
            <v>0</v>
          </cell>
          <cell r="AC781">
            <v>0.23</v>
          </cell>
          <cell r="AD781">
            <v>0.11</v>
          </cell>
          <cell r="AE781">
            <v>0.61</v>
          </cell>
          <cell r="AF781">
            <v>0</v>
          </cell>
          <cell r="AG781">
            <v>0</v>
          </cell>
          <cell r="AH781">
            <v>0</v>
          </cell>
          <cell r="AI781" t="e">
            <v>#DIV/0!</v>
          </cell>
        </row>
        <row r="782">
          <cell r="A782">
            <v>7</v>
          </cell>
          <cell r="B782" t="str">
            <v>Arepa redonda de maiz blanco trillado</v>
          </cell>
          <cell r="C782">
            <v>0</v>
          </cell>
          <cell r="D782">
            <v>100</v>
          </cell>
          <cell r="E782">
            <v>0</v>
          </cell>
          <cell r="F782">
            <v>170</v>
          </cell>
          <cell r="G782">
            <v>0</v>
          </cell>
          <cell r="H782">
            <v>4.0999999999999996</v>
          </cell>
          <cell r="I782">
            <v>0.5</v>
          </cell>
          <cell r="J782">
            <v>37.299999999999997</v>
          </cell>
          <cell r="K782">
            <v>0</v>
          </cell>
          <cell r="L782">
            <v>0.5</v>
          </cell>
          <cell r="M782">
            <v>0</v>
          </cell>
          <cell r="N782">
            <v>3</v>
          </cell>
          <cell r="O782">
            <v>0.8</v>
          </cell>
          <cell r="P782">
            <v>2</v>
          </cell>
          <cell r="Q782">
            <v>25</v>
          </cell>
          <cell r="R782">
            <v>0</v>
          </cell>
          <cell r="S782">
            <v>0.2</v>
          </cell>
          <cell r="T782">
            <v>20</v>
          </cell>
          <cell r="U782">
            <v>220</v>
          </cell>
          <cell r="V782">
            <v>0.03</v>
          </cell>
          <cell r="W782">
            <v>0.01</v>
          </cell>
          <cell r="X782">
            <v>0.1</v>
          </cell>
          <cell r="Y782">
            <v>21</v>
          </cell>
          <cell r="Z782">
            <v>0</v>
          </cell>
          <cell r="AA782">
            <v>0</v>
          </cell>
          <cell r="AB782">
            <v>0</v>
          </cell>
          <cell r="AC782">
            <v>0.23</v>
          </cell>
          <cell r="AD782">
            <v>0.11</v>
          </cell>
          <cell r="AE782">
            <v>0.61</v>
          </cell>
          <cell r="AF782">
            <v>0</v>
          </cell>
          <cell r="AG782">
            <v>0</v>
          </cell>
          <cell r="AH782">
            <v>0</v>
          </cell>
          <cell r="AI782" t="e">
            <v>#DIV/0!</v>
          </cell>
        </row>
        <row r="783">
          <cell r="A783">
            <v>8</v>
          </cell>
          <cell r="B783" t="str">
            <v>Arepa, frita</v>
          </cell>
          <cell r="C783">
            <v>0</v>
          </cell>
          <cell r="D783">
            <v>100</v>
          </cell>
          <cell r="E783">
            <v>0</v>
          </cell>
          <cell r="F783">
            <v>323</v>
          </cell>
          <cell r="G783">
            <v>0</v>
          </cell>
          <cell r="H783">
            <v>3.4</v>
          </cell>
          <cell r="I783">
            <v>20.3</v>
          </cell>
          <cell r="J783">
            <v>31.6</v>
          </cell>
          <cell r="K783">
            <v>0</v>
          </cell>
          <cell r="L783">
            <v>0.5</v>
          </cell>
          <cell r="M783">
            <v>0</v>
          </cell>
          <cell r="N783">
            <v>2</v>
          </cell>
          <cell r="O783">
            <v>0.4</v>
          </cell>
          <cell r="P783">
            <v>2</v>
          </cell>
          <cell r="Q783">
            <v>18</v>
          </cell>
          <cell r="R783">
            <v>0</v>
          </cell>
          <cell r="S783">
            <v>0.2</v>
          </cell>
          <cell r="T783">
            <v>20</v>
          </cell>
          <cell r="U783">
            <v>220</v>
          </cell>
          <cell r="V783">
            <v>0.02</v>
          </cell>
          <cell r="W783">
            <v>0.01</v>
          </cell>
          <cell r="X783">
            <v>0.1</v>
          </cell>
          <cell r="Y783">
            <v>21</v>
          </cell>
          <cell r="Z783">
            <v>0</v>
          </cell>
          <cell r="AA783">
            <v>0</v>
          </cell>
          <cell r="AB783">
            <v>0</v>
          </cell>
          <cell r="AC783">
            <v>4.99</v>
          </cell>
          <cell r="AD783">
            <v>7.92</v>
          </cell>
          <cell r="AE783">
            <v>2.4700000000000002</v>
          </cell>
          <cell r="AF783">
            <v>0</v>
          </cell>
          <cell r="AG783">
            <v>0</v>
          </cell>
          <cell r="AH783">
            <v>0</v>
          </cell>
          <cell r="AI783" t="e">
            <v>#DIV/0!</v>
          </cell>
        </row>
        <row r="784">
          <cell r="A784">
            <v>9</v>
          </cell>
          <cell r="B784" t="str">
            <v>Arroz blanco, grano largo, pre cocido o instantaneo, enriquecido, crudo</v>
          </cell>
          <cell r="C784">
            <v>0</v>
          </cell>
          <cell r="D784">
            <v>100</v>
          </cell>
          <cell r="E784">
            <v>0</v>
          </cell>
          <cell r="F784">
            <v>368</v>
          </cell>
          <cell r="G784">
            <v>0</v>
          </cell>
          <cell r="H784">
            <v>7.7</v>
          </cell>
          <cell r="I784">
            <v>0.3</v>
          </cell>
          <cell r="J784">
            <v>83.6</v>
          </cell>
          <cell r="K784">
            <v>0</v>
          </cell>
          <cell r="L784">
            <v>1.6</v>
          </cell>
          <cell r="M784">
            <v>0</v>
          </cell>
          <cell r="N784">
            <v>18</v>
          </cell>
          <cell r="O784">
            <v>4.2</v>
          </cell>
          <cell r="P784">
            <v>6</v>
          </cell>
          <cell r="Q784">
            <v>68</v>
          </cell>
          <cell r="R784">
            <v>0</v>
          </cell>
          <cell r="S784">
            <v>0.96</v>
          </cell>
          <cell r="T784">
            <v>12</v>
          </cell>
          <cell r="U784">
            <v>18</v>
          </cell>
          <cell r="V784">
            <v>0.62</v>
          </cell>
          <cell r="W784">
            <v>0.06</v>
          </cell>
          <cell r="X784">
            <v>5.5</v>
          </cell>
          <cell r="Y784">
            <v>370</v>
          </cell>
          <cell r="Z784">
            <v>0</v>
          </cell>
          <cell r="AA784">
            <v>0</v>
          </cell>
          <cell r="AB784">
            <v>0</v>
          </cell>
          <cell r="AC784">
            <v>0.08</v>
          </cell>
          <cell r="AD784">
            <v>0.09</v>
          </cell>
          <cell r="AE784">
            <v>0.08</v>
          </cell>
          <cell r="AF784">
            <v>0</v>
          </cell>
          <cell r="AG784">
            <v>0</v>
          </cell>
          <cell r="AH784">
            <v>0</v>
          </cell>
          <cell r="AI784" t="e">
            <v>#DIV/0!</v>
          </cell>
        </row>
        <row r="785">
          <cell r="A785">
            <v>10</v>
          </cell>
          <cell r="B785" t="str">
            <v>Arro blanco, grano largo, pre cocido o instantaneo, enriquecido preparado</v>
          </cell>
          <cell r="C785">
            <v>0</v>
          </cell>
          <cell r="D785">
            <v>100</v>
          </cell>
          <cell r="E785">
            <v>0</v>
          </cell>
          <cell r="F785">
            <v>95</v>
          </cell>
          <cell r="G785">
            <v>0</v>
          </cell>
          <cell r="H785">
            <v>2.1</v>
          </cell>
          <cell r="I785">
            <v>0.2</v>
          </cell>
          <cell r="J785">
            <v>21.3</v>
          </cell>
          <cell r="K785">
            <v>0</v>
          </cell>
          <cell r="L785">
            <v>0.6</v>
          </cell>
          <cell r="M785">
            <v>0</v>
          </cell>
          <cell r="N785">
            <v>8</v>
          </cell>
          <cell r="O785">
            <v>0.6</v>
          </cell>
          <cell r="P785">
            <v>3</v>
          </cell>
          <cell r="Q785">
            <v>14</v>
          </cell>
          <cell r="R785">
            <v>0</v>
          </cell>
          <cell r="S785">
            <v>0.24</v>
          </cell>
          <cell r="T785">
            <v>5</v>
          </cell>
          <cell r="U785">
            <v>4</v>
          </cell>
          <cell r="V785">
            <v>0.08</v>
          </cell>
          <cell r="W785">
            <v>0.05</v>
          </cell>
          <cell r="X785">
            <v>0.9</v>
          </cell>
          <cell r="Y785">
            <v>66</v>
          </cell>
          <cell r="Z785">
            <v>0</v>
          </cell>
          <cell r="AA785">
            <v>0</v>
          </cell>
          <cell r="AB785">
            <v>0</v>
          </cell>
          <cell r="AC785">
            <v>0.04</v>
          </cell>
          <cell r="AD785">
            <v>0.05</v>
          </cell>
          <cell r="AE785">
            <v>0.04</v>
          </cell>
          <cell r="AF785">
            <v>0</v>
          </cell>
          <cell r="AG785">
            <v>0</v>
          </cell>
          <cell r="AH785">
            <v>0</v>
          </cell>
          <cell r="AI785" t="e">
            <v>#DIV/0!</v>
          </cell>
        </row>
        <row r="786">
          <cell r="A786">
            <v>11</v>
          </cell>
          <cell r="B786" t="str">
            <v>Arroz blanco, grano mediano, cocido</v>
          </cell>
          <cell r="C786">
            <v>0</v>
          </cell>
          <cell r="D786">
            <v>100</v>
          </cell>
          <cell r="E786">
            <v>0</v>
          </cell>
          <cell r="F786">
            <v>126</v>
          </cell>
          <cell r="G786">
            <v>0</v>
          </cell>
          <cell r="H786">
            <v>2.4</v>
          </cell>
          <cell r="I786">
            <v>0.2</v>
          </cell>
          <cell r="J786">
            <v>28.6</v>
          </cell>
          <cell r="K786">
            <v>0</v>
          </cell>
          <cell r="L786">
            <v>0.3</v>
          </cell>
          <cell r="M786">
            <v>0</v>
          </cell>
          <cell r="N786">
            <v>3</v>
          </cell>
          <cell r="O786">
            <v>0.2</v>
          </cell>
          <cell r="P786">
            <v>0</v>
          </cell>
          <cell r="Q786">
            <v>37</v>
          </cell>
          <cell r="R786">
            <v>0</v>
          </cell>
          <cell r="S786">
            <v>0.42</v>
          </cell>
          <cell r="T786">
            <v>13</v>
          </cell>
          <cell r="U786">
            <v>29</v>
          </cell>
          <cell r="V786">
            <v>0.02</v>
          </cell>
          <cell r="W786">
            <v>0.02</v>
          </cell>
          <cell r="X786">
            <v>0.4</v>
          </cell>
          <cell r="Y786">
            <v>2</v>
          </cell>
          <cell r="Z786">
            <v>0</v>
          </cell>
          <cell r="AA786">
            <v>0</v>
          </cell>
          <cell r="AB786">
            <v>0</v>
          </cell>
          <cell r="AC786">
            <v>0.06</v>
          </cell>
          <cell r="AD786">
            <v>7.0000000000000007E-2</v>
          </cell>
          <cell r="AE786">
            <v>0.06</v>
          </cell>
          <cell r="AF786">
            <v>0</v>
          </cell>
          <cell r="AG786">
            <v>0</v>
          </cell>
          <cell r="AH786">
            <v>0</v>
          </cell>
          <cell r="AI786" t="e">
            <v>#DIV/0!</v>
          </cell>
        </row>
        <row r="787">
          <cell r="A787">
            <v>12</v>
          </cell>
          <cell r="B787" t="str">
            <v>Arroz blanco, grano mediano, crudo</v>
          </cell>
          <cell r="C787">
            <v>0</v>
          </cell>
          <cell r="D787">
            <v>100</v>
          </cell>
          <cell r="E787">
            <v>0</v>
          </cell>
          <cell r="F787">
            <v>349</v>
          </cell>
          <cell r="G787">
            <v>0</v>
          </cell>
          <cell r="H787">
            <v>6.6</v>
          </cell>
          <cell r="I787">
            <v>0.6</v>
          </cell>
          <cell r="J787">
            <v>79.3</v>
          </cell>
          <cell r="K787">
            <v>0</v>
          </cell>
          <cell r="L787">
            <v>1.3</v>
          </cell>
          <cell r="M787">
            <v>0</v>
          </cell>
          <cell r="N787">
            <v>9</v>
          </cell>
          <cell r="O787">
            <v>0.8</v>
          </cell>
          <cell r="P787">
            <v>1</v>
          </cell>
          <cell r="Q787">
            <v>108</v>
          </cell>
          <cell r="R787">
            <v>0</v>
          </cell>
          <cell r="S787">
            <v>1.1599999999999999</v>
          </cell>
          <cell r="T787">
            <v>35</v>
          </cell>
          <cell r="U787">
            <v>86</v>
          </cell>
          <cell r="V787">
            <v>7.0000000000000007E-2</v>
          </cell>
          <cell r="W787">
            <v>0.05</v>
          </cell>
          <cell r="X787">
            <v>1.6</v>
          </cell>
          <cell r="Y787">
            <v>9</v>
          </cell>
          <cell r="Z787">
            <v>0</v>
          </cell>
          <cell r="AA787">
            <v>0</v>
          </cell>
          <cell r="AB787">
            <v>0</v>
          </cell>
          <cell r="AC787">
            <v>0.16</v>
          </cell>
          <cell r="AD787">
            <v>0.18</v>
          </cell>
          <cell r="AE787">
            <v>0.16</v>
          </cell>
          <cell r="AF787">
            <v>0</v>
          </cell>
          <cell r="AG787">
            <v>0</v>
          </cell>
          <cell r="AH787">
            <v>0</v>
          </cell>
          <cell r="AI787" t="e">
            <v>#DIV/0!</v>
          </cell>
        </row>
        <row r="788">
          <cell r="A788">
            <v>13</v>
          </cell>
          <cell r="B788" t="str">
            <v>Arroz blanco, grano medio, enriquecido crudo.</v>
          </cell>
          <cell r="C788">
            <v>0</v>
          </cell>
          <cell r="D788">
            <v>100</v>
          </cell>
          <cell r="E788">
            <v>0</v>
          </cell>
          <cell r="F788">
            <v>349</v>
          </cell>
          <cell r="G788">
            <v>0</v>
          </cell>
          <cell r="H788">
            <v>6.6</v>
          </cell>
          <cell r="I788">
            <v>0.6</v>
          </cell>
          <cell r="J788">
            <v>79.3</v>
          </cell>
          <cell r="K788">
            <v>0</v>
          </cell>
          <cell r="L788">
            <v>1.4</v>
          </cell>
          <cell r="M788">
            <v>0</v>
          </cell>
          <cell r="N788">
            <v>9</v>
          </cell>
          <cell r="O788">
            <v>4.4000000000000004</v>
          </cell>
          <cell r="P788">
            <v>1</v>
          </cell>
          <cell r="Q788">
            <v>108</v>
          </cell>
          <cell r="R788">
            <v>0</v>
          </cell>
          <cell r="S788">
            <v>1.1599999999999999</v>
          </cell>
          <cell r="T788">
            <v>35</v>
          </cell>
          <cell r="U788">
            <v>86</v>
          </cell>
          <cell r="V788">
            <v>0.57999999999999996</v>
          </cell>
          <cell r="W788">
            <v>0.05</v>
          </cell>
          <cell r="X788">
            <v>5.0999999999999996</v>
          </cell>
          <cell r="Y788">
            <v>370</v>
          </cell>
          <cell r="Z788">
            <v>0</v>
          </cell>
          <cell r="AA788">
            <v>0</v>
          </cell>
          <cell r="AB788">
            <v>0</v>
          </cell>
          <cell r="AC788">
            <v>0.16</v>
          </cell>
          <cell r="AD788">
            <v>0.18</v>
          </cell>
          <cell r="AE788">
            <v>0.16</v>
          </cell>
          <cell r="AF788">
            <v>0</v>
          </cell>
          <cell r="AG788">
            <v>0</v>
          </cell>
          <cell r="AH788">
            <v>0</v>
          </cell>
          <cell r="AI788" t="e">
            <v>#DIV/0!</v>
          </cell>
        </row>
        <row r="789">
          <cell r="A789">
            <v>14</v>
          </cell>
          <cell r="B789" t="str">
            <v>Arroz blanco, parboiled, enriquecido grano largo, cocido</v>
          </cell>
          <cell r="C789">
            <v>0</v>
          </cell>
          <cell r="D789">
            <v>100</v>
          </cell>
          <cell r="E789">
            <v>0</v>
          </cell>
          <cell r="F789">
            <v>111</v>
          </cell>
          <cell r="G789">
            <v>0</v>
          </cell>
          <cell r="H789">
            <v>2.2999999999999998</v>
          </cell>
          <cell r="I789">
            <v>0.3</v>
          </cell>
          <cell r="J789">
            <v>24.7</v>
          </cell>
          <cell r="K789">
            <v>0</v>
          </cell>
          <cell r="L789">
            <v>0.4</v>
          </cell>
          <cell r="M789">
            <v>0</v>
          </cell>
          <cell r="N789">
            <v>19</v>
          </cell>
          <cell r="O789">
            <v>1.1000000000000001</v>
          </cell>
          <cell r="P789">
            <v>3</v>
          </cell>
          <cell r="Q789">
            <v>42</v>
          </cell>
          <cell r="R789">
            <v>0</v>
          </cell>
          <cell r="S789">
            <v>0.31</v>
          </cell>
          <cell r="T789">
            <v>12</v>
          </cell>
          <cell r="U789">
            <v>37</v>
          </cell>
          <cell r="V789">
            <v>0.25</v>
          </cell>
          <cell r="W789">
            <v>0.02</v>
          </cell>
          <cell r="X789">
            <v>1.4</v>
          </cell>
          <cell r="Y789">
            <v>80</v>
          </cell>
          <cell r="Z789">
            <v>0</v>
          </cell>
          <cell r="AA789">
            <v>0</v>
          </cell>
          <cell r="AB789">
            <v>0</v>
          </cell>
          <cell r="AC789">
            <v>7.0000000000000007E-2</v>
          </cell>
          <cell r="AD789">
            <v>0.08</v>
          </cell>
          <cell r="AE789">
            <v>7.0000000000000007E-2</v>
          </cell>
          <cell r="AF789">
            <v>0</v>
          </cell>
          <cell r="AG789">
            <v>0</v>
          </cell>
          <cell r="AH789">
            <v>0</v>
          </cell>
          <cell r="AI789" t="e">
            <v>#DIV/0!</v>
          </cell>
        </row>
        <row r="790">
          <cell r="A790">
            <v>15</v>
          </cell>
          <cell r="B790" t="str">
            <v>Arroz blanco, parboiled, enriquecido, grano largo crudo.</v>
          </cell>
          <cell r="C790">
            <v>0</v>
          </cell>
          <cell r="D790">
            <v>100</v>
          </cell>
          <cell r="E790">
            <v>0</v>
          </cell>
          <cell r="F790">
            <v>359</v>
          </cell>
          <cell r="G790">
            <v>0</v>
          </cell>
          <cell r="H790">
            <v>6.8</v>
          </cell>
          <cell r="I790">
            <v>0.6</v>
          </cell>
          <cell r="J790">
            <v>81.7</v>
          </cell>
          <cell r="K790">
            <v>0</v>
          </cell>
          <cell r="L790">
            <v>1.7</v>
          </cell>
          <cell r="M790">
            <v>0</v>
          </cell>
          <cell r="N790">
            <v>60</v>
          </cell>
          <cell r="O790">
            <v>3.6</v>
          </cell>
          <cell r="P790">
            <v>5</v>
          </cell>
          <cell r="Q790">
            <v>136</v>
          </cell>
          <cell r="R790">
            <v>0</v>
          </cell>
          <cell r="S790">
            <v>0.96</v>
          </cell>
          <cell r="T790">
            <v>31</v>
          </cell>
          <cell r="U790">
            <v>120</v>
          </cell>
          <cell r="V790">
            <v>0.6</v>
          </cell>
          <cell r="W790">
            <v>7.0000000000000007E-2</v>
          </cell>
          <cell r="X790">
            <v>3.6</v>
          </cell>
          <cell r="Y790">
            <v>370</v>
          </cell>
          <cell r="Z790">
            <v>0</v>
          </cell>
          <cell r="AA790">
            <v>0</v>
          </cell>
          <cell r="AB790">
            <v>0</v>
          </cell>
          <cell r="AC790">
            <v>0.15</v>
          </cell>
          <cell r="AD790">
            <v>0.17</v>
          </cell>
          <cell r="AE790">
            <v>0.15</v>
          </cell>
          <cell r="AF790">
            <v>0</v>
          </cell>
          <cell r="AG790">
            <v>0</v>
          </cell>
          <cell r="AH790">
            <v>0</v>
          </cell>
          <cell r="AI790" t="e">
            <v>#DIV/0!</v>
          </cell>
        </row>
        <row r="791">
          <cell r="A791">
            <v>16</v>
          </cell>
          <cell r="B791" t="str">
            <v>Arroz integral, grano medio cocido</v>
          </cell>
          <cell r="C791">
            <v>0</v>
          </cell>
          <cell r="D791">
            <v>100</v>
          </cell>
          <cell r="E791">
            <v>0</v>
          </cell>
          <cell r="F791">
            <v>110</v>
          </cell>
          <cell r="G791">
            <v>0</v>
          </cell>
          <cell r="H791">
            <v>2.2999999999999998</v>
          </cell>
          <cell r="I791">
            <v>0.8</v>
          </cell>
          <cell r="J791">
            <v>23.5</v>
          </cell>
          <cell r="K791">
            <v>0</v>
          </cell>
          <cell r="L791">
            <v>1.8</v>
          </cell>
          <cell r="M791">
            <v>0</v>
          </cell>
          <cell r="N791">
            <v>10</v>
          </cell>
          <cell r="O791">
            <v>0.5</v>
          </cell>
          <cell r="P791">
            <v>1</v>
          </cell>
          <cell r="Q791">
            <v>77</v>
          </cell>
          <cell r="R791">
            <v>0</v>
          </cell>
          <cell r="S791">
            <v>0.62</v>
          </cell>
          <cell r="T791">
            <v>44</v>
          </cell>
          <cell r="U791">
            <v>79</v>
          </cell>
          <cell r="V791">
            <v>0.1</v>
          </cell>
          <cell r="W791">
            <v>0.01</v>
          </cell>
          <cell r="X791">
            <v>1.3</v>
          </cell>
          <cell r="Y791">
            <v>4</v>
          </cell>
          <cell r="Z791">
            <v>0</v>
          </cell>
          <cell r="AA791">
            <v>0</v>
          </cell>
          <cell r="AB791">
            <v>0</v>
          </cell>
          <cell r="AC791">
            <v>0.17</v>
          </cell>
          <cell r="AD791">
            <v>0.3</v>
          </cell>
          <cell r="AE791">
            <v>0.3</v>
          </cell>
          <cell r="AF791">
            <v>0</v>
          </cell>
          <cell r="AG791">
            <v>0</v>
          </cell>
          <cell r="AH791">
            <v>0</v>
          </cell>
          <cell r="AI791" t="e">
            <v>#DIV/0!</v>
          </cell>
        </row>
        <row r="792">
          <cell r="A792">
            <v>17</v>
          </cell>
          <cell r="B792" t="str">
            <v>Arroz integral, grano medio crudo</v>
          </cell>
          <cell r="C792">
            <v>0</v>
          </cell>
          <cell r="D792">
            <v>100</v>
          </cell>
          <cell r="E792">
            <v>0</v>
          </cell>
          <cell r="F792">
            <v>359</v>
          </cell>
          <cell r="G792">
            <v>0</v>
          </cell>
          <cell r="H792">
            <v>7.5</v>
          </cell>
          <cell r="I792">
            <v>2.7</v>
          </cell>
          <cell r="J792">
            <v>76.2</v>
          </cell>
          <cell r="K792">
            <v>0</v>
          </cell>
          <cell r="L792">
            <v>3.4</v>
          </cell>
          <cell r="M792">
            <v>0</v>
          </cell>
          <cell r="N792">
            <v>33</v>
          </cell>
          <cell r="O792">
            <v>1.8</v>
          </cell>
          <cell r="P792">
            <v>4</v>
          </cell>
          <cell r="Q792">
            <v>264</v>
          </cell>
          <cell r="R792">
            <v>0</v>
          </cell>
          <cell r="S792">
            <v>2.02</v>
          </cell>
          <cell r="T792">
            <v>143</v>
          </cell>
          <cell r="U792">
            <v>268</v>
          </cell>
          <cell r="V792">
            <v>0.41</v>
          </cell>
          <cell r="W792">
            <v>0.04</v>
          </cell>
          <cell r="X792">
            <v>4.3</v>
          </cell>
          <cell r="Y792">
            <v>20</v>
          </cell>
          <cell r="Z792">
            <v>0</v>
          </cell>
          <cell r="AA792">
            <v>0</v>
          </cell>
          <cell r="AB792">
            <v>0</v>
          </cell>
          <cell r="AC792">
            <v>0.54</v>
          </cell>
          <cell r="AD792">
            <v>0.97</v>
          </cell>
          <cell r="AE792">
            <v>0.96</v>
          </cell>
          <cell r="AF792">
            <v>0</v>
          </cell>
          <cell r="AG792">
            <v>0</v>
          </cell>
          <cell r="AH792">
            <v>0</v>
          </cell>
          <cell r="AI792" t="e">
            <v>#DIV/0!</v>
          </cell>
        </row>
        <row r="793">
          <cell r="A793">
            <v>18</v>
          </cell>
          <cell r="B793" t="str">
            <v>Avena en hojuelas instantanea, fortificada</v>
          </cell>
          <cell r="C793">
            <v>0</v>
          </cell>
          <cell r="D793">
            <v>100</v>
          </cell>
          <cell r="E793">
            <v>0</v>
          </cell>
          <cell r="F793">
            <v>373</v>
          </cell>
          <cell r="G793">
            <v>0</v>
          </cell>
          <cell r="H793">
            <v>15.5</v>
          </cell>
          <cell r="I793">
            <v>6.1</v>
          </cell>
          <cell r="J793">
            <v>64</v>
          </cell>
          <cell r="K793">
            <v>0</v>
          </cell>
          <cell r="L793">
            <v>10.9</v>
          </cell>
          <cell r="M793">
            <v>0</v>
          </cell>
          <cell r="N793">
            <v>576</v>
          </cell>
          <cell r="O793">
            <v>22.3</v>
          </cell>
          <cell r="P793">
            <v>1010</v>
          </cell>
          <cell r="Q793">
            <v>468</v>
          </cell>
          <cell r="R793">
            <v>0</v>
          </cell>
          <cell r="S793">
            <v>3.07</v>
          </cell>
          <cell r="T793">
            <v>148</v>
          </cell>
          <cell r="U793">
            <v>354</v>
          </cell>
          <cell r="V793">
            <v>1.86</v>
          </cell>
          <cell r="W793">
            <v>1.02</v>
          </cell>
          <cell r="X793">
            <v>19.399999999999999</v>
          </cell>
          <cell r="Y793">
            <v>458</v>
          </cell>
          <cell r="Z793">
            <v>0</v>
          </cell>
          <cell r="AA793">
            <v>0</v>
          </cell>
          <cell r="AB793">
            <v>1604</v>
          </cell>
          <cell r="AC793">
            <v>1.08</v>
          </cell>
          <cell r="AD793">
            <v>1.92</v>
          </cell>
          <cell r="AE793">
            <v>2.23</v>
          </cell>
          <cell r="AF793">
            <v>0</v>
          </cell>
          <cell r="AG793">
            <v>0</v>
          </cell>
          <cell r="AH793">
            <v>0</v>
          </cell>
          <cell r="AI793" t="e">
            <v>#DIV/0!</v>
          </cell>
        </row>
        <row r="794">
          <cell r="A794">
            <v>19</v>
          </cell>
          <cell r="B794" t="str">
            <v>Avena en hojuelas, instantanea, sin fortificar</v>
          </cell>
          <cell r="C794">
            <v>0</v>
          </cell>
          <cell r="D794">
            <v>100</v>
          </cell>
          <cell r="E794">
            <v>0</v>
          </cell>
          <cell r="F794">
            <v>389</v>
          </cell>
          <cell r="G794">
            <v>0</v>
          </cell>
          <cell r="H794">
            <v>16</v>
          </cell>
          <cell r="I794">
            <v>6.3</v>
          </cell>
          <cell r="J794">
            <v>67</v>
          </cell>
          <cell r="K794">
            <v>0</v>
          </cell>
          <cell r="L794">
            <v>10.6</v>
          </cell>
          <cell r="M794">
            <v>0</v>
          </cell>
          <cell r="N794">
            <v>52</v>
          </cell>
          <cell r="O794">
            <v>4.2</v>
          </cell>
          <cell r="P794">
            <v>4</v>
          </cell>
          <cell r="Q794">
            <v>474</v>
          </cell>
          <cell r="R794">
            <v>0</v>
          </cell>
          <cell r="S794">
            <v>3.07</v>
          </cell>
          <cell r="T794">
            <v>148</v>
          </cell>
          <cell r="U794">
            <v>350</v>
          </cell>
          <cell r="V794">
            <v>0.73</v>
          </cell>
          <cell r="W794">
            <v>0.14000000000000001</v>
          </cell>
          <cell r="X794">
            <v>0.8</v>
          </cell>
          <cell r="Y794">
            <v>32</v>
          </cell>
          <cell r="Z794">
            <v>0</v>
          </cell>
          <cell r="AA794">
            <v>0</v>
          </cell>
          <cell r="AB794">
            <v>10</v>
          </cell>
          <cell r="AC794">
            <v>1.1100000000000001</v>
          </cell>
          <cell r="AD794">
            <v>1.98</v>
          </cell>
          <cell r="AE794">
            <v>2.2999999999999998</v>
          </cell>
          <cell r="AF794">
            <v>0</v>
          </cell>
          <cell r="AG794">
            <v>0</v>
          </cell>
          <cell r="AH794">
            <v>0</v>
          </cell>
          <cell r="AI794" t="e">
            <v>#DIV/0!</v>
          </cell>
        </row>
        <row r="795">
          <cell r="A795">
            <v>20</v>
          </cell>
          <cell r="B795" t="str">
            <v>Avena nacional cruda grano entero</v>
          </cell>
          <cell r="C795">
            <v>0</v>
          </cell>
          <cell r="D795">
            <v>100</v>
          </cell>
          <cell r="E795">
            <v>0</v>
          </cell>
          <cell r="F795">
            <v>371</v>
          </cell>
          <cell r="G795">
            <v>0</v>
          </cell>
          <cell r="H795">
            <v>11</v>
          </cell>
          <cell r="I795">
            <v>6</v>
          </cell>
          <cell r="J795">
            <v>68.3</v>
          </cell>
          <cell r="K795">
            <v>0</v>
          </cell>
          <cell r="L795">
            <v>10.6</v>
          </cell>
          <cell r="M795">
            <v>0</v>
          </cell>
          <cell r="N795">
            <v>55</v>
          </cell>
          <cell r="O795">
            <v>8</v>
          </cell>
          <cell r="P795">
            <v>2</v>
          </cell>
          <cell r="Q795">
            <v>320</v>
          </cell>
          <cell r="R795">
            <v>0</v>
          </cell>
          <cell r="S795">
            <v>3.97</v>
          </cell>
          <cell r="T795">
            <v>177</v>
          </cell>
          <cell r="U795">
            <v>429</v>
          </cell>
          <cell r="V795">
            <v>0.46</v>
          </cell>
          <cell r="W795">
            <v>0.11</v>
          </cell>
          <cell r="X795">
            <v>1.2</v>
          </cell>
          <cell r="Y795">
            <v>56</v>
          </cell>
          <cell r="Z795">
            <v>0</v>
          </cell>
          <cell r="AA795">
            <v>0</v>
          </cell>
          <cell r="AB795">
            <v>0</v>
          </cell>
          <cell r="AC795">
            <v>1.22</v>
          </cell>
          <cell r="AD795">
            <v>2.1800000000000002</v>
          </cell>
          <cell r="AE795">
            <v>2.54</v>
          </cell>
          <cell r="AF795">
            <v>0</v>
          </cell>
          <cell r="AG795">
            <v>0</v>
          </cell>
          <cell r="AH795">
            <v>0</v>
          </cell>
          <cell r="AI795" t="e">
            <v>#DIV/0!</v>
          </cell>
        </row>
        <row r="796">
          <cell r="A796">
            <v>21</v>
          </cell>
          <cell r="B796" t="str">
            <v>Avena, cocida</v>
          </cell>
          <cell r="C796">
            <v>0</v>
          </cell>
          <cell r="D796">
            <v>100</v>
          </cell>
          <cell r="E796">
            <v>0</v>
          </cell>
          <cell r="F796">
            <v>63</v>
          </cell>
          <cell r="G796">
            <v>0</v>
          </cell>
          <cell r="H796">
            <v>2.6</v>
          </cell>
          <cell r="I796">
            <v>1</v>
          </cell>
          <cell r="J796">
            <v>10.8</v>
          </cell>
          <cell r="K796">
            <v>0</v>
          </cell>
          <cell r="L796">
            <v>1.7</v>
          </cell>
          <cell r="M796">
            <v>0</v>
          </cell>
          <cell r="N796">
            <v>8</v>
          </cell>
          <cell r="O796">
            <v>0.7</v>
          </cell>
          <cell r="P796">
            <v>1</v>
          </cell>
          <cell r="Q796">
            <v>76</v>
          </cell>
          <cell r="R796">
            <v>0</v>
          </cell>
          <cell r="S796">
            <v>0.49</v>
          </cell>
          <cell r="T796">
            <v>24</v>
          </cell>
          <cell r="U796">
            <v>56</v>
          </cell>
          <cell r="V796">
            <v>0.11</v>
          </cell>
          <cell r="W796">
            <v>0.02</v>
          </cell>
          <cell r="X796">
            <v>0.1</v>
          </cell>
          <cell r="Y796">
            <v>4</v>
          </cell>
          <cell r="Z796">
            <v>0</v>
          </cell>
          <cell r="AA796">
            <v>0</v>
          </cell>
          <cell r="AB796">
            <v>2</v>
          </cell>
          <cell r="AC796">
            <v>0.18</v>
          </cell>
          <cell r="AD796">
            <v>0.32</v>
          </cell>
          <cell r="AE796">
            <v>0.37</v>
          </cell>
          <cell r="AF796">
            <v>0</v>
          </cell>
          <cell r="AG796">
            <v>0</v>
          </cell>
          <cell r="AH796">
            <v>0</v>
          </cell>
          <cell r="AI796" t="e">
            <v>#DIV/0!</v>
          </cell>
        </row>
        <row r="797">
          <cell r="A797">
            <v>22</v>
          </cell>
          <cell r="B797" t="str">
            <v>Avena, cruda</v>
          </cell>
          <cell r="C797">
            <v>0</v>
          </cell>
          <cell r="D797">
            <v>100</v>
          </cell>
          <cell r="E797">
            <v>0</v>
          </cell>
          <cell r="F797">
            <v>395</v>
          </cell>
          <cell r="G797">
            <v>0</v>
          </cell>
          <cell r="H797">
            <v>16.899999999999999</v>
          </cell>
          <cell r="I797">
            <v>6.9</v>
          </cell>
          <cell r="J797">
            <v>66.3</v>
          </cell>
          <cell r="K797">
            <v>0</v>
          </cell>
          <cell r="L797">
            <v>10.6</v>
          </cell>
          <cell r="M797">
            <v>0</v>
          </cell>
          <cell r="N797">
            <v>54</v>
          </cell>
          <cell r="O797">
            <v>4.7</v>
          </cell>
          <cell r="P797">
            <v>2</v>
          </cell>
          <cell r="Q797">
            <v>523</v>
          </cell>
          <cell r="R797">
            <v>0</v>
          </cell>
          <cell r="S797">
            <v>3.97</v>
          </cell>
          <cell r="T797">
            <v>177</v>
          </cell>
          <cell r="U797">
            <v>429</v>
          </cell>
          <cell r="V797">
            <v>0.76</v>
          </cell>
          <cell r="W797">
            <v>0.14000000000000001</v>
          </cell>
          <cell r="X797">
            <v>1</v>
          </cell>
          <cell r="Y797">
            <v>56</v>
          </cell>
          <cell r="Z797">
            <v>0</v>
          </cell>
          <cell r="AA797">
            <v>0</v>
          </cell>
          <cell r="AB797">
            <v>0</v>
          </cell>
          <cell r="AC797">
            <v>1.22</v>
          </cell>
          <cell r="AD797">
            <v>2.1800000000000002</v>
          </cell>
          <cell r="AE797">
            <v>2.54</v>
          </cell>
          <cell r="AF797">
            <v>0</v>
          </cell>
          <cell r="AG797">
            <v>0</v>
          </cell>
          <cell r="AH797">
            <v>0</v>
          </cell>
          <cell r="AI797" t="e">
            <v>#DIV/0!</v>
          </cell>
        </row>
        <row r="798">
          <cell r="A798">
            <v>23</v>
          </cell>
          <cell r="B798" t="str">
            <v>Cebada perlada, cocida</v>
          </cell>
          <cell r="C798">
            <v>0</v>
          </cell>
          <cell r="D798">
            <v>100</v>
          </cell>
          <cell r="E798">
            <v>0</v>
          </cell>
          <cell r="F798">
            <v>126</v>
          </cell>
          <cell r="G798">
            <v>0</v>
          </cell>
          <cell r="H798">
            <v>2.2999999999999998</v>
          </cell>
          <cell r="I798">
            <v>0.4</v>
          </cell>
          <cell r="J798">
            <v>28.2</v>
          </cell>
          <cell r="K798">
            <v>0</v>
          </cell>
          <cell r="L798">
            <v>3.8</v>
          </cell>
          <cell r="M798">
            <v>0</v>
          </cell>
          <cell r="N798">
            <v>11</v>
          </cell>
          <cell r="O798">
            <v>1.3</v>
          </cell>
          <cell r="P798">
            <v>3</v>
          </cell>
          <cell r="Q798">
            <v>54</v>
          </cell>
          <cell r="R798">
            <v>0</v>
          </cell>
          <cell r="S798">
            <v>0.82</v>
          </cell>
          <cell r="T798">
            <v>22</v>
          </cell>
          <cell r="U798">
            <v>93</v>
          </cell>
          <cell r="V798">
            <v>0.08</v>
          </cell>
          <cell r="W798">
            <v>0.06</v>
          </cell>
          <cell r="X798">
            <v>2.1</v>
          </cell>
          <cell r="Y798">
            <v>16</v>
          </cell>
          <cell r="Z798">
            <v>0</v>
          </cell>
          <cell r="AA798">
            <v>0</v>
          </cell>
          <cell r="AB798">
            <v>1</v>
          </cell>
          <cell r="AC798">
            <v>0.09</v>
          </cell>
          <cell r="AD798">
            <v>0.06</v>
          </cell>
          <cell r="AE798">
            <v>0.21</v>
          </cell>
          <cell r="AF798">
            <v>0</v>
          </cell>
          <cell r="AG798">
            <v>0</v>
          </cell>
          <cell r="AH798">
            <v>0</v>
          </cell>
          <cell r="AI798" t="e">
            <v>#DIV/0!</v>
          </cell>
        </row>
        <row r="799">
          <cell r="A799">
            <v>24</v>
          </cell>
          <cell r="B799" t="str">
            <v>Cebada perlada, cruda</v>
          </cell>
          <cell r="C799">
            <v>0</v>
          </cell>
          <cell r="D799">
            <v>100</v>
          </cell>
          <cell r="E799">
            <v>0</v>
          </cell>
          <cell r="F799">
            <v>361</v>
          </cell>
          <cell r="G799">
            <v>0</v>
          </cell>
          <cell r="H799">
            <v>9.9</v>
          </cell>
          <cell r="I799">
            <v>1.2</v>
          </cell>
          <cell r="J799">
            <v>77.7</v>
          </cell>
          <cell r="K799">
            <v>0</v>
          </cell>
          <cell r="L799">
            <v>15.6</v>
          </cell>
          <cell r="M799">
            <v>0</v>
          </cell>
          <cell r="N799">
            <v>29</v>
          </cell>
          <cell r="O799">
            <v>2.5</v>
          </cell>
          <cell r="P799">
            <v>9</v>
          </cell>
          <cell r="Q799">
            <v>221</v>
          </cell>
          <cell r="R799">
            <v>0</v>
          </cell>
          <cell r="S799">
            <v>2.13</v>
          </cell>
          <cell r="T799">
            <v>79</v>
          </cell>
          <cell r="U799">
            <v>280</v>
          </cell>
          <cell r="V799">
            <v>0.19</v>
          </cell>
          <cell r="W799">
            <v>0.11</v>
          </cell>
          <cell r="X799">
            <v>4.5999999999999996</v>
          </cell>
          <cell r="Y799">
            <v>23</v>
          </cell>
          <cell r="Z799">
            <v>0</v>
          </cell>
          <cell r="AA799">
            <v>0</v>
          </cell>
          <cell r="AB799">
            <v>2</v>
          </cell>
          <cell r="AC799">
            <v>0.24</v>
          </cell>
          <cell r="AD799">
            <v>0.15</v>
          </cell>
          <cell r="AE799">
            <v>0.56000000000000005</v>
          </cell>
          <cell r="AF799">
            <v>0</v>
          </cell>
          <cell r="AG799">
            <v>0</v>
          </cell>
          <cell r="AH799">
            <v>0</v>
          </cell>
          <cell r="AI799" t="e">
            <v>#DIV/0!</v>
          </cell>
        </row>
        <row r="800">
          <cell r="A800">
            <v>25</v>
          </cell>
          <cell r="B800" t="str">
            <v>Cebada, cruda</v>
          </cell>
          <cell r="C800">
            <v>0</v>
          </cell>
          <cell r="D800">
            <v>100</v>
          </cell>
          <cell r="E800">
            <v>0</v>
          </cell>
          <cell r="F800">
            <v>365</v>
          </cell>
          <cell r="G800">
            <v>0</v>
          </cell>
          <cell r="H800">
            <v>12.5</v>
          </cell>
          <cell r="I800">
            <v>2.2999999999999998</v>
          </cell>
          <cell r="J800">
            <v>73.5</v>
          </cell>
          <cell r="K800">
            <v>0</v>
          </cell>
          <cell r="L800">
            <v>17.3</v>
          </cell>
          <cell r="M800">
            <v>0</v>
          </cell>
          <cell r="N800">
            <v>33</v>
          </cell>
          <cell r="O800">
            <v>3.6</v>
          </cell>
          <cell r="P800">
            <v>12</v>
          </cell>
          <cell r="Q800">
            <v>264</v>
          </cell>
          <cell r="R800">
            <v>0</v>
          </cell>
          <cell r="S800">
            <v>2.77</v>
          </cell>
          <cell r="T800">
            <v>133</v>
          </cell>
          <cell r="U800">
            <v>452</v>
          </cell>
          <cell r="V800">
            <v>0.65</v>
          </cell>
          <cell r="W800">
            <v>0.28999999999999998</v>
          </cell>
          <cell r="X800">
            <v>4.5999999999999996</v>
          </cell>
          <cell r="Y800">
            <v>19</v>
          </cell>
          <cell r="Z800">
            <v>0</v>
          </cell>
          <cell r="AA800">
            <v>0</v>
          </cell>
          <cell r="AB800">
            <v>2</v>
          </cell>
          <cell r="AC800">
            <v>0.48</v>
          </cell>
          <cell r="AD800">
            <v>0.3</v>
          </cell>
          <cell r="AE800">
            <v>1.1100000000000001</v>
          </cell>
          <cell r="AF800">
            <v>0</v>
          </cell>
          <cell r="AG800">
            <v>0</v>
          </cell>
          <cell r="AH800">
            <v>0</v>
          </cell>
          <cell r="AI800" t="e">
            <v>#DIV/0!</v>
          </cell>
        </row>
        <row r="801">
          <cell r="A801">
            <v>26</v>
          </cell>
          <cell r="B801" t="str">
            <v>Centeno</v>
          </cell>
          <cell r="C801">
            <v>0</v>
          </cell>
          <cell r="D801">
            <v>100</v>
          </cell>
          <cell r="E801">
            <v>0</v>
          </cell>
          <cell r="F801">
            <v>361</v>
          </cell>
          <cell r="G801">
            <v>0</v>
          </cell>
          <cell r="H801">
            <v>14.8</v>
          </cell>
          <cell r="I801">
            <v>2.5</v>
          </cell>
          <cell r="J801">
            <v>69.8</v>
          </cell>
          <cell r="K801">
            <v>0</v>
          </cell>
          <cell r="L801">
            <v>14.6</v>
          </cell>
          <cell r="M801">
            <v>0</v>
          </cell>
          <cell r="N801">
            <v>33</v>
          </cell>
          <cell r="O801">
            <v>2.7</v>
          </cell>
          <cell r="P801">
            <v>6</v>
          </cell>
          <cell r="Q801">
            <v>374</v>
          </cell>
          <cell r="R801">
            <v>0</v>
          </cell>
          <cell r="S801">
            <v>3.73</v>
          </cell>
          <cell r="T801">
            <v>121</v>
          </cell>
          <cell r="U801">
            <v>264</v>
          </cell>
          <cell r="V801">
            <v>0.32</v>
          </cell>
          <cell r="W801">
            <v>0.25</v>
          </cell>
          <cell r="X801">
            <v>4.3</v>
          </cell>
          <cell r="Y801">
            <v>60</v>
          </cell>
          <cell r="Z801">
            <v>0</v>
          </cell>
          <cell r="AA801">
            <v>0</v>
          </cell>
          <cell r="AB801">
            <v>0</v>
          </cell>
          <cell r="AC801">
            <v>0.28999999999999998</v>
          </cell>
          <cell r="AD801">
            <v>0.3</v>
          </cell>
          <cell r="AE801">
            <v>1.1200000000000001</v>
          </cell>
          <cell r="AF801">
            <v>0</v>
          </cell>
          <cell r="AG801">
            <v>0</v>
          </cell>
          <cell r="AH801">
            <v>0</v>
          </cell>
          <cell r="AI801" t="e">
            <v>#DIV/0!</v>
          </cell>
        </row>
        <row r="802">
          <cell r="A802">
            <v>27</v>
          </cell>
          <cell r="B802" t="str">
            <v>Cereal chocapic</v>
          </cell>
          <cell r="C802">
            <v>0</v>
          </cell>
          <cell r="D802">
            <v>100</v>
          </cell>
          <cell r="E802">
            <v>0</v>
          </cell>
          <cell r="F802">
            <v>392</v>
          </cell>
          <cell r="G802">
            <v>0</v>
          </cell>
          <cell r="H802">
            <v>6.7</v>
          </cell>
          <cell r="I802">
            <v>5</v>
          </cell>
          <cell r="J802">
            <v>80</v>
          </cell>
          <cell r="K802">
            <v>0</v>
          </cell>
          <cell r="L802">
            <v>6.7</v>
          </cell>
          <cell r="M802">
            <v>0</v>
          </cell>
          <cell r="N802">
            <v>150</v>
          </cell>
          <cell r="O802">
            <v>1.8</v>
          </cell>
          <cell r="P802">
            <v>300</v>
          </cell>
          <cell r="Q802">
            <v>95</v>
          </cell>
          <cell r="R802">
            <v>0</v>
          </cell>
          <cell r="S802">
            <v>1.5</v>
          </cell>
          <cell r="T802">
            <v>37</v>
          </cell>
          <cell r="U802">
            <v>194</v>
          </cell>
          <cell r="V802">
            <v>0.23</v>
          </cell>
          <cell r="W802">
            <v>0.17</v>
          </cell>
          <cell r="X802">
            <v>2</v>
          </cell>
          <cell r="Y802">
            <v>32</v>
          </cell>
          <cell r="Z802">
            <v>0</v>
          </cell>
          <cell r="AA802">
            <v>0</v>
          </cell>
          <cell r="AB802">
            <v>0</v>
          </cell>
          <cell r="AC802">
            <v>1.67</v>
          </cell>
          <cell r="AD802">
            <v>0.3</v>
          </cell>
          <cell r="AE802">
            <v>0.4</v>
          </cell>
          <cell r="AF802">
            <v>0</v>
          </cell>
          <cell r="AG802">
            <v>0</v>
          </cell>
          <cell r="AH802">
            <v>0</v>
          </cell>
          <cell r="AI802" t="e">
            <v>#DIV/0!</v>
          </cell>
        </row>
        <row r="803">
          <cell r="A803">
            <v>28</v>
          </cell>
          <cell r="B803" t="str">
            <v>Cereal listo, germen de trigo, tostado</v>
          </cell>
          <cell r="C803">
            <v>0</v>
          </cell>
          <cell r="D803">
            <v>100</v>
          </cell>
          <cell r="E803">
            <v>0</v>
          </cell>
          <cell r="F803">
            <v>411</v>
          </cell>
          <cell r="G803">
            <v>0</v>
          </cell>
          <cell r="H803">
            <v>29.1</v>
          </cell>
          <cell r="I803">
            <v>10.7</v>
          </cell>
          <cell r="J803">
            <v>49.6</v>
          </cell>
          <cell r="K803">
            <v>0</v>
          </cell>
          <cell r="L803">
            <v>12.9</v>
          </cell>
          <cell r="M803">
            <v>0</v>
          </cell>
          <cell r="N803">
            <v>45</v>
          </cell>
          <cell r="O803">
            <v>9.1</v>
          </cell>
          <cell r="P803">
            <v>4</v>
          </cell>
          <cell r="Q803">
            <v>1146</v>
          </cell>
          <cell r="R803">
            <v>0</v>
          </cell>
          <cell r="S803">
            <v>16.670000000000002</v>
          </cell>
          <cell r="T803">
            <v>320</v>
          </cell>
          <cell r="U803">
            <v>947</v>
          </cell>
          <cell r="V803">
            <v>1.67</v>
          </cell>
          <cell r="W803">
            <v>0.82</v>
          </cell>
          <cell r="X803">
            <v>5.6</v>
          </cell>
          <cell r="Y803">
            <v>563</v>
          </cell>
          <cell r="Z803">
            <v>0</v>
          </cell>
          <cell r="AA803">
            <v>6</v>
          </cell>
          <cell r="AB803">
            <v>0</v>
          </cell>
          <cell r="AC803">
            <v>1.83</v>
          </cell>
          <cell r="AD803">
            <v>1.5</v>
          </cell>
          <cell r="AE803">
            <v>6.62</v>
          </cell>
          <cell r="AF803">
            <v>0</v>
          </cell>
          <cell r="AG803">
            <v>0</v>
          </cell>
          <cell r="AH803">
            <v>0</v>
          </cell>
          <cell r="AI803" t="e">
            <v>#DIV/0!</v>
          </cell>
        </row>
        <row r="804">
          <cell r="A804">
            <v>29</v>
          </cell>
          <cell r="B804" t="str">
            <v>Cereal Milo</v>
          </cell>
          <cell r="C804">
            <v>0</v>
          </cell>
          <cell r="D804">
            <v>100</v>
          </cell>
          <cell r="E804">
            <v>0</v>
          </cell>
          <cell r="F804">
            <v>390</v>
          </cell>
          <cell r="G804">
            <v>0</v>
          </cell>
          <cell r="H804">
            <v>10</v>
          </cell>
          <cell r="I804">
            <v>3.3</v>
          </cell>
          <cell r="J804">
            <v>80</v>
          </cell>
          <cell r="K804">
            <v>0</v>
          </cell>
          <cell r="L804">
            <v>6.7</v>
          </cell>
          <cell r="M804">
            <v>0</v>
          </cell>
          <cell r="N804">
            <v>150</v>
          </cell>
          <cell r="O804">
            <v>1.8</v>
          </cell>
          <cell r="P804">
            <v>100</v>
          </cell>
          <cell r="Q804">
            <v>95</v>
          </cell>
          <cell r="R804">
            <v>0</v>
          </cell>
          <cell r="S804">
            <v>1.5</v>
          </cell>
          <cell r="T804">
            <v>37</v>
          </cell>
          <cell r="U804">
            <v>194</v>
          </cell>
          <cell r="V804">
            <v>0.23</v>
          </cell>
          <cell r="W804">
            <v>0.26</v>
          </cell>
          <cell r="X804">
            <v>3</v>
          </cell>
          <cell r="Y804">
            <v>40</v>
          </cell>
          <cell r="Z804">
            <v>0</v>
          </cell>
          <cell r="AA804">
            <v>0</v>
          </cell>
          <cell r="AB804">
            <v>0</v>
          </cell>
          <cell r="AC804">
            <v>1.9</v>
          </cell>
          <cell r="AD804">
            <v>0.3</v>
          </cell>
          <cell r="AE804">
            <v>0.4</v>
          </cell>
          <cell r="AF804">
            <v>0</v>
          </cell>
          <cell r="AG804">
            <v>0</v>
          </cell>
          <cell r="AH804">
            <v>0</v>
          </cell>
          <cell r="AI804" t="e">
            <v>#DIV/0!</v>
          </cell>
        </row>
        <row r="805">
          <cell r="A805">
            <v>30</v>
          </cell>
          <cell r="B805" t="str">
            <v>Cereales listos kellogg´s All- Bran</v>
          </cell>
          <cell r="C805">
            <v>0</v>
          </cell>
          <cell r="D805">
            <v>100</v>
          </cell>
          <cell r="E805">
            <v>0</v>
          </cell>
          <cell r="F805">
            <v>380</v>
          </cell>
          <cell r="G805">
            <v>0</v>
          </cell>
          <cell r="H805">
            <v>12.2</v>
          </cell>
          <cell r="I805">
            <v>3.1</v>
          </cell>
          <cell r="J805">
            <v>75.900000000000006</v>
          </cell>
          <cell r="K805">
            <v>0</v>
          </cell>
          <cell r="L805">
            <v>32.299999999999997</v>
          </cell>
          <cell r="M805">
            <v>0</v>
          </cell>
          <cell r="N805">
            <v>353</v>
          </cell>
          <cell r="O805">
            <v>15</v>
          </cell>
          <cell r="P805">
            <v>203</v>
          </cell>
          <cell r="Q805">
            <v>980</v>
          </cell>
          <cell r="R805">
            <v>0</v>
          </cell>
          <cell r="S805">
            <v>12.5</v>
          </cell>
          <cell r="T805">
            <v>429</v>
          </cell>
          <cell r="U805">
            <v>1139</v>
          </cell>
          <cell r="V805">
            <v>1.3</v>
          </cell>
          <cell r="W805">
            <v>1.4</v>
          </cell>
          <cell r="X805">
            <v>16.7</v>
          </cell>
          <cell r="Y805">
            <v>480</v>
          </cell>
          <cell r="Z805">
            <v>5</v>
          </cell>
          <cell r="AA805">
            <v>50</v>
          </cell>
          <cell r="AB805">
            <v>751</v>
          </cell>
          <cell r="AC805">
            <v>0.7</v>
          </cell>
          <cell r="AD805">
            <v>0.6</v>
          </cell>
          <cell r="AE805">
            <v>1.8</v>
          </cell>
          <cell r="AF805">
            <v>0</v>
          </cell>
          <cell r="AG805">
            <v>0</v>
          </cell>
          <cell r="AH805">
            <v>0</v>
          </cell>
          <cell r="AI805" t="e">
            <v>#DIV/0!</v>
          </cell>
        </row>
        <row r="806">
          <cell r="A806">
            <v>31</v>
          </cell>
          <cell r="B806" t="str">
            <v>Cereales listos, granola casera ( avena, germen de trigo)</v>
          </cell>
          <cell r="C806">
            <v>0</v>
          </cell>
          <cell r="D806">
            <v>100</v>
          </cell>
          <cell r="E806">
            <v>0</v>
          </cell>
          <cell r="F806">
            <v>492</v>
          </cell>
          <cell r="G806">
            <v>0</v>
          </cell>
          <cell r="H806">
            <v>14.7</v>
          </cell>
          <cell r="I806">
            <v>24.6</v>
          </cell>
          <cell r="J806">
            <v>53</v>
          </cell>
          <cell r="K806">
            <v>0</v>
          </cell>
          <cell r="L806">
            <v>10.5</v>
          </cell>
          <cell r="M806">
            <v>0</v>
          </cell>
          <cell r="N806">
            <v>81</v>
          </cell>
          <cell r="O806">
            <v>4.2</v>
          </cell>
          <cell r="P806">
            <v>24</v>
          </cell>
          <cell r="Q806">
            <v>462</v>
          </cell>
          <cell r="R806">
            <v>0</v>
          </cell>
          <cell r="S806">
            <v>4.0599999999999996</v>
          </cell>
          <cell r="T806">
            <v>178</v>
          </cell>
          <cell r="U806">
            <v>538</v>
          </cell>
          <cell r="V806">
            <v>0.74</v>
          </cell>
          <cell r="W806">
            <v>0.28000000000000003</v>
          </cell>
          <cell r="X806">
            <v>2.1</v>
          </cell>
          <cell r="Y806">
            <v>138</v>
          </cell>
          <cell r="Z806">
            <v>0</v>
          </cell>
          <cell r="AA806">
            <v>1</v>
          </cell>
          <cell r="AB806">
            <v>4</v>
          </cell>
          <cell r="AC806">
            <v>4.75</v>
          </cell>
          <cell r="AD806">
            <v>7.87</v>
          </cell>
          <cell r="AE806">
            <v>10.57</v>
          </cell>
          <cell r="AF806">
            <v>0</v>
          </cell>
          <cell r="AG806">
            <v>0</v>
          </cell>
          <cell r="AH806">
            <v>0</v>
          </cell>
          <cell r="AI806" t="e">
            <v>#DIV/0!</v>
          </cell>
        </row>
        <row r="807">
          <cell r="A807">
            <v>32</v>
          </cell>
          <cell r="B807" t="str">
            <v>Cereales listos kellogg´s, Choco Krispies</v>
          </cell>
          <cell r="C807">
            <v>0</v>
          </cell>
          <cell r="D807">
            <v>100</v>
          </cell>
          <cell r="E807">
            <v>0</v>
          </cell>
          <cell r="F807">
            <v>395</v>
          </cell>
          <cell r="G807">
            <v>0</v>
          </cell>
          <cell r="H807">
            <v>5</v>
          </cell>
          <cell r="I807">
            <v>2.6</v>
          </cell>
          <cell r="J807">
            <v>87.9</v>
          </cell>
          <cell r="K807">
            <v>0</v>
          </cell>
          <cell r="L807">
            <v>1.3</v>
          </cell>
          <cell r="M807">
            <v>0</v>
          </cell>
          <cell r="N807">
            <v>13</v>
          </cell>
          <cell r="O807">
            <v>5.8</v>
          </cell>
          <cell r="P807">
            <v>678</v>
          </cell>
          <cell r="Q807">
            <v>95</v>
          </cell>
          <cell r="R807">
            <v>0</v>
          </cell>
          <cell r="S807">
            <v>4.8</v>
          </cell>
          <cell r="T807">
            <v>37</v>
          </cell>
          <cell r="U807">
            <v>194</v>
          </cell>
          <cell r="V807">
            <v>1.2</v>
          </cell>
          <cell r="W807">
            <v>1.4</v>
          </cell>
          <cell r="X807">
            <v>16.100000000000001</v>
          </cell>
          <cell r="Y807">
            <v>480</v>
          </cell>
          <cell r="Z807">
            <v>0</v>
          </cell>
          <cell r="AA807">
            <v>48</v>
          </cell>
          <cell r="AB807">
            <v>726</v>
          </cell>
          <cell r="AC807">
            <v>1.9</v>
          </cell>
          <cell r="AD807">
            <v>0.3</v>
          </cell>
          <cell r="AE807">
            <v>0.4</v>
          </cell>
          <cell r="AF807">
            <v>0</v>
          </cell>
          <cell r="AG807">
            <v>0</v>
          </cell>
          <cell r="AH807">
            <v>0</v>
          </cell>
          <cell r="AI807" t="e">
            <v>#DIV/0!</v>
          </cell>
        </row>
        <row r="808">
          <cell r="A808">
            <v>33</v>
          </cell>
          <cell r="B808" t="str">
            <v>Cereales listos kellogg´s,  Corn Flakes</v>
          </cell>
          <cell r="C808">
            <v>0</v>
          </cell>
          <cell r="D808">
            <v>100</v>
          </cell>
          <cell r="E808">
            <v>0</v>
          </cell>
          <cell r="F808">
            <v>379</v>
          </cell>
          <cell r="G808">
            <v>0</v>
          </cell>
          <cell r="H808">
            <v>6.6</v>
          </cell>
          <cell r="I808">
            <v>0.7</v>
          </cell>
          <cell r="J808">
            <v>86.5</v>
          </cell>
          <cell r="K808">
            <v>0</v>
          </cell>
          <cell r="L808">
            <v>2.8</v>
          </cell>
          <cell r="M808">
            <v>0</v>
          </cell>
          <cell r="N808">
            <v>4</v>
          </cell>
          <cell r="O808">
            <v>31</v>
          </cell>
          <cell r="P808">
            <v>1064</v>
          </cell>
          <cell r="Q808">
            <v>39</v>
          </cell>
          <cell r="R808">
            <v>0</v>
          </cell>
          <cell r="S808">
            <v>0.6</v>
          </cell>
          <cell r="T808">
            <v>12</v>
          </cell>
          <cell r="U808">
            <v>91</v>
          </cell>
          <cell r="V808">
            <v>1.3</v>
          </cell>
          <cell r="W808">
            <v>1.4</v>
          </cell>
          <cell r="X808">
            <v>16.7</v>
          </cell>
          <cell r="Y808">
            <v>565</v>
          </cell>
          <cell r="Z808">
            <v>0</v>
          </cell>
          <cell r="AA808">
            <v>50</v>
          </cell>
          <cell r="AB808">
            <v>751</v>
          </cell>
          <cell r="AC808">
            <v>0.2</v>
          </cell>
          <cell r="AD808">
            <v>0.1</v>
          </cell>
          <cell r="AE808">
            <v>0.4</v>
          </cell>
          <cell r="AF808">
            <v>0</v>
          </cell>
          <cell r="AG808">
            <v>0</v>
          </cell>
          <cell r="AH808">
            <v>0</v>
          </cell>
          <cell r="AI808" t="e">
            <v>#DIV/0!</v>
          </cell>
        </row>
        <row r="809">
          <cell r="A809">
            <v>34</v>
          </cell>
          <cell r="B809" t="str">
            <v>Cereales listos kellogg´s,  Corn  poos</v>
          </cell>
          <cell r="C809">
            <v>0</v>
          </cell>
          <cell r="D809">
            <v>100</v>
          </cell>
          <cell r="E809">
            <v>0</v>
          </cell>
          <cell r="F809">
            <v>387</v>
          </cell>
          <cell r="G809">
            <v>0</v>
          </cell>
          <cell r="H809">
            <v>3.7</v>
          </cell>
          <cell r="I809">
            <v>0.6</v>
          </cell>
          <cell r="J809">
            <v>91.7</v>
          </cell>
          <cell r="K809">
            <v>0</v>
          </cell>
          <cell r="L809">
            <v>1.4</v>
          </cell>
          <cell r="M809">
            <v>0</v>
          </cell>
          <cell r="N809">
            <v>8</v>
          </cell>
          <cell r="O809">
            <v>6</v>
          </cell>
          <cell r="P809">
            <v>397</v>
          </cell>
          <cell r="Q809">
            <v>21</v>
          </cell>
          <cell r="R809">
            <v>0</v>
          </cell>
          <cell r="S809">
            <v>5</v>
          </cell>
          <cell r="T809">
            <v>8</v>
          </cell>
          <cell r="U809">
            <v>73</v>
          </cell>
          <cell r="V809">
            <v>1.3</v>
          </cell>
          <cell r="W809">
            <v>1.4</v>
          </cell>
          <cell r="X809">
            <v>16.7</v>
          </cell>
          <cell r="Y809">
            <v>565</v>
          </cell>
          <cell r="Z809">
            <v>0</v>
          </cell>
          <cell r="AA809">
            <v>50</v>
          </cell>
          <cell r="AB809">
            <v>751</v>
          </cell>
          <cell r="AC809">
            <v>0.2</v>
          </cell>
          <cell r="AD809">
            <v>0.2</v>
          </cell>
          <cell r="AE809">
            <v>0.1</v>
          </cell>
          <cell r="AF809">
            <v>0</v>
          </cell>
          <cell r="AG809">
            <v>0</v>
          </cell>
          <cell r="AH809">
            <v>0</v>
          </cell>
          <cell r="AI809" t="e">
            <v>#DIV/0!</v>
          </cell>
        </row>
        <row r="810">
          <cell r="A810">
            <v>35</v>
          </cell>
          <cell r="B810" t="str">
            <v>Cereales listos kellogg´s,  froot Loods</v>
          </cell>
          <cell r="C810">
            <v>0</v>
          </cell>
          <cell r="D810">
            <v>100</v>
          </cell>
          <cell r="E810">
            <v>0</v>
          </cell>
          <cell r="F810">
            <v>399</v>
          </cell>
          <cell r="G810">
            <v>0</v>
          </cell>
          <cell r="H810">
            <v>4.9000000000000004</v>
          </cell>
          <cell r="I810">
            <v>2.9</v>
          </cell>
          <cell r="J810">
            <v>88.2</v>
          </cell>
          <cell r="K810">
            <v>0</v>
          </cell>
          <cell r="L810">
            <v>1.9</v>
          </cell>
          <cell r="M810">
            <v>0</v>
          </cell>
          <cell r="N810">
            <v>11</v>
          </cell>
          <cell r="O810">
            <v>14.1</v>
          </cell>
          <cell r="P810">
            <v>469</v>
          </cell>
          <cell r="Q810">
            <v>69</v>
          </cell>
          <cell r="R810">
            <v>0</v>
          </cell>
          <cell r="S810">
            <v>12.5</v>
          </cell>
          <cell r="T810">
            <v>29</v>
          </cell>
          <cell r="U810">
            <v>105</v>
          </cell>
          <cell r="V810">
            <v>1.3</v>
          </cell>
          <cell r="W810">
            <v>1.4</v>
          </cell>
          <cell r="X810">
            <v>16.7</v>
          </cell>
          <cell r="Y810">
            <v>480</v>
          </cell>
          <cell r="Z810">
            <v>0</v>
          </cell>
          <cell r="AA810">
            <v>47</v>
          </cell>
          <cell r="AB810">
            <v>704</v>
          </cell>
          <cell r="AC810">
            <v>1.3</v>
          </cell>
          <cell r="AD810">
            <v>0.7</v>
          </cell>
          <cell r="AE810">
            <v>0.9</v>
          </cell>
          <cell r="AF810">
            <v>0</v>
          </cell>
          <cell r="AG810">
            <v>0</v>
          </cell>
          <cell r="AH810">
            <v>0</v>
          </cell>
          <cell r="AI810" t="e">
            <v>#DIV/0!</v>
          </cell>
        </row>
        <row r="811">
          <cell r="A811">
            <v>36</v>
          </cell>
          <cell r="B811" t="str">
            <v>Cereales listos kellogg´s,  Honey  Crunch Corn Flakes</v>
          </cell>
          <cell r="C811">
            <v>0</v>
          </cell>
          <cell r="D811">
            <v>100</v>
          </cell>
          <cell r="E811">
            <v>0</v>
          </cell>
          <cell r="F811">
            <v>392</v>
          </cell>
          <cell r="G811">
            <v>0</v>
          </cell>
          <cell r="H811">
            <v>6.3</v>
          </cell>
          <cell r="I811">
            <v>2.9</v>
          </cell>
          <cell r="J811">
            <v>85.2</v>
          </cell>
          <cell r="K811">
            <v>0</v>
          </cell>
          <cell r="L811">
            <v>2.2000000000000002</v>
          </cell>
          <cell r="M811">
            <v>0</v>
          </cell>
          <cell r="N811">
            <v>14</v>
          </cell>
          <cell r="O811">
            <v>6</v>
          </cell>
          <cell r="P811">
            <v>720</v>
          </cell>
          <cell r="Q811">
            <v>54</v>
          </cell>
          <cell r="R811">
            <v>0</v>
          </cell>
          <cell r="S811">
            <v>0.6</v>
          </cell>
          <cell r="T811">
            <v>24</v>
          </cell>
          <cell r="U811">
            <v>102</v>
          </cell>
          <cell r="V811">
            <v>1.3</v>
          </cell>
          <cell r="W811">
            <v>1.4</v>
          </cell>
          <cell r="X811">
            <v>16.7</v>
          </cell>
          <cell r="Y811">
            <v>480</v>
          </cell>
          <cell r="Z811">
            <v>0</v>
          </cell>
          <cell r="AA811">
            <v>50</v>
          </cell>
          <cell r="AB811">
            <v>751</v>
          </cell>
          <cell r="AC811">
            <v>0.3</v>
          </cell>
          <cell r="AD811">
            <v>1.7</v>
          </cell>
          <cell r="AE811">
            <v>0.9</v>
          </cell>
          <cell r="AF811">
            <v>0</v>
          </cell>
          <cell r="AG811">
            <v>0</v>
          </cell>
          <cell r="AH811">
            <v>0</v>
          </cell>
          <cell r="AI811" t="e">
            <v>#DIV/0!</v>
          </cell>
        </row>
        <row r="812">
          <cell r="A812">
            <v>37</v>
          </cell>
          <cell r="B812" t="str">
            <v>Cereales listos kellogg´s,  Mueslix Apple &amp; Almond Crunch Raisin Bran</v>
          </cell>
          <cell r="C812">
            <v>0</v>
          </cell>
          <cell r="D812">
            <v>100</v>
          </cell>
          <cell r="E812">
            <v>0</v>
          </cell>
          <cell r="F812">
            <v>417</v>
          </cell>
          <cell r="G812">
            <v>0</v>
          </cell>
          <cell r="H812">
            <v>9.8000000000000007</v>
          </cell>
          <cell r="I812">
            <v>9</v>
          </cell>
          <cell r="J812">
            <v>74.3</v>
          </cell>
          <cell r="K812">
            <v>0</v>
          </cell>
          <cell r="L812">
            <v>8.5</v>
          </cell>
          <cell r="M812">
            <v>0</v>
          </cell>
          <cell r="N812">
            <v>61</v>
          </cell>
          <cell r="O812">
            <v>8.5</v>
          </cell>
          <cell r="P812">
            <v>491</v>
          </cell>
          <cell r="Q812">
            <v>319</v>
          </cell>
          <cell r="R812">
            <v>0</v>
          </cell>
          <cell r="S812">
            <v>5.7</v>
          </cell>
          <cell r="T812">
            <v>114</v>
          </cell>
          <cell r="U812">
            <v>380</v>
          </cell>
          <cell r="V812">
            <v>0.7</v>
          </cell>
          <cell r="W812">
            <v>0.8</v>
          </cell>
          <cell r="X812">
            <v>9.4</v>
          </cell>
          <cell r="Y812">
            <v>320</v>
          </cell>
          <cell r="Z812">
            <v>2.2999999999999998</v>
          </cell>
          <cell r="AA812">
            <v>0</v>
          </cell>
          <cell r="AB812">
            <v>425</v>
          </cell>
          <cell r="AC812">
            <v>1.9</v>
          </cell>
          <cell r="AD812">
            <v>4.7</v>
          </cell>
          <cell r="AE812">
            <v>1.9</v>
          </cell>
          <cell r="AF812">
            <v>0</v>
          </cell>
          <cell r="AG812">
            <v>0</v>
          </cell>
          <cell r="AH812">
            <v>0</v>
          </cell>
          <cell r="AI812" t="e">
            <v>#DIV/0!</v>
          </cell>
        </row>
        <row r="813">
          <cell r="A813">
            <v>38</v>
          </cell>
          <cell r="B813" t="str">
            <v>Cereales listos kellogg´s,  Raisin Bran</v>
          </cell>
          <cell r="C813">
            <v>0</v>
          </cell>
          <cell r="D813">
            <v>100</v>
          </cell>
          <cell r="E813">
            <v>0</v>
          </cell>
          <cell r="F813">
            <v>367</v>
          </cell>
          <cell r="G813">
            <v>0</v>
          </cell>
          <cell r="H813">
            <v>9.1999999999999993</v>
          </cell>
          <cell r="I813">
            <v>2.4</v>
          </cell>
          <cell r="J813">
            <v>77.2</v>
          </cell>
          <cell r="K813">
            <v>0</v>
          </cell>
          <cell r="L813">
            <v>13.4</v>
          </cell>
          <cell r="M813">
            <v>0</v>
          </cell>
          <cell r="N813">
            <v>58</v>
          </cell>
          <cell r="O813">
            <v>8.1999999999999993</v>
          </cell>
          <cell r="P813">
            <v>580</v>
          </cell>
          <cell r="Q813">
            <v>351</v>
          </cell>
          <cell r="R813">
            <v>0</v>
          </cell>
          <cell r="S813">
            <v>6.8</v>
          </cell>
          <cell r="T813">
            <v>146</v>
          </cell>
          <cell r="U813">
            <v>716</v>
          </cell>
          <cell r="V813">
            <v>0.7</v>
          </cell>
          <cell r="W813">
            <v>0.8</v>
          </cell>
          <cell r="X813">
            <v>9.1</v>
          </cell>
          <cell r="Y813">
            <v>320</v>
          </cell>
          <cell r="Z813">
            <v>2.7</v>
          </cell>
          <cell r="AA813">
            <v>0</v>
          </cell>
          <cell r="AB813">
            <v>410</v>
          </cell>
          <cell r="AC813">
            <v>0</v>
          </cell>
          <cell r="AD813">
            <v>0.4</v>
          </cell>
          <cell r="AE813">
            <v>1.3</v>
          </cell>
          <cell r="AF813">
            <v>0</v>
          </cell>
          <cell r="AG813">
            <v>0</v>
          </cell>
          <cell r="AH813">
            <v>0</v>
          </cell>
          <cell r="AI813" t="e">
            <v>#DIV/0!</v>
          </cell>
        </row>
        <row r="814">
          <cell r="A814">
            <v>39</v>
          </cell>
          <cell r="B814" t="str">
            <v>Cereales listos kellogg´s,  Rice Krispies</v>
          </cell>
          <cell r="C814">
            <v>0</v>
          </cell>
          <cell r="D814">
            <v>100</v>
          </cell>
          <cell r="E814">
            <v>0</v>
          </cell>
          <cell r="F814">
            <v>381</v>
          </cell>
          <cell r="G814">
            <v>0</v>
          </cell>
          <cell r="H814">
            <v>6.3</v>
          </cell>
          <cell r="I814">
            <v>1.1000000000000001</v>
          </cell>
          <cell r="J814">
            <v>86.5</v>
          </cell>
          <cell r="K814">
            <v>0</v>
          </cell>
          <cell r="L814">
            <v>1.1000000000000001</v>
          </cell>
          <cell r="M814">
            <v>0</v>
          </cell>
          <cell r="N814">
            <v>10</v>
          </cell>
          <cell r="O814">
            <v>6</v>
          </cell>
          <cell r="P814">
            <v>1072</v>
          </cell>
          <cell r="Q814">
            <v>132</v>
          </cell>
          <cell r="R814">
            <v>0</v>
          </cell>
          <cell r="S814">
            <v>1.81</v>
          </cell>
          <cell r="T814">
            <v>48</v>
          </cell>
          <cell r="U814">
            <v>128</v>
          </cell>
          <cell r="V814">
            <v>1.3</v>
          </cell>
          <cell r="W814">
            <v>1.4</v>
          </cell>
          <cell r="X814">
            <v>16.7</v>
          </cell>
          <cell r="Y814">
            <v>565</v>
          </cell>
          <cell r="Z814">
            <v>0</v>
          </cell>
          <cell r="AA814">
            <v>50</v>
          </cell>
          <cell r="AB814">
            <v>751</v>
          </cell>
          <cell r="AC814">
            <v>0.4</v>
          </cell>
          <cell r="AD814">
            <v>0.3</v>
          </cell>
          <cell r="AE814">
            <v>0.5</v>
          </cell>
          <cell r="AF814">
            <v>0</v>
          </cell>
          <cell r="AG814">
            <v>0</v>
          </cell>
          <cell r="AH814">
            <v>0</v>
          </cell>
          <cell r="AI814" t="e">
            <v>#DIV/0!</v>
          </cell>
        </row>
        <row r="815">
          <cell r="A815">
            <v>40</v>
          </cell>
          <cell r="B815" t="str">
            <v>Cereales listos kellogg´s,  Special K</v>
          </cell>
          <cell r="C815">
            <v>0</v>
          </cell>
          <cell r="D815">
            <v>100</v>
          </cell>
          <cell r="E815">
            <v>0</v>
          </cell>
          <cell r="F815">
            <v>380</v>
          </cell>
          <cell r="G815">
            <v>0</v>
          </cell>
          <cell r="H815">
            <v>20.5</v>
          </cell>
          <cell r="I815">
            <v>0.9</v>
          </cell>
          <cell r="J815">
            <v>72.400000000000006</v>
          </cell>
          <cell r="K815">
            <v>0</v>
          </cell>
          <cell r="L815">
            <v>3.1</v>
          </cell>
          <cell r="M815">
            <v>0</v>
          </cell>
          <cell r="N815">
            <v>15</v>
          </cell>
          <cell r="O815">
            <v>28.1</v>
          </cell>
          <cell r="P815">
            <v>806</v>
          </cell>
          <cell r="Q815">
            <v>164</v>
          </cell>
          <cell r="R815">
            <v>0</v>
          </cell>
          <cell r="S815">
            <v>12.1</v>
          </cell>
          <cell r="T815">
            <v>57</v>
          </cell>
          <cell r="U815">
            <v>176</v>
          </cell>
          <cell r="V815">
            <v>1.7</v>
          </cell>
          <cell r="W815">
            <v>1.9</v>
          </cell>
          <cell r="X815">
            <v>22.6</v>
          </cell>
          <cell r="Y815">
            <v>480</v>
          </cell>
          <cell r="Z815">
            <v>0</v>
          </cell>
          <cell r="AA815">
            <v>48</v>
          </cell>
          <cell r="AB815">
            <v>726</v>
          </cell>
          <cell r="AC815">
            <v>0</v>
          </cell>
          <cell r="AD815">
            <v>0</v>
          </cell>
          <cell r="AE815">
            <v>0.7</v>
          </cell>
          <cell r="AF815">
            <v>0</v>
          </cell>
          <cell r="AG815">
            <v>0</v>
          </cell>
          <cell r="AH815">
            <v>0</v>
          </cell>
          <cell r="AI815" t="e">
            <v>#DIV/0!</v>
          </cell>
        </row>
        <row r="816">
          <cell r="A816">
            <v>41</v>
          </cell>
          <cell r="B816" t="str">
            <v>Cereales listos, mezcla de avena instantanea fortificada, salvado de trigo y pasas</v>
          </cell>
          <cell r="C816">
            <v>0</v>
          </cell>
          <cell r="D816">
            <v>100</v>
          </cell>
          <cell r="E816">
            <v>0</v>
          </cell>
          <cell r="F816">
            <v>371</v>
          </cell>
          <cell r="G816">
            <v>0</v>
          </cell>
          <cell r="H816">
            <v>11.4</v>
          </cell>
          <cell r="I816">
            <v>4.4000000000000004</v>
          </cell>
          <cell r="J816">
            <v>71.5</v>
          </cell>
          <cell r="K816">
            <v>0</v>
          </cell>
          <cell r="L816">
            <v>10.5</v>
          </cell>
          <cell r="M816">
            <v>0</v>
          </cell>
          <cell r="N816">
            <v>406</v>
          </cell>
          <cell r="O816">
            <v>17.899999999999999</v>
          </cell>
          <cell r="P816">
            <v>582</v>
          </cell>
          <cell r="Q816">
            <v>434</v>
          </cell>
          <cell r="R816">
            <v>0</v>
          </cell>
          <cell r="S816">
            <v>3.17</v>
          </cell>
          <cell r="T816">
            <v>133</v>
          </cell>
          <cell r="U816">
            <v>554</v>
          </cell>
          <cell r="V816">
            <v>1.31</v>
          </cell>
          <cell r="W816">
            <v>1.49</v>
          </cell>
          <cell r="X816">
            <v>19.100000000000001</v>
          </cell>
          <cell r="Y816">
            <v>584</v>
          </cell>
          <cell r="Z816">
            <v>0</v>
          </cell>
          <cell r="AA816">
            <v>1</v>
          </cell>
          <cell r="AB816">
            <v>1128</v>
          </cell>
          <cell r="AC816">
            <v>0.95</v>
          </cell>
          <cell r="AD816">
            <v>1.69</v>
          </cell>
          <cell r="AE816">
            <v>2.13</v>
          </cell>
          <cell r="AF816">
            <v>0</v>
          </cell>
          <cell r="AG816">
            <v>0</v>
          </cell>
          <cell r="AH816">
            <v>0</v>
          </cell>
          <cell r="AI816" t="e">
            <v>#DIV/0!</v>
          </cell>
        </row>
        <row r="817">
          <cell r="A817">
            <v>42</v>
          </cell>
          <cell r="B817" t="str">
            <v>Cereales listos Quaker 100% natural con avena, miel y pasas</v>
          </cell>
          <cell r="C817">
            <v>0</v>
          </cell>
          <cell r="D817">
            <v>100</v>
          </cell>
          <cell r="E817">
            <v>0</v>
          </cell>
          <cell r="F817">
            <v>448</v>
          </cell>
          <cell r="G817">
            <v>0</v>
          </cell>
          <cell r="H817">
            <v>9.5</v>
          </cell>
          <cell r="I817">
            <v>14.3</v>
          </cell>
          <cell r="J817">
            <v>70.3</v>
          </cell>
          <cell r="K817">
            <v>0</v>
          </cell>
          <cell r="L817">
            <v>7.2</v>
          </cell>
          <cell r="M817">
            <v>0</v>
          </cell>
          <cell r="N817">
            <v>76</v>
          </cell>
          <cell r="O817">
            <v>3.3</v>
          </cell>
          <cell r="P817">
            <v>22</v>
          </cell>
          <cell r="Q817">
            <v>294</v>
          </cell>
          <cell r="R817">
            <v>0</v>
          </cell>
          <cell r="S817">
            <v>2.12</v>
          </cell>
          <cell r="T817">
            <v>94</v>
          </cell>
          <cell r="U817">
            <v>419</v>
          </cell>
          <cell r="V817">
            <v>0.28000000000000003</v>
          </cell>
          <cell r="W817">
            <v>0.17</v>
          </cell>
          <cell r="X817">
            <v>1.5</v>
          </cell>
          <cell r="Y817">
            <v>23</v>
          </cell>
          <cell r="Z817">
            <v>0.1</v>
          </cell>
          <cell r="AA817">
            <v>1</v>
          </cell>
          <cell r="AB817">
            <v>1</v>
          </cell>
          <cell r="AC817">
            <v>6.26</v>
          </cell>
          <cell r="AD817">
            <v>6.22</v>
          </cell>
          <cell r="AE817">
            <v>1.61</v>
          </cell>
          <cell r="AF817">
            <v>0</v>
          </cell>
          <cell r="AG817">
            <v>0</v>
          </cell>
          <cell r="AH817">
            <v>0</v>
          </cell>
          <cell r="AI817" t="e">
            <v>#DIV/0!</v>
          </cell>
        </row>
        <row r="818">
          <cell r="A818">
            <v>43</v>
          </cell>
          <cell r="B818" t="str">
            <v>Cereales listos Quaker Cinnamom Oatmeat Souares</v>
          </cell>
          <cell r="C818">
            <v>0</v>
          </cell>
          <cell r="D818">
            <v>100</v>
          </cell>
          <cell r="E818">
            <v>0</v>
          </cell>
          <cell r="F818">
            <v>404</v>
          </cell>
          <cell r="G818">
            <v>0</v>
          </cell>
          <cell r="H818">
            <v>12.6</v>
          </cell>
          <cell r="I818">
            <v>4.3</v>
          </cell>
          <cell r="J818">
            <v>78.599999999999994</v>
          </cell>
          <cell r="K818">
            <v>0</v>
          </cell>
          <cell r="L818">
            <v>7.6</v>
          </cell>
          <cell r="M818">
            <v>0</v>
          </cell>
          <cell r="N818">
            <v>69</v>
          </cell>
          <cell r="O818">
            <v>24.3</v>
          </cell>
          <cell r="P818">
            <v>444</v>
          </cell>
          <cell r="Q818">
            <v>303</v>
          </cell>
          <cell r="R818">
            <v>0</v>
          </cell>
          <cell r="S818">
            <v>6.85</v>
          </cell>
          <cell r="T818">
            <v>117</v>
          </cell>
          <cell r="U818">
            <v>417</v>
          </cell>
          <cell r="V818">
            <v>0.68</v>
          </cell>
          <cell r="W818">
            <v>0.77</v>
          </cell>
          <cell r="X818">
            <v>9.1</v>
          </cell>
          <cell r="Y818">
            <v>293</v>
          </cell>
          <cell r="Z818">
            <v>0</v>
          </cell>
          <cell r="AA818">
            <v>11</v>
          </cell>
          <cell r="AB818">
            <v>275</v>
          </cell>
          <cell r="AC818">
            <v>0.84</v>
          </cell>
          <cell r="AD818">
            <v>1.44</v>
          </cell>
          <cell r="AE818">
            <v>1.79</v>
          </cell>
          <cell r="AF818">
            <v>0</v>
          </cell>
          <cell r="AG818">
            <v>0</v>
          </cell>
          <cell r="AH818">
            <v>0</v>
          </cell>
          <cell r="AI818" t="e">
            <v>#DIV/0!</v>
          </cell>
        </row>
        <row r="819">
          <cell r="A819">
            <v>44</v>
          </cell>
          <cell r="B819" t="str">
            <v>Cereales listos Quaker Oat Bran Cereal</v>
          </cell>
          <cell r="C819">
            <v>0</v>
          </cell>
          <cell r="D819">
            <v>100</v>
          </cell>
          <cell r="E819">
            <v>0</v>
          </cell>
          <cell r="F819">
            <v>397</v>
          </cell>
          <cell r="G819">
            <v>0</v>
          </cell>
          <cell r="H819">
            <v>15</v>
          </cell>
          <cell r="I819">
            <v>5.2</v>
          </cell>
          <cell r="J819">
            <v>72.599999999999994</v>
          </cell>
          <cell r="K819">
            <v>0</v>
          </cell>
          <cell r="L819">
            <v>10.5</v>
          </cell>
          <cell r="M819">
            <v>0</v>
          </cell>
          <cell r="N819">
            <v>53</v>
          </cell>
          <cell r="O819">
            <v>28</v>
          </cell>
          <cell r="P819">
            <v>360</v>
          </cell>
          <cell r="Q819">
            <v>537</v>
          </cell>
          <cell r="R819">
            <v>0</v>
          </cell>
          <cell r="S819">
            <v>6.82</v>
          </cell>
          <cell r="T819">
            <v>174</v>
          </cell>
          <cell r="U819">
            <v>451</v>
          </cell>
          <cell r="V819">
            <v>0.68</v>
          </cell>
          <cell r="W819">
            <v>0.77</v>
          </cell>
          <cell r="X819">
            <v>9.1</v>
          </cell>
          <cell r="Y819">
            <v>291</v>
          </cell>
          <cell r="Z819">
            <v>0</v>
          </cell>
          <cell r="AA819">
            <v>11</v>
          </cell>
          <cell r="AB819">
            <v>273</v>
          </cell>
          <cell r="AC819">
            <v>0.95</v>
          </cell>
          <cell r="AD819">
            <v>1.69</v>
          </cell>
          <cell r="AE819">
            <v>2.13</v>
          </cell>
          <cell r="AF819">
            <v>0</v>
          </cell>
          <cell r="AG819">
            <v>0</v>
          </cell>
          <cell r="AH819">
            <v>0</v>
          </cell>
          <cell r="AI819" t="e">
            <v>#DIV/0!</v>
          </cell>
        </row>
        <row r="820">
          <cell r="A820">
            <v>45</v>
          </cell>
          <cell r="B820" t="str">
            <v>Cereales listos Quaker Oatmeal Souares</v>
          </cell>
          <cell r="C820">
            <v>0</v>
          </cell>
          <cell r="D820">
            <v>100</v>
          </cell>
          <cell r="E820">
            <v>0</v>
          </cell>
          <cell r="F820">
            <v>403</v>
          </cell>
          <cell r="G820">
            <v>0</v>
          </cell>
          <cell r="H820">
            <v>13</v>
          </cell>
          <cell r="I820">
            <v>4.5999999999999996</v>
          </cell>
          <cell r="J820">
            <v>77.400000000000006</v>
          </cell>
          <cell r="K820">
            <v>0</v>
          </cell>
          <cell r="L820">
            <v>7.6</v>
          </cell>
          <cell r="M820">
            <v>0</v>
          </cell>
          <cell r="N820">
            <v>64</v>
          </cell>
          <cell r="O820">
            <v>28</v>
          </cell>
          <cell r="P820">
            <v>470</v>
          </cell>
          <cell r="Q820">
            <v>332</v>
          </cell>
          <cell r="R820">
            <v>0</v>
          </cell>
          <cell r="S820">
            <v>7.54</v>
          </cell>
          <cell r="T820">
            <v>125</v>
          </cell>
          <cell r="U820">
            <v>407</v>
          </cell>
          <cell r="V820">
            <v>0.75</v>
          </cell>
          <cell r="W820">
            <v>0.85</v>
          </cell>
          <cell r="X820">
            <v>10.1</v>
          </cell>
          <cell r="Y820">
            <v>322</v>
          </cell>
          <cell r="Z820">
            <v>0</v>
          </cell>
          <cell r="AA820">
            <v>12</v>
          </cell>
          <cell r="AB820">
            <v>302</v>
          </cell>
          <cell r="AC820">
            <v>0.85</v>
          </cell>
          <cell r="AD820">
            <v>1.44</v>
          </cell>
          <cell r="AE820">
            <v>1.87</v>
          </cell>
          <cell r="AF820">
            <v>0</v>
          </cell>
          <cell r="AG820">
            <v>0</v>
          </cell>
          <cell r="AH820">
            <v>0</v>
          </cell>
          <cell r="AI820" t="e">
            <v>#DIV/0!</v>
          </cell>
        </row>
        <row r="821">
          <cell r="A821">
            <v>46</v>
          </cell>
          <cell r="B821" t="str">
            <v>Cereales listos Quaker Toasted Oatmeal Cereal. Honey Nut</v>
          </cell>
          <cell r="C821">
            <v>0</v>
          </cell>
          <cell r="D821">
            <v>100</v>
          </cell>
          <cell r="E821">
            <v>0</v>
          </cell>
          <cell r="F821">
            <v>408</v>
          </cell>
          <cell r="G821">
            <v>0</v>
          </cell>
          <cell r="H821">
            <v>10</v>
          </cell>
          <cell r="I821">
            <v>5.5</v>
          </cell>
          <cell r="J821">
            <v>79.5</v>
          </cell>
          <cell r="K821">
            <v>0</v>
          </cell>
          <cell r="L821">
            <v>6.8</v>
          </cell>
          <cell r="M821">
            <v>0</v>
          </cell>
          <cell r="N821">
            <v>55</v>
          </cell>
          <cell r="O821">
            <v>9.1999999999999993</v>
          </cell>
          <cell r="P821">
            <v>338</v>
          </cell>
          <cell r="Q821">
            <v>339</v>
          </cell>
          <cell r="R821">
            <v>0</v>
          </cell>
          <cell r="S821">
            <v>8</v>
          </cell>
          <cell r="T821">
            <v>109</v>
          </cell>
          <cell r="U821">
            <v>377</v>
          </cell>
          <cell r="V821">
            <v>0.76</v>
          </cell>
          <cell r="W821">
            <v>0.86</v>
          </cell>
          <cell r="X821">
            <v>10.199999999999999</v>
          </cell>
          <cell r="Y821">
            <v>326</v>
          </cell>
          <cell r="Z821">
            <v>0.03</v>
          </cell>
          <cell r="AA821">
            <v>12</v>
          </cell>
          <cell r="AB821">
            <v>307</v>
          </cell>
          <cell r="AC821">
            <v>1.06</v>
          </cell>
          <cell r="AD821">
            <v>2.35</v>
          </cell>
          <cell r="AE821">
            <v>1.53</v>
          </cell>
          <cell r="AF821">
            <v>1</v>
          </cell>
          <cell r="AG821">
            <v>0</v>
          </cell>
          <cell r="AH821">
            <v>0</v>
          </cell>
          <cell r="AI821" t="e">
            <v>#DIV/0!</v>
          </cell>
        </row>
        <row r="822">
          <cell r="A822">
            <v>47</v>
          </cell>
          <cell r="B822" t="str">
            <v>Cereales listos Quaker, Honey Graham Oh´s.</v>
          </cell>
          <cell r="C822">
            <v>0</v>
          </cell>
          <cell r="D822">
            <v>100</v>
          </cell>
          <cell r="E822">
            <v>0</v>
          </cell>
          <cell r="F822">
            <v>421</v>
          </cell>
          <cell r="G822">
            <v>0</v>
          </cell>
          <cell r="H822">
            <v>5</v>
          </cell>
          <cell r="I822">
            <v>7.1</v>
          </cell>
          <cell r="J822">
            <v>84.2</v>
          </cell>
          <cell r="K822">
            <v>0</v>
          </cell>
          <cell r="L822">
            <v>2.6</v>
          </cell>
          <cell r="M822">
            <v>0</v>
          </cell>
          <cell r="N822">
            <v>46</v>
          </cell>
          <cell r="O822">
            <v>16.7</v>
          </cell>
          <cell r="P822">
            <v>659</v>
          </cell>
          <cell r="Q822">
            <v>155</v>
          </cell>
          <cell r="R822">
            <v>0</v>
          </cell>
          <cell r="S822">
            <v>13.93</v>
          </cell>
          <cell r="T822">
            <v>47</v>
          </cell>
          <cell r="U822">
            <v>167</v>
          </cell>
          <cell r="V822">
            <v>1.39</v>
          </cell>
          <cell r="W822">
            <v>1.58</v>
          </cell>
          <cell r="X822">
            <v>18.600000000000001</v>
          </cell>
          <cell r="Y822">
            <v>595</v>
          </cell>
          <cell r="Z822">
            <v>0</v>
          </cell>
          <cell r="AA822">
            <v>45</v>
          </cell>
          <cell r="AB822">
            <v>1116</v>
          </cell>
          <cell r="AC822">
            <v>2.04</v>
          </cell>
          <cell r="AD822">
            <v>3.94</v>
          </cell>
          <cell r="AE822">
            <v>1.02</v>
          </cell>
          <cell r="AF822">
            <v>0</v>
          </cell>
          <cell r="AG822">
            <v>0</v>
          </cell>
          <cell r="AH822">
            <v>0</v>
          </cell>
          <cell r="AI822" t="e">
            <v>#DIV/0!</v>
          </cell>
        </row>
        <row r="823">
          <cell r="A823">
            <v>48</v>
          </cell>
          <cell r="B823" t="str">
            <v>Cereales listos, Zucaritas de Kellogg´s</v>
          </cell>
          <cell r="C823">
            <v>0</v>
          </cell>
          <cell r="D823">
            <v>100</v>
          </cell>
          <cell r="E823">
            <v>0</v>
          </cell>
          <cell r="F823">
            <v>385</v>
          </cell>
          <cell r="G823">
            <v>0</v>
          </cell>
          <cell r="H823">
            <v>5</v>
          </cell>
          <cell r="I823">
            <v>0.3</v>
          </cell>
          <cell r="J823">
            <v>90.5</v>
          </cell>
          <cell r="K823">
            <v>0</v>
          </cell>
          <cell r="L823">
            <v>0</v>
          </cell>
          <cell r="M823">
            <v>0</v>
          </cell>
          <cell r="N823">
            <v>4</v>
          </cell>
          <cell r="O823">
            <v>6.3</v>
          </cell>
          <cell r="P823">
            <v>365</v>
          </cell>
          <cell r="Q823">
            <v>99</v>
          </cell>
          <cell r="R823">
            <v>0</v>
          </cell>
          <cell r="S823">
            <v>5.3</v>
          </cell>
          <cell r="T823">
            <v>7</v>
          </cell>
          <cell r="U823">
            <v>61</v>
          </cell>
          <cell r="V823">
            <v>1.3</v>
          </cell>
          <cell r="W823">
            <v>1.5</v>
          </cell>
          <cell r="X823">
            <v>17.600000000000001</v>
          </cell>
          <cell r="Y823">
            <v>565</v>
          </cell>
          <cell r="Z823">
            <v>0</v>
          </cell>
          <cell r="AA823">
            <v>53</v>
          </cell>
          <cell r="AB823">
            <v>1324</v>
          </cell>
          <cell r="AC823">
            <v>0</v>
          </cell>
          <cell r="AD823">
            <v>0</v>
          </cell>
          <cell r="AE823">
            <v>0.7</v>
          </cell>
          <cell r="AF823">
            <v>0</v>
          </cell>
          <cell r="AG823">
            <v>0</v>
          </cell>
          <cell r="AH823">
            <v>0</v>
          </cell>
          <cell r="AI823" t="e">
            <v>#DIV/0!</v>
          </cell>
        </row>
        <row r="824">
          <cell r="A824">
            <v>49</v>
          </cell>
          <cell r="B824" t="str">
            <v>Crepes</v>
          </cell>
          <cell r="C824">
            <v>0</v>
          </cell>
          <cell r="D824">
            <v>100</v>
          </cell>
          <cell r="E824">
            <v>0</v>
          </cell>
          <cell r="F824">
            <v>205</v>
          </cell>
          <cell r="G824">
            <v>0</v>
          </cell>
          <cell r="H824">
            <v>8.3000000000000007</v>
          </cell>
          <cell r="I824">
            <v>5.5</v>
          </cell>
          <cell r="J824">
            <v>30.5</v>
          </cell>
          <cell r="K824">
            <v>0</v>
          </cell>
          <cell r="L824">
            <v>3.3</v>
          </cell>
          <cell r="M824">
            <v>0</v>
          </cell>
          <cell r="N824">
            <v>0</v>
          </cell>
          <cell r="O824">
            <v>0</v>
          </cell>
          <cell r="P824">
            <v>65</v>
          </cell>
          <cell r="Q824">
            <v>159</v>
          </cell>
          <cell r="R824">
            <v>0</v>
          </cell>
          <cell r="S824">
            <v>0.56000000000000005</v>
          </cell>
          <cell r="T824">
            <v>16</v>
          </cell>
          <cell r="U824">
            <v>132</v>
          </cell>
          <cell r="V824">
            <v>0.2</v>
          </cell>
          <cell r="W824">
            <v>0.28000000000000003</v>
          </cell>
          <cell r="X824">
            <v>1.7</v>
          </cell>
          <cell r="Y824">
            <v>44</v>
          </cell>
          <cell r="Z824">
            <v>0.22</v>
          </cell>
          <cell r="AA824">
            <v>0</v>
          </cell>
          <cell r="AB824">
            <v>30</v>
          </cell>
          <cell r="AC824">
            <v>2.83</v>
          </cell>
          <cell r="AD824">
            <v>2.4700000000000002</v>
          </cell>
          <cell r="AE824">
            <v>4.45</v>
          </cell>
          <cell r="AF824">
            <v>87</v>
          </cell>
          <cell r="AG824">
            <v>0</v>
          </cell>
          <cell r="AH824">
            <v>0</v>
          </cell>
          <cell r="AI824" t="e">
            <v>#DIV/0!</v>
          </cell>
        </row>
        <row r="825">
          <cell r="A825">
            <v>50</v>
          </cell>
          <cell r="B825" t="str">
            <v>Cuchuco de cebada</v>
          </cell>
          <cell r="C825">
            <v>0</v>
          </cell>
          <cell r="D825">
            <v>100</v>
          </cell>
          <cell r="E825">
            <v>0</v>
          </cell>
          <cell r="F825">
            <v>354</v>
          </cell>
          <cell r="G825">
            <v>0</v>
          </cell>
          <cell r="H825">
            <v>9</v>
          </cell>
          <cell r="I825">
            <v>0.7</v>
          </cell>
          <cell r="J825">
            <v>77.8</v>
          </cell>
          <cell r="K825">
            <v>0</v>
          </cell>
          <cell r="L825">
            <v>1</v>
          </cell>
          <cell r="M825">
            <v>0</v>
          </cell>
          <cell r="N825">
            <v>36</v>
          </cell>
          <cell r="O825">
            <v>1.7</v>
          </cell>
          <cell r="P825">
            <v>9</v>
          </cell>
          <cell r="Q825">
            <v>480</v>
          </cell>
          <cell r="R825">
            <v>0</v>
          </cell>
          <cell r="S825">
            <v>2.13</v>
          </cell>
          <cell r="T825">
            <v>79</v>
          </cell>
          <cell r="U825">
            <v>280</v>
          </cell>
          <cell r="V825">
            <v>0.27</v>
          </cell>
          <cell r="W825">
            <v>0.06</v>
          </cell>
          <cell r="X825">
            <v>4.8</v>
          </cell>
          <cell r="Y825">
            <v>23</v>
          </cell>
          <cell r="Z825">
            <v>0</v>
          </cell>
          <cell r="AA825">
            <v>0</v>
          </cell>
          <cell r="AB825">
            <v>0</v>
          </cell>
          <cell r="AC825">
            <v>1.2</v>
          </cell>
          <cell r="AD825">
            <v>0.24</v>
          </cell>
          <cell r="AE825">
            <v>0.15</v>
          </cell>
          <cell r="AF825">
            <v>0</v>
          </cell>
          <cell r="AG825">
            <v>0</v>
          </cell>
          <cell r="AH825">
            <v>0</v>
          </cell>
          <cell r="AI825" t="e">
            <v>#DIV/0!</v>
          </cell>
        </row>
        <row r="826">
          <cell r="A826">
            <v>51</v>
          </cell>
          <cell r="B826" t="str">
            <v>Cuchuco de trigo</v>
          </cell>
          <cell r="C826">
            <v>0</v>
          </cell>
          <cell r="D826">
            <v>100</v>
          </cell>
          <cell r="E826">
            <v>0</v>
          </cell>
          <cell r="F826">
            <v>348</v>
          </cell>
          <cell r="G826">
            <v>0</v>
          </cell>
          <cell r="H826">
            <v>13.7</v>
          </cell>
          <cell r="I826">
            <v>1.2</v>
          </cell>
          <cell r="J826">
            <v>70.599999999999994</v>
          </cell>
          <cell r="K826">
            <v>0</v>
          </cell>
          <cell r="L826">
            <v>12.7</v>
          </cell>
          <cell r="M826">
            <v>0</v>
          </cell>
          <cell r="N826">
            <v>50</v>
          </cell>
          <cell r="O826">
            <v>4.3</v>
          </cell>
          <cell r="P826">
            <v>2</v>
          </cell>
          <cell r="Q826">
            <v>330</v>
          </cell>
          <cell r="R826">
            <v>0</v>
          </cell>
          <cell r="S826">
            <v>3.46</v>
          </cell>
          <cell r="T826">
            <v>90</v>
          </cell>
          <cell r="U826">
            <v>435</v>
          </cell>
          <cell r="V826">
            <v>0.98</v>
          </cell>
          <cell r="W826">
            <v>0.21</v>
          </cell>
          <cell r="X826">
            <v>2.5</v>
          </cell>
          <cell r="Y826">
            <v>41</v>
          </cell>
          <cell r="Z826">
            <v>0</v>
          </cell>
          <cell r="AA826">
            <v>0</v>
          </cell>
          <cell r="AB826">
            <v>0</v>
          </cell>
          <cell r="AC826">
            <v>0.37</v>
          </cell>
          <cell r="AD826">
            <v>0.23</v>
          </cell>
          <cell r="AE826">
            <v>0.84</v>
          </cell>
          <cell r="AF826">
            <v>0</v>
          </cell>
          <cell r="AG826">
            <v>0</v>
          </cell>
          <cell r="AH826">
            <v>0</v>
          </cell>
          <cell r="AI826" t="e">
            <v>#DIV/0!</v>
          </cell>
        </row>
        <row r="827">
          <cell r="A827">
            <v>52</v>
          </cell>
          <cell r="B827" t="str">
            <v>Espaguettis enriquecidos, cocidos</v>
          </cell>
          <cell r="C827">
            <v>0</v>
          </cell>
          <cell r="D827">
            <v>100</v>
          </cell>
          <cell r="E827">
            <v>0</v>
          </cell>
          <cell r="F827">
            <v>139</v>
          </cell>
          <cell r="G827">
            <v>0</v>
          </cell>
          <cell r="H827">
            <v>4.8</v>
          </cell>
          <cell r="I827">
            <v>0.7</v>
          </cell>
          <cell r="J827">
            <v>28.3</v>
          </cell>
          <cell r="K827">
            <v>0</v>
          </cell>
          <cell r="L827">
            <v>1.7</v>
          </cell>
          <cell r="M827">
            <v>0</v>
          </cell>
          <cell r="N827">
            <v>7</v>
          </cell>
          <cell r="O827">
            <v>1.4</v>
          </cell>
          <cell r="P827">
            <v>1</v>
          </cell>
          <cell r="Q827">
            <v>54</v>
          </cell>
          <cell r="R827">
            <v>0</v>
          </cell>
          <cell r="S827">
            <v>0.53</v>
          </cell>
          <cell r="T827">
            <v>18</v>
          </cell>
          <cell r="U827">
            <v>31</v>
          </cell>
          <cell r="V827">
            <v>0.2</v>
          </cell>
          <cell r="W827">
            <v>0.1</v>
          </cell>
          <cell r="X827">
            <v>1.7</v>
          </cell>
          <cell r="Y827">
            <v>112</v>
          </cell>
          <cell r="Z827">
            <v>0</v>
          </cell>
          <cell r="AA827">
            <v>0</v>
          </cell>
          <cell r="AB827">
            <v>0</v>
          </cell>
          <cell r="AC827">
            <v>0.1</v>
          </cell>
          <cell r="AD827">
            <v>0.08</v>
          </cell>
          <cell r="AE827">
            <v>0.27</v>
          </cell>
          <cell r="AF827">
            <v>0</v>
          </cell>
          <cell r="AG827">
            <v>0</v>
          </cell>
          <cell r="AH827">
            <v>0</v>
          </cell>
          <cell r="AI827" t="e">
            <v>#DIV/0!</v>
          </cell>
        </row>
        <row r="828">
          <cell r="A828">
            <v>53</v>
          </cell>
          <cell r="B828" t="str">
            <v>Espaguettis enriquecidos, crudos</v>
          </cell>
          <cell r="C828">
            <v>0</v>
          </cell>
          <cell r="D828">
            <v>100</v>
          </cell>
          <cell r="E828">
            <v>0</v>
          </cell>
          <cell r="F828">
            <v>364</v>
          </cell>
          <cell r="G828">
            <v>0</v>
          </cell>
          <cell r="H828">
            <v>12.8</v>
          </cell>
          <cell r="I828">
            <v>1.6</v>
          </cell>
          <cell r="J828">
            <v>74.7</v>
          </cell>
          <cell r="K828">
            <v>0</v>
          </cell>
          <cell r="L828">
            <v>2.4</v>
          </cell>
          <cell r="M828">
            <v>0</v>
          </cell>
          <cell r="N828">
            <v>18</v>
          </cell>
          <cell r="O828">
            <v>3.9</v>
          </cell>
          <cell r="P828">
            <v>7</v>
          </cell>
          <cell r="Q828">
            <v>150</v>
          </cell>
          <cell r="R828">
            <v>0</v>
          </cell>
          <cell r="S828">
            <v>1.21</v>
          </cell>
          <cell r="T828">
            <v>48</v>
          </cell>
          <cell r="U828">
            <v>162</v>
          </cell>
          <cell r="V828">
            <v>1.03</v>
          </cell>
          <cell r="W828">
            <v>0.44</v>
          </cell>
          <cell r="X828">
            <v>7.5</v>
          </cell>
          <cell r="Y828">
            <v>370</v>
          </cell>
          <cell r="Z828">
            <v>0</v>
          </cell>
          <cell r="AA828">
            <v>0</v>
          </cell>
          <cell r="AB828">
            <v>0</v>
          </cell>
          <cell r="AC828">
            <v>0.23</v>
          </cell>
          <cell r="AD828">
            <v>0.19</v>
          </cell>
          <cell r="AE828">
            <v>0.65</v>
          </cell>
          <cell r="AF828">
            <v>0</v>
          </cell>
          <cell r="AG828">
            <v>0</v>
          </cell>
          <cell r="AH828">
            <v>0</v>
          </cell>
          <cell r="AI828" t="e">
            <v>#DIV/0!</v>
          </cell>
        </row>
        <row r="829">
          <cell r="A829">
            <v>54</v>
          </cell>
          <cell r="B829" t="str">
            <v>Germen de trigo, crudo</v>
          </cell>
          <cell r="C829">
            <v>0</v>
          </cell>
          <cell r="D829">
            <v>100</v>
          </cell>
          <cell r="E829">
            <v>0</v>
          </cell>
          <cell r="F829">
            <v>387</v>
          </cell>
          <cell r="G829">
            <v>0</v>
          </cell>
          <cell r="H829">
            <v>23.2</v>
          </cell>
          <cell r="I829">
            <v>9.6999999999999993</v>
          </cell>
          <cell r="J829">
            <v>51.8</v>
          </cell>
          <cell r="K829">
            <v>0</v>
          </cell>
          <cell r="L829">
            <v>13.2</v>
          </cell>
          <cell r="M829">
            <v>0</v>
          </cell>
          <cell r="N829">
            <v>39</v>
          </cell>
          <cell r="O829">
            <v>6.3</v>
          </cell>
          <cell r="P829">
            <v>12</v>
          </cell>
          <cell r="Q829">
            <v>842</v>
          </cell>
          <cell r="R829">
            <v>0</v>
          </cell>
          <cell r="S829">
            <v>12.29</v>
          </cell>
          <cell r="T829">
            <v>239</v>
          </cell>
          <cell r="U829">
            <v>892</v>
          </cell>
          <cell r="V829">
            <v>1.88</v>
          </cell>
          <cell r="W829">
            <v>0.5</v>
          </cell>
          <cell r="X829">
            <v>6.8</v>
          </cell>
          <cell r="Y829">
            <v>281</v>
          </cell>
          <cell r="Z829">
            <v>0</v>
          </cell>
          <cell r="AA829">
            <v>0</v>
          </cell>
          <cell r="AB829">
            <v>0</v>
          </cell>
          <cell r="AC829">
            <v>1.67</v>
          </cell>
          <cell r="AD829">
            <v>1.37</v>
          </cell>
          <cell r="AE829">
            <v>6.01</v>
          </cell>
          <cell r="AF829">
            <v>0</v>
          </cell>
          <cell r="AG829">
            <v>0</v>
          </cell>
          <cell r="AH829">
            <v>0</v>
          </cell>
          <cell r="AI829" t="e">
            <v>#DIV/0!</v>
          </cell>
        </row>
        <row r="830">
          <cell r="A830">
            <v>55</v>
          </cell>
          <cell r="B830" t="str">
            <v>Germinado de trigo</v>
          </cell>
          <cell r="C830">
            <v>0</v>
          </cell>
          <cell r="D830">
            <v>100</v>
          </cell>
          <cell r="E830">
            <v>0</v>
          </cell>
          <cell r="F830">
            <v>212</v>
          </cell>
          <cell r="G830">
            <v>0</v>
          </cell>
          <cell r="H830">
            <v>7.5</v>
          </cell>
          <cell r="I830">
            <v>1.3</v>
          </cell>
          <cell r="J830">
            <v>42.5</v>
          </cell>
          <cell r="K830">
            <v>0</v>
          </cell>
          <cell r="L830">
            <v>1.1000000000000001</v>
          </cell>
          <cell r="M830">
            <v>0</v>
          </cell>
          <cell r="N830">
            <v>28</v>
          </cell>
          <cell r="O830">
            <v>2.1</v>
          </cell>
          <cell r="P830">
            <v>16</v>
          </cell>
          <cell r="Q830">
            <v>200</v>
          </cell>
          <cell r="R830">
            <v>0</v>
          </cell>
          <cell r="S830">
            <v>1.65</v>
          </cell>
          <cell r="T830">
            <v>82</v>
          </cell>
          <cell r="U830">
            <v>169</v>
          </cell>
          <cell r="V830">
            <v>0.23</v>
          </cell>
          <cell r="W830">
            <v>0.16</v>
          </cell>
          <cell r="X830">
            <v>3.1</v>
          </cell>
          <cell r="Y830">
            <v>38</v>
          </cell>
          <cell r="Z830">
            <v>0</v>
          </cell>
          <cell r="AA830">
            <v>3</v>
          </cell>
          <cell r="AB830">
            <v>0</v>
          </cell>
          <cell r="AC830">
            <v>0.21</v>
          </cell>
          <cell r="AD830">
            <v>0.15</v>
          </cell>
          <cell r="AE830">
            <v>0.56000000000000005</v>
          </cell>
          <cell r="AF830">
            <v>0</v>
          </cell>
          <cell r="AG830">
            <v>0</v>
          </cell>
          <cell r="AH830">
            <v>0</v>
          </cell>
          <cell r="AI830" t="e">
            <v>#DIV/0!</v>
          </cell>
        </row>
        <row r="831">
          <cell r="A831">
            <v>56</v>
          </cell>
          <cell r="B831" t="str">
            <v>Granola con avena tostada</v>
          </cell>
          <cell r="C831">
            <v>0</v>
          </cell>
          <cell r="D831">
            <v>100</v>
          </cell>
          <cell r="E831">
            <v>0</v>
          </cell>
          <cell r="F831">
            <v>465</v>
          </cell>
          <cell r="G831">
            <v>0</v>
          </cell>
          <cell r="H831">
            <v>10.199999999999999</v>
          </cell>
          <cell r="I831">
            <v>17.399999999999999</v>
          </cell>
          <cell r="J831">
            <v>66.8</v>
          </cell>
          <cell r="K831">
            <v>0</v>
          </cell>
          <cell r="L831">
            <v>3</v>
          </cell>
          <cell r="M831">
            <v>0</v>
          </cell>
          <cell r="N831">
            <v>63</v>
          </cell>
          <cell r="O831">
            <v>3.3</v>
          </cell>
          <cell r="P831">
            <v>206</v>
          </cell>
          <cell r="Q831">
            <v>313</v>
          </cell>
          <cell r="R831">
            <v>0</v>
          </cell>
          <cell r="S831">
            <v>1.94</v>
          </cell>
          <cell r="T831">
            <v>102</v>
          </cell>
          <cell r="U831">
            <v>344</v>
          </cell>
          <cell r="V831">
            <v>0.35</v>
          </cell>
          <cell r="W831">
            <v>0.17</v>
          </cell>
          <cell r="X831">
            <v>0.7</v>
          </cell>
          <cell r="Y831">
            <v>75</v>
          </cell>
          <cell r="Z831">
            <v>0</v>
          </cell>
          <cell r="AA831">
            <v>1</v>
          </cell>
          <cell r="AB831">
            <v>4</v>
          </cell>
          <cell r="AC831">
            <v>11.53</v>
          </cell>
          <cell r="AD831">
            <v>2.59</v>
          </cell>
          <cell r="AE831">
            <v>2.4300000000000002</v>
          </cell>
          <cell r="AF831">
            <v>0</v>
          </cell>
          <cell r="AG831">
            <v>0</v>
          </cell>
          <cell r="AH831">
            <v>0</v>
          </cell>
          <cell r="AI831" t="e">
            <v>#DIV/0!</v>
          </cell>
        </row>
        <row r="832">
          <cell r="A832">
            <v>57</v>
          </cell>
          <cell r="B832" t="str">
            <v>Granola, barra, dura</v>
          </cell>
          <cell r="C832">
            <v>0</v>
          </cell>
          <cell r="D832">
            <v>100</v>
          </cell>
          <cell r="E832">
            <v>0</v>
          </cell>
          <cell r="F832">
            <v>476</v>
          </cell>
          <cell r="G832">
            <v>0</v>
          </cell>
          <cell r="H832">
            <v>10.1</v>
          </cell>
          <cell r="I832">
            <v>19.8</v>
          </cell>
          <cell r="J832">
            <v>64.400000000000006</v>
          </cell>
          <cell r="K832">
            <v>0</v>
          </cell>
          <cell r="L832">
            <v>5.3</v>
          </cell>
          <cell r="M832">
            <v>0</v>
          </cell>
          <cell r="N832">
            <v>61</v>
          </cell>
          <cell r="O832">
            <v>3</v>
          </cell>
          <cell r="P832">
            <v>294</v>
          </cell>
          <cell r="Q832">
            <v>277</v>
          </cell>
          <cell r="R832">
            <v>0</v>
          </cell>
          <cell r="S832">
            <v>2.0299999999999998</v>
          </cell>
          <cell r="T832">
            <v>97</v>
          </cell>
          <cell r="U832">
            <v>336</v>
          </cell>
          <cell r="V832">
            <v>0.26</v>
          </cell>
          <cell r="W832">
            <v>0.12</v>
          </cell>
          <cell r="X832">
            <v>1.6</v>
          </cell>
          <cell r="Y832">
            <v>23</v>
          </cell>
          <cell r="Z832">
            <v>0</v>
          </cell>
          <cell r="AA832">
            <v>1</v>
          </cell>
          <cell r="AB832">
            <v>15</v>
          </cell>
          <cell r="AC832">
            <v>2.37</v>
          </cell>
          <cell r="AD832">
            <v>4.38</v>
          </cell>
          <cell r="AE832">
            <v>12.09</v>
          </cell>
          <cell r="AF832">
            <v>0</v>
          </cell>
          <cell r="AG832">
            <v>0</v>
          </cell>
          <cell r="AH832">
            <v>0</v>
          </cell>
          <cell r="AI832" t="e">
            <v>#DIV/0!</v>
          </cell>
        </row>
        <row r="833">
          <cell r="A833">
            <v>58</v>
          </cell>
          <cell r="B833" t="str">
            <v>Granola, barra dura, almendras</v>
          </cell>
          <cell r="C833">
            <v>0</v>
          </cell>
          <cell r="D833">
            <v>100</v>
          </cell>
          <cell r="E833">
            <v>0</v>
          </cell>
          <cell r="F833">
            <v>508</v>
          </cell>
          <cell r="G833">
            <v>0</v>
          </cell>
          <cell r="H833">
            <v>7.7</v>
          </cell>
          <cell r="I833">
            <v>25.5</v>
          </cell>
          <cell r="J833">
            <v>62</v>
          </cell>
          <cell r="K833">
            <v>0</v>
          </cell>
          <cell r="L833">
            <v>4.8</v>
          </cell>
          <cell r="M833">
            <v>0</v>
          </cell>
          <cell r="N833">
            <v>32</v>
          </cell>
          <cell r="O833">
            <v>2.5</v>
          </cell>
          <cell r="P833">
            <v>256</v>
          </cell>
          <cell r="Q833">
            <v>228</v>
          </cell>
          <cell r="R833">
            <v>0</v>
          </cell>
          <cell r="S833">
            <v>1.58</v>
          </cell>
          <cell r="T833">
            <v>81</v>
          </cell>
          <cell r="U833">
            <v>273</v>
          </cell>
          <cell r="V833">
            <v>0.28000000000000003</v>
          </cell>
          <cell r="W833">
            <v>7.0000000000000007E-2</v>
          </cell>
          <cell r="X833">
            <v>0.6</v>
          </cell>
          <cell r="Y833">
            <v>12</v>
          </cell>
          <cell r="Z833">
            <v>0</v>
          </cell>
          <cell r="AA833">
            <v>0</v>
          </cell>
          <cell r="AB833">
            <v>4</v>
          </cell>
          <cell r="AC833">
            <v>12.51</v>
          </cell>
          <cell r="AD833">
            <v>7.74</v>
          </cell>
          <cell r="AE833">
            <v>3.76</v>
          </cell>
          <cell r="AF833">
            <v>0</v>
          </cell>
          <cell r="AG833">
            <v>0</v>
          </cell>
          <cell r="AH833">
            <v>0</v>
          </cell>
          <cell r="AI833" t="e">
            <v>#DIV/0!</v>
          </cell>
        </row>
        <row r="834">
          <cell r="A834">
            <v>59</v>
          </cell>
          <cell r="B834" t="str">
            <v>Granola barra dura, chip de chocolate</v>
          </cell>
          <cell r="C834">
            <v>0</v>
          </cell>
          <cell r="D834">
            <v>100</v>
          </cell>
          <cell r="E834">
            <v>0</v>
          </cell>
          <cell r="F834">
            <v>464</v>
          </cell>
          <cell r="G834">
            <v>0</v>
          </cell>
          <cell r="H834">
            <v>7.3</v>
          </cell>
          <cell r="I834">
            <v>16.3</v>
          </cell>
          <cell r="J834">
            <v>72.099999999999994</v>
          </cell>
          <cell r="K834">
            <v>0</v>
          </cell>
          <cell r="L834">
            <v>4.4000000000000004</v>
          </cell>
          <cell r="M834">
            <v>0</v>
          </cell>
          <cell r="N834">
            <v>77</v>
          </cell>
          <cell r="O834">
            <v>3.1</v>
          </cell>
          <cell r="P834">
            <v>344</v>
          </cell>
          <cell r="Q834">
            <v>204</v>
          </cell>
          <cell r="R834">
            <v>0</v>
          </cell>
          <cell r="S834">
            <v>1.93</v>
          </cell>
          <cell r="T834">
            <v>72</v>
          </cell>
          <cell r="U834">
            <v>251</v>
          </cell>
          <cell r="V834">
            <v>0.18</v>
          </cell>
          <cell r="W834">
            <v>0.1</v>
          </cell>
          <cell r="X834">
            <v>0.6</v>
          </cell>
          <cell r="Y834">
            <v>13</v>
          </cell>
          <cell r="Z834">
            <v>0.01</v>
          </cell>
          <cell r="AA834">
            <v>0</v>
          </cell>
          <cell r="AB834">
            <v>4</v>
          </cell>
          <cell r="AC834">
            <v>11.41</v>
          </cell>
          <cell r="AD834">
            <v>2.63</v>
          </cell>
          <cell r="AE834">
            <v>1.27</v>
          </cell>
          <cell r="AF834">
            <v>0</v>
          </cell>
          <cell r="AG834">
            <v>0</v>
          </cell>
          <cell r="AH834">
            <v>0</v>
          </cell>
          <cell r="AI834" t="e">
            <v>#DIV/0!</v>
          </cell>
        </row>
        <row r="835">
          <cell r="A835">
            <v>60</v>
          </cell>
          <cell r="B835" t="str">
            <v>Granola, barra dura, mani</v>
          </cell>
          <cell r="C835">
            <v>0</v>
          </cell>
          <cell r="D835">
            <v>100</v>
          </cell>
          <cell r="E835">
            <v>0</v>
          </cell>
          <cell r="F835">
            <v>491</v>
          </cell>
          <cell r="G835">
            <v>0</v>
          </cell>
          <cell r="H835">
            <v>11</v>
          </cell>
          <cell r="I835">
            <v>21.4</v>
          </cell>
          <cell r="J835">
            <v>63.7</v>
          </cell>
          <cell r="K835">
            <v>0</v>
          </cell>
          <cell r="L835">
            <v>4.3</v>
          </cell>
          <cell r="M835">
            <v>0</v>
          </cell>
          <cell r="N835">
            <v>39</v>
          </cell>
          <cell r="O835">
            <v>2.5</v>
          </cell>
          <cell r="P835">
            <v>278</v>
          </cell>
          <cell r="Q835">
            <v>300</v>
          </cell>
          <cell r="R835">
            <v>0</v>
          </cell>
          <cell r="S835">
            <v>2.09</v>
          </cell>
          <cell r="T835">
            <v>110</v>
          </cell>
          <cell r="U835">
            <v>305</v>
          </cell>
          <cell r="V835">
            <v>0.19</v>
          </cell>
          <cell r="W835">
            <v>0.08</v>
          </cell>
          <cell r="X835">
            <v>1.5</v>
          </cell>
          <cell r="Y835">
            <v>23</v>
          </cell>
          <cell r="Z835">
            <v>0</v>
          </cell>
          <cell r="AA835">
            <v>0</v>
          </cell>
          <cell r="AB835">
            <v>3</v>
          </cell>
          <cell r="AC835">
            <v>2.52</v>
          </cell>
          <cell r="AD835">
            <v>5.76</v>
          </cell>
          <cell r="AE835">
            <v>11.88</v>
          </cell>
          <cell r="AF835">
            <v>0</v>
          </cell>
          <cell r="AG835">
            <v>0</v>
          </cell>
          <cell r="AH835">
            <v>0</v>
          </cell>
          <cell r="AI835" t="e">
            <v>#DIV/0!</v>
          </cell>
        </row>
        <row r="836">
          <cell r="A836">
            <v>61</v>
          </cell>
          <cell r="B836" t="str">
            <v>Harina de arroz blanco</v>
          </cell>
          <cell r="C836">
            <v>0</v>
          </cell>
          <cell r="D836">
            <v>100</v>
          </cell>
          <cell r="E836">
            <v>0</v>
          </cell>
          <cell r="F836">
            <v>357</v>
          </cell>
          <cell r="G836">
            <v>0</v>
          </cell>
          <cell r="H836">
            <v>6</v>
          </cell>
          <cell r="I836">
            <v>1.4</v>
          </cell>
          <cell r="J836">
            <v>80.099999999999994</v>
          </cell>
          <cell r="K836">
            <v>0</v>
          </cell>
          <cell r="L836">
            <v>2.4</v>
          </cell>
          <cell r="M836">
            <v>0</v>
          </cell>
          <cell r="N836">
            <v>10</v>
          </cell>
          <cell r="O836">
            <v>0.4</v>
          </cell>
          <cell r="P836">
            <v>0</v>
          </cell>
          <cell r="Q836">
            <v>98</v>
          </cell>
          <cell r="R836">
            <v>0</v>
          </cell>
          <cell r="S836">
            <v>0.8</v>
          </cell>
          <cell r="T836">
            <v>35</v>
          </cell>
          <cell r="U836">
            <v>76</v>
          </cell>
          <cell r="V836">
            <v>0.14000000000000001</v>
          </cell>
          <cell r="W836">
            <v>0.02</v>
          </cell>
          <cell r="X836">
            <v>2.6</v>
          </cell>
          <cell r="Y836">
            <v>4</v>
          </cell>
          <cell r="Z836">
            <v>0</v>
          </cell>
          <cell r="AA836">
            <v>0</v>
          </cell>
          <cell r="AB836">
            <v>0</v>
          </cell>
          <cell r="AC836">
            <v>0.39</v>
          </cell>
          <cell r="AD836">
            <v>0.44</v>
          </cell>
          <cell r="AE836">
            <v>0.38</v>
          </cell>
          <cell r="AF836">
            <v>0</v>
          </cell>
          <cell r="AG836">
            <v>0</v>
          </cell>
          <cell r="AH836">
            <v>0</v>
          </cell>
          <cell r="AI836" t="e">
            <v>#DIV/0!</v>
          </cell>
        </row>
        <row r="837">
          <cell r="A837">
            <v>62</v>
          </cell>
          <cell r="B837" t="str">
            <v>Harina de arroz integral</v>
          </cell>
          <cell r="C837">
            <v>0</v>
          </cell>
          <cell r="D837">
            <v>100</v>
          </cell>
          <cell r="E837">
            <v>0</v>
          </cell>
          <cell r="F837">
            <v>360</v>
          </cell>
          <cell r="G837">
            <v>0</v>
          </cell>
          <cell r="H837">
            <v>7.2</v>
          </cell>
          <cell r="I837">
            <v>2.8</v>
          </cell>
          <cell r="J837">
            <v>76.099999999999994</v>
          </cell>
          <cell r="K837">
            <v>0</v>
          </cell>
          <cell r="L837">
            <v>4.5999999999999996</v>
          </cell>
          <cell r="M837">
            <v>0</v>
          </cell>
          <cell r="N837">
            <v>11</v>
          </cell>
          <cell r="O837">
            <v>2</v>
          </cell>
          <cell r="P837">
            <v>8</v>
          </cell>
          <cell r="Q837">
            <v>337</v>
          </cell>
          <cell r="R837">
            <v>0</v>
          </cell>
          <cell r="S837">
            <v>2.4500000000000002</v>
          </cell>
          <cell r="T837">
            <v>112</v>
          </cell>
          <cell r="U837">
            <v>289</v>
          </cell>
          <cell r="V837">
            <v>0.44</v>
          </cell>
          <cell r="W837">
            <v>0.08</v>
          </cell>
          <cell r="X837">
            <v>6.3</v>
          </cell>
          <cell r="Y837">
            <v>16</v>
          </cell>
          <cell r="Z837">
            <v>0</v>
          </cell>
          <cell r="AA837">
            <v>0</v>
          </cell>
          <cell r="AB837">
            <v>0</v>
          </cell>
          <cell r="AC837">
            <v>0.56000000000000005</v>
          </cell>
          <cell r="AD837">
            <v>1.01</v>
          </cell>
          <cell r="AE837">
            <v>1</v>
          </cell>
          <cell r="AF837">
            <v>0</v>
          </cell>
          <cell r="AG837">
            <v>0</v>
          </cell>
          <cell r="AH837">
            <v>0</v>
          </cell>
          <cell r="AI837" t="e">
            <v>#DIV/0!</v>
          </cell>
        </row>
        <row r="838">
          <cell r="A838">
            <v>63</v>
          </cell>
          <cell r="B838" t="str">
            <v>Harina de cebada</v>
          </cell>
          <cell r="C838">
            <v>0</v>
          </cell>
          <cell r="D838">
            <v>100</v>
          </cell>
          <cell r="E838">
            <v>0</v>
          </cell>
          <cell r="F838">
            <v>354</v>
          </cell>
          <cell r="G838">
            <v>0</v>
          </cell>
          <cell r="H838">
            <v>10.5</v>
          </cell>
          <cell r="I838">
            <v>1.6</v>
          </cell>
          <cell r="J838">
            <v>74.5</v>
          </cell>
          <cell r="K838">
            <v>0</v>
          </cell>
          <cell r="L838">
            <v>10.1</v>
          </cell>
          <cell r="M838">
            <v>0</v>
          </cell>
          <cell r="N838">
            <v>32</v>
          </cell>
          <cell r="O838">
            <v>2.7</v>
          </cell>
          <cell r="P838">
            <v>4</v>
          </cell>
          <cell r="Q838">
            <v>296</v>
          </cell>
          <cell r="R838">
            <v>0</v>
          </cell>
          <cell r="S838">
            <v>2</v>
          </cell>
          <cell r="T838">
            <v>96</v>
          </cell>
          <cell r="U838">
            <v>309</v>
          </cell>
          <cell r="V838">
            <v>0.37</v>
          </cell>
          <cell r="W838">
            <v>0.11</v>
          </cell>
          <cell r="X838">
            <v>6.3</v>
          </cell>
          <cell r="Y838">
            <v>8</v>
          </cell>
          <cell r="Z838">
            <v>0</v>
          </cell>
          <cell r="AA838">
            <v>0</v>
          </cell>
          <cell r="AB838">
            <v>0</v>
          </cell>
          <cell r="AC838">
            <v>0.34</v>
          </cell>
          <cell r="AD838">
            <v>0.21</v>
          </cell>
          <cell r="AE838">
            <v>0.77</v>
          </cell>
          <cell r="AF838">
            <v>0</v>
          </cell>
          <cell r="AG838">
            <v>0</v>
          </cell>
          <cell r="AH838">
            <v>0</v>
          </cell>
          <cell r="AI838" t="e">
            <v>#DIV/0!</v>
          </cell>
        </row>
        <row r="839">
          <cell r="A839">
            <v>64</v>
          </cell>
          <cell r="B839" t="str">
            <v>Harina de centeno de 1a (clara) cruda</v>
          </cell>
          <cell r="C839">
            <v>0</v>
          </cell>
          <cell r="D839">
            <v>100</v>
          </cell>
          <cell r="E839">
            <v>0</v>
          </cell>
          <cell r="F839">
            <v>367</v>
          </cell>
          <cell r="G839">
            <v>0</v>
          </cell>
          <cell r="H839">
            <v>8.4</v>
          </cell>
          <cell r="I839">
            <v>1.4</v>
          </cell>
          <cell r="J839">
            <v>80.2</v>
          </cell>
          <cell r="K839">
            <v>0</v>
          </cell>
          <cell r="L839">
            <v>14.6</v>
          </cell>
          <cell r="M839">
            <v>0</v>
          </cell>
          <cell r="N839">
            <v>21</v>
          </cell>
          <cell r="O839">
            <v>1.8</v>
          </cell>
          <cell r="P839">
            <v>2</v>
          </cell>
          <cell r="Q839">
            <v>194</v>
          </cell>
          <cell r="R839">
            <v>0</v>
          </cell>
          <cell r="S839">
            <v>1.75</v>
          </cell>
          <cell r="T839">
            <v>70</v>
          </cell>
          <cell r="U839">
            <v>233</v>
          </cell>
          <cell r="V839">
            <v>0.33</v>
          </cell>
          <cell r="W839">
            <v>0.09</v>
          </cell>
          <cell r="X839">
            <v>0.8</v>
          </cell>
          <cell r="Y839">
            <v>22</v>
          </cell>
          <cell r="Z839">
            <v>0</v>
          </cell>
          <cell r="AA839">
            <v>0</v>
          </cell>
          <cell r="AB839">
            <v>0</v>
          </cell>
          <cell r="AC839">
            <v>0.15</v>
          </cell>
          <cell r="AD839">
            <v>0.15</v>
          </cell>
          <cell r="AE839">
            <v>0.56999999999999995</v>
          </cell>
          <cell r="AF839">
            <v>0</v>
          </cell>
          <cell r="AG839">
            <v>0</v>
          </cell>
          <cell r="AH839">
            <v>0</v>
          </cell>
          <cell r="AI839" t="e">
            <v>#DIV/0!</v>
          </cell>
        </row>
        <row r="840">
          <cell r="A840">
            <v>65</v>
          </cell>
          <cell r="B840" t="str">
            <v>Harina de centeno de 2a ( media)</v>
          </cell>
          <cell r="C840">
            <v>0</v>
          </cell>
          <cell r="D840">
            <v>100</v>
          </cell>
          <cell r="E840">
            <v>0</v>
          </cell>
          <cell r="F840">
            <v>364</v>
          </cell>
          <cell r="G840">
            <v>0</v>
          </cell>
          <cell r="H840">
            <v>9.4</v>
          </cell>
          <cell r="I840">
            <v>1.8</v>
          </cell>
          <cell r="J840">
            <v>77.5</v>
          </cell>
          <cell r="K840">
            <v>0</v>
          </cell>
          <cell r="L840">
            <v>14.6</v>
          </cell>
          <cell r="M840">
            <v>0</v>
          </cell>
          <cell r="N840">
            <v>24</v>
          </cell>
          <cell r="O840">
            <v>2.1</v>
          </cell>
          <cell r="P840">
            <v>3</v>
          </cell>
          <cell r="Q840">
            <v>207</v>
          </cell>
          <cell r="R840">
            <v>0</v>
          </cell>
          <cell r="S840">
            <v>1.99</v>
          </cell>
          <cell r="T840">
            <v>75</v>
          </cell>
          <cell r="U840">
            <v>340</v>
          </cell>
          <cell r="V840">
            <v>0.28999999999999998</v>
          </cell>
          <cell r="W840">
            <v>0.11</v>
          </cell>
          <cell r="X840">
            <v>1.7</v>
          </cell>
          <cell r="Y840">
            <v>19</v>
          </cell>
          <cell r="Z840">
            <v>0</v>
          </cell>
          <cell r="AA840">
            <v>0</v>
          </cell>
          <cell r="AB840">
            <v>0</v>
          </cell>
          <cell r="AC840">
            <v>0.2</v>
          </cell>
          <cell r="AD840">
            <v>0.21</v>
          </cell>
          <cell r="AE840">
            <v>0.77</v>
          </cell>
          <cell r="AF840">
            <v>0</v>
          </cell>
          <cell r="AG840">
            <v>0</v>
          </cell>
          <cell r="AH840">
            <v>0</v>
          </cell>
          <cell r="AI840" t="e">
            <v>#DIV/0!</v>
          </cell>
        </row>
        <row r="841">
          <cell r="A841">
            <v>66</v>
          </cell>
          <cell r="B841" t="str">
            <v>Harina de centeno de 3a ( oscura)</v>
          </cell>
          <cell r="C841">
            <v>0</v>
          </cell>
          <cell r="D841">
            <v>100</v>
          </cell>
          <cell r="E841">
            <v>0</v>
          </cell>
          <cell r="F841">
            <v>352</v>
          </cell>
          <cell r="G841">
            <v>0</v>
          </cell>
          <cell r="H841">
            <v>13.2</v>
          </cell>
          <cell r="I841">
            <v>2.7</v>
          </cell>
          <cell r="J841">
            <v>68.7</v>
          </cell>
          <cell r="K841">
            <v>0</v>
          </cell>
          <cell r="L841">
            <v>22.6</v>
          </cell>
          <cell r="M841">
            <v>0</v>
          </cell>
          <cell r="N841">
            <v>56</v>
          </cell>
          <cell r="O841">
            <v>6.5</v>
          </cell>
          <cell r="P841">
            <v>1</v>
          </cell>
          <cell r="Q841">
            <v>632</v>
          </cell>
          <cell r="R841">
            <v>0</v>
          </cell>
          <cell r="S841">
            <v>5.62</v>
          </cell>
          <cell r="T841">
            <v>248</v>
          </cell>
          <cell r="U841">
            <v>730</v>
          </cell>
          <cell r="V841">
            <v>0.32</v>
          </cell>
          <cell r="W841">
            <v>0.25</v>
          </cell>
          <cell r="X841">
            <v>4.3</v>
          </cell>
          <cell r="Y841">
            <v>60</v>
          </cell>
          <cell r="Z841">
            <v>0</v>
          </cell>
          <cell r="AA841">
            <v>0</v>
          </cell>
          <cell r="AB841">
            <v>0</v>
          </cell>
          <cell r="AC841">
            <v>0.31</v>
          </cell>
          <cell r="AD841">
            <v>0.33</v>
          </cell>
          <cell r="AE841">
            <v>1.2</v>
          </cell>
          <cell r="AF841">
            <v>0</v>
          </cell>
          <cell r="AG841">
            <v>0</v>
          </cell>
          <cell r="AH841">
            <v>0</v>
          </cell>
          <cell r="AI841" t="e">
            <v>#DIV/0!</v>
          </cell>
        </row>
        <row r="842">
          <cell r="A842">
            <v>67</v>
          </cell>
          <cell r="B842" t="str">
            <v>Harina de maiz amarillo desgerminado</v>
          </cell>
          <cell r="C842">
            <v>0</v>
          </cell>
          <cell r="D842">
            <v>100</v>
          </cell>
          <cell r="E842">
            <v>0</v>
          </cell>
          <cell r="F842">
            <v>366</v>
          </cell>
          <cell r="G842">
            <v>0</v>
          </cell>
          <cell r="H842">
            <v>5.6</v>
          </cell>
          <cell r="I842">
            <v>1.4</v>
          </cell>
          <cell r="J842">
            <v>82.2</v>
          </cell>
          <cell r="K842">
            <v>0</v>
          </cell>
          <cell r="L842">
            <v>1.9</v>
          </cell>
          <cell r="M842">
            <v>0</v>
          </cell>
          <cell r="N842">
            <v>2</v>
          </cell>
          <cell r="O842">
            <v>0.9</v>
          </cell>
          <cell r="P842">
            <v>1</v>
          </cell>
          <cell r="Q842">
            <v>60</v>
          </cell>
          <cell r="R842">
            <v>0</v>
          </cell>
          <cell r="S842">
            <v>0.37</v>
          </cell>
          <cell r="T842">
            <v>18</v>
          </cell>
          <cell r="U842">
            <v>90</v>
          </cell>
          <cell r="V842">
            <v>7.0000000000000007E-2</v>
          </cell>
          <cell r="W842">
            <v>0.06</v>
          </cell>
          <cell r="X842">
            <v>2.7</v>
          </cell>
          <cell r="Y842">
            <v>48</v>
          </cell>
          <cell r="Z842">
            <v>0</v>
          </cell>
          <cell r="AA842">
            <v>0</v>
          </cell>
          <cell r="AB842">
            <v>0</v>
          </cell>
          <cell r="AC842">
            <v>0.17</v>
          </cell>
          <cell r="AD842">
            <v>0.27</v>
          </cell>
          <cell r="AE842">
            <v>0.7</v>
          </cell>
          <cell r="AF842">
            <v>0</v>
          </cell>
          <cell r="AG842">
            <v>0</v>
          </cell>
          <cell r="AH842">
            <v>0</v>
          </cell>
          <cell r="AI842" t="e">
            <v>#DIV/0!</v>
          </cell>
        </row>
        <row r="843">
          <cell r="A843">
            <v>68</v>
          </cell>
          <cell r="B843" t="str">
            <v>Harina de maiz amarillo no muy fina desgerminado</v>
          </cell>
          <cell r="C843">
            <v>0</v>
          </cell>
          <cell r="D843">
            <v>100</v>
          </cell>
          <cell r="E843">
            <v>0</v>
          </cell>
          <cell r="F843">
            <v>360</v>
          </cell>
          <cell r="G843">
            <v>0</v>
          </cell>
          <cell r="H843">
            <v>8.5</v>
          </cell>
          <cell r="I843">
            <v>1.7</v>
          </cell>
          <cell r="J843">
            <v>77.7</v>
          </cell>
          <cell r="K843">
            <v>0</v>
          </cell>
          <cell r="L843">
            <v>7.4</v>
          </cell>
          <cell r="M843">
            <v>0</v>
          </cell>
          <cell r="N843">
            <v>5</v>
          </cell>
          <cell r="O843">
            <v>1.1000000000000001</v>
          </cell>
          <cell r="P843">
            <v>3</v>
          </cell>
          <cell r="Q843">
            <v>84</v>
          </cell>
          <cell r="R843">
            <v>0</v>
          </cell>
          <cell r="S843">
            <v>0.72</v>
          </cell>
          <cell r="T843">
            <v>40</v>
          </cell>
          <cell r="U843">
            <v>162</v>
          </cell>
          <cell r="V843">
            <v>0.14000000000000001</v>
          </cell>
          <cell r="W843">
            <v>0.05</v>
          </cell>
          <cell r="X843">
            <v>1</v>
          </cell>
          <cell r="Y843">
            <v>48</v>
          </cell>
          <cell r="Z843">
            <v>0</v>
          </cell>
          <cell r="AA843">
            <v>0</v>
          </cell>
          <cell r="AB843">
            <v>41</v>
          </cell>
          <cell r="AC843">
            <v>0.23</v>
          </cell>
          <cell r="AD843">
            <v>0.41</v>
          </cell>
          <cell r="AE843">
            <v>0.71</v>
          </cell>
          <cell r="AF843">
            <v>0</v>
          </cell>
          <cell r="AG843">
            <v>0</v>
          </cell>
          <cell r="AH843">
            <v>0</v>
          </cell>
          <cell r="AI843" t="e">
            <v>#DIV/0!</v>
          </cell>
        </row>
        <row r="844">
          <cell r="A844">
            <v>69</v>
          </cell>
          <cell r="B844" t="str">
            <v>Harina de maiz amarillo, integral</v>
          </cell>
          <cell r="C844">
            <v>0</v>
          </cell>
          <cell r="D844">
            <v>100</v>
          </cell>
          <cell r="E844">
            <v>0</v>
          </cell>
          <cell r="F844">
            <v>370</v>
          </cell>
          <cell r="G844">
            <v>0</v>
          </cell>
          <cell r="H844">
            <v>6.9</v>
          </cell>
          <cell r="I844">
            <v>3.9</v>
          </cell>
          <cell r="J844">
            <v>76.900000000000006</v>
          </cell>
          <cell r="K844">
            <v>0</v>
          </cell>
          <cell r="L844">
            <v>13.4</v>
          </cell>
          <cell r="M844">
            <v>0</v>
          </cell>
          <cell r="N844">
            <v>7</v>
          </cell>
          <cell r="O844">
            <v>2.4</v>
          </cell>
          <cell r="P844">
            <v>5</v>
          </cell>
          <cell r="Q844">
            <v>272</v>
          </cell>
          <cell r="R844">
            <v>0</v>
          </cell>
          <cell r="S844">
            <v>1.73</v>
          </cell>
          <cell r="T844">
            <v>93</v>
          </cell>
          <cell r="U844">
            <v>315</v>
          </cell>
          <cell r="V844">
            <v>0.25</v>
          </cell>
          <cell r="W844">
            <v>0.08</v>
          </cell>
          <cell r="X844">
            <v>1.9</v>
          </cell>
          <cell r="Y844">
            <v>25</v>
          </cell>
          <cell r="Z844">
            <v>0</v>
          </cell>
          <cell r="AA844">
            <v>0</v>
          </cell>
          <cell r="AB844">
            <v>47</v>
          </cell>
          <cell r="AC844">
            <v>0.54</v>
          </cell>
          <cell r="AD844">
            <v>1.02</v>
          </cell>
          <cell r="AE844">
            <v>1.76</v>
          </cell>
          <cell r="AF844">
            <v>0</v>
          </cell>
          <cell r="AG844">
            <v>0</v>
          </cell>
          <cell r="AH844">
            <v>0</v>
          </cell>
          <cell r="AI844" t="e">
            <v>#DIV/0!</v>
          </cell>
        </row>
        <row r="845">
          <cell r="A845">
            <v>70</v>
          </cell>
          <cell r="B845" t="str">
            <v>Harina de maiz blanco integral</v>
          </cell>
          <cell r="C845">
            <v>0</v>
          </cell>
          <cell r="D845">
            <v>100</v>
          </cell>
          <cell r="E845">
            <v>0</v>
          </cell>
          <cell r="F845">
            <v>370</v>
          </cell>
          <cell r="G845">
            <v>0</v>
          </cell>
          <cell r="H845">
            <v>6.9</v>
          </cell>
          <cell r="I845">
            <v>3.9</v>
          </cell>
          <cell r="J845">
            <v>76.900000000000006</v>
          </cell>
          <cell r="K845">
            <v>0</v>
          </cell>
          <cell r="L845">
            <v>9.6</v>
          </cell>
          <cell r="M845">
            <v>0</v>
          </cell>
          <cell r="N845">
            <v>7</v>
          </cell>
          <cell r="O845">
            <v>2.4</v>
          </cell>
          <cell r="P845">
            <v>5</v>
          </cell>
          <cell r="Q845">
            <v>272</v>
          </cell>
          <cell r="R845">
            <v>0</v>
          </cell>
          <cell r="S845">
            <v>1.73</v>
          </cell>
          <cell r="T845">
            <v>93</v>
          </cell>
          <cell r="U845">
            <v>315</v>
          </cell>
          <cell r="V845">
            <v>0.25</v>
          </cell>
          <cell r="W845">
            <v>0.08</v>
          </cell>
          <cell r="X845">
            <v>1.9</v>
          </cell>
          <cell r="Y845">
            <v>25</v>
          </cell>
          <cell r="Z845">
            <v>0</v>
          </cell>
          <cell r="AA845">
            <v>0</v>
          </cell>
          <cell r="AB845">
            <v>0</v>
          </cell>
          <cell r="AC845">
            <v>0.54</v>
          </cell>
          <cell r="AD845">
            <v>1.02</v>
          </cell>
          <cell r="AE845">
            <v>1.76</v>
          </cell>
          <cell r="AF845">
            <v>0</v>
          </cell>
          <cell r="AG845">
            <v>0</v>
          </cell>
          <cell r="AH845">
            <v>0</v>
          </cell>
          <cell r="AI845" t="e">
            <v>#DIV/0!</v>
          </cell>
        </row>
        <row r="846">
          <cell r="A846">
            <v>71</v>
          </cell>
          <cell r="B846" t="str">
            <v>Harina de maiz blanco, trillado</v>
          </cell>
          <cell r="C846">
            <v>0</v>
          </cell>
          <cell r="D846">
            <v>100</v>
          </cell>
          <cell r="E846">
            <v>0</v>
          </cell>
          <cell r="F846">
            <v>357</v>
          </cell>
          <cell r="G846">
            <v>0</v>
          </cell>
          <cell r="H846">
            <v>9.1</v>
          </cell>
          <cell r="I846">
            <v>3.7</v>
          </cell>
          <cell r="J846">
            <v>71.900000000000006</v>
          </cell>
          <cell r="K846">
            <v>0</v>
          </cell>
          <cell r="L846">
            <v>9.6</v>
          </cell>
          <cell r="M846">
            <v>0</v>
          </cell>
          <cell r="N846">
            <v>18</v>
          </cell>
          <cell r="O846">
            <v>2.7</v>
          </cell>
          <cell r="P846">
            <v>5</v>
          </cell>
          <cell r="Q846">
            <v>248</v>
          </cell>
          <cell r="R846">
            <v>0</v>
          </cell>
          <cell r="S846">
            <v>1.73</v>
          </cell>
          <cell r="T846">
            <v>93</v>
          </cell>
          <cell r="U846">
            <v>315</v>
          </cell>
          <cell r="V846">
            <v>0.3</v>
          </cell>
          <cell r="W846">
            <v>0.12</v>
          </cell>
          <cell r="X846">
            <v>1.8</v>
          </cell>
          <cell r="Y846">
            <v>25</v>
          </cell>
          <cell r="Z846">
            <v>0</v>
          </cell>
          <cell r="AA846">
            <v>0</v>
          </cell>
          <cell r="AB846">
            <v>0</v>
          </cell>
          <cell r="AC846">
            <v>0.54</v>
          </cell>
          <cell r="AD846">
            <v>1.02</v>
          </cell>
          <cell r="AE846">
            <v>1.76</v>
          </cell>
          <cell r="AF846">
            <v>0</v>
          </cell>
          <cell r="AG846">
            <v>0</v>
          </cell>
          <cell r="AH846">
            <v>0</v>
          </cell>
          <cell r="AI846" t="e">
            <v>#DIV/0!</v>
          </cell>
        </row>
        <row r="847">
          <cell r="A847">
            <v>72</v>
          </cell>
          <cell r="B847" t="str">
            <v>Harina de pulimento de arroz</v>
          </cell>
          <cell r="C847">
            <v>0</v>
          </cell>
          <cell r="D847">
            <v>100</v>
          </cell>
          <cell r="E847">
            <v>0</v>
          </cell>
          <cell r="F847">
            <v>399</v>
          </cell>
          <cell r="G847">
            <v>0</v>
          </cell>
          <cell r="H847">
            <v>12.8</v>
          </cell>
          <cell r="I847">
            <v>17.899999999999999</v>
          </cell>
          <cell r="J847">
            <v>46.6</v>
          </cell>
          <cell r="K847">
            <v>0</v>
          </cell>
          <cell r="L847">
            <v>0</v>
          </cell>
          <cell r="M847">
            <v>0</v>
          </cell>
          <cell r="N847">
            <v>65</v>
          </cell>
          <cell r="O847">
            <v>10.6</v>
          </cell>
          <cell r="P847">
            <v>3</v>
          </cell>
          <cell r="Q847">
            <v>541</v>
          </cell>
          <cell r="R847">
            <v>0</v>
          </cell>
          <cell r="S847">
            <v>0.72</v>
          </cell>
          <cell r="T847">
            <v>40</v>
          </cell>
          <cell r="U847">
            <v>162</v>
          </cell>
          <cell r="V847">
            <v>2.8</v>
          </cell>
          <cell r="W847">
            <v>0.2</v>
          </cell>
          <cell r="X847">
            <v>40</v>
          </cell>
          <cell r="Y847">
            <v>82</v>
          </cell>
          <cell r="Z847">
            <v>0</v>
          </cell>
          <cell r="AA847">
            <v>0</v>
          </cell>
          <cell r="AB847">
            <v>0</v>
          </cell>
          <cell r="AC847">
            <v>0.23</v>
          </cell>
          <cell r="AD847">
            <v>0.41</v>
          </cell>
          <cell r="AE847">
            <v>0.71</v>
          </cell>
          <cell r="AF847">
            <v>0</v>
          </cell>
          <cell r="AG847">
            <v>0</v>
          </cell>
          <cell r="AH847">
            <v>0</v>
          </cell>
          <cell r="AI847" t="e">
            <v>#DIV/0!</v>
          </cell>
        </row>
        <row r="848">
          <cell r="A848">
            <v>73</v>
          </cell>
          <cell r="B848" t="str">
            <v>Harina de trigo blanca enriquecida para todo uso, fortificada con calcio</v>
          </cell>
          <cell r="C848">
            <v>0</v>
          </cell>
          <cell r="D848">
            <v>100</v>
          </cell>
          <cell r="E848">
            <v>0</v>
          </cell>
          <cell r="F848">
            <v>355</v>
          </cell>
          <cell r="G848">
            <v>0</v>
          </cell>
          <cell r="H848">
            <v>10.3</v>
          </cell>
          <cell r="I848">
            <v>1</v>
          </cell>
          <cell r="J848">
            <v>76.3</v>
          </cell>
          <cell r="K848">
            <v>0</v>
          </cell>
          <cell r="L848">
            <v>2.7</v>
          </cell>
          <cell r="M848">
            <v>0</v>
          </cell>
          <cell r="N848">
            <v>252</v>
          </cell>
          <cell r="O848">
            <v>4.5999999999999996</v>
          </cell>
          <cell r="P848">
            <v>2</v>
          </cell>
          <cell r="Q848">
            <v>108</v>
          </cell>
          <cell r="R848">
            <v>0</v>
          </cell>
          <cell r="S848">
            <v>0.7</v>
          </cell>
          <cell r="T848">
            <v>22</v>
          </cell>
          <cell r="U848">
            <v>107</v>
          </cell>
          <cell r="V848">
            <v>0.79</v>
          </cell>
          <cell r="W848">
            <v>0.49</v>
          </cell>
          <cell r="X848">
            <v>5.9</v>
          </cell>
          <cell r="Y848">
            <v>246</v>
          </cell>
          <cell r="Z848">
            <v>0</v>
          </cell>
          <cell r="AA848">
            <v>0</v>
          </cell>
          <cell r="AB848">
            <v>0</v>
          </cell>
          <cell r="AC848">
            <v>0.16</v>
          </cell>
          <cell r="AD848">
            <v>0.09</v>
          </cell>
          <cell r="AE848">
            <v>0.41</v>
          </cell>
          <cell r="AF848">
            <v>0</v>
          </cell>
          <cell r="AG848">
            <v>0</v>
          </cell>
          <cell r="AH848">
            <v>0</v>
          </cell>
          <cell r="AI848" t="e">
            <v>#DIV/0!</v>
          </cell>
        </row>
        <row r="849">
          <cell r="A849">
            <v>74</v>
          </cell>
          <cell r="B849" t="str">
            <v>Harina de trigo de primera 80% del grano</v>
          </cell>
          <cell r="C849">
            <v>0</v>
          </cell>
          <cell r="D849">
            <v>100</v>
          </cell>
          <cell r="E849">
            <v>0</v>
          </cell>
          <cell r="F849">
            <v>347</v>
          </cell>
          <cell r="G849">
            <v>0</v>
          </cell>
          <cell r="H849">
            <v>10.4</v>
          </cell>
          <cell r="I849">
            <v>0.5</v>
          </cell>
          <cell r="J849">
            <v>75.099999999999994</v>
          </cell>
          <cell r="K849">
            <v>0</v>
          </cell>
          <cell r="L849">
            <v>2.7</v>
          </cell>
          <cell r="M849">
            <v>0</v>
          </cell>
          <cell r="N849">
            <v>30</v>
          </cell>
          <cell r="O849">
            <v>2.7</v>
          </cell>
          <cell r="P849">
            <v>2</v>
          </cell>
          <cell r="Q849">
            <v>140</v>
          </cell>
          <cell r="R849">
            <v>0</v>
          </cell>
          <cell r="S849">
            <v>0.7</v>
          </cell>
          <cell r="T849">
            <v>22</v>
          </cell>
          <cell r="U849">
            <v>107</v>
          </cell>
          <cell r="V849">
            <v>0.17</v>
          </cell>
          <cell r="W849">
            <v>0.05</v>
          </cell>
          <cell r="X849">
            <v>0.8</v>
          </cell>
          <cell r="Y849">
            <v>246</v>
          </cell>
          <cell r="Z849">
            <v>0</v>
          </cell>
          <cell r="AA849">
            <v>0</v>
          </cell>
          <cell r="AB849">
            <v>0</v>
          </cell>
          <cell r="AC849">
            <v>0.16</v>
          </cell>
          <cell r="AD849">
            <v>0.09</v>
          </cell>
          <cell r="AE849">
            <v>0.41</v>
          </cell>
          <cell r="AF849">
            <v>0</v>
          </cell>
          <cell r="AG849">
            <v>0</v>
          </cell>
          <cell r="AH849">
            <v>0</v>
          </cell>
          <cell r="AI849" t="e">
            <v>#DIV/0!</v>
          </cell>
        </row>
        <row r="850">
          <cell r="A850">
            <v>75</v>
          </cell>
          <cell r="B850" t="str">
            <v>Harina de trigo de segunda 15% del grano</v>
          </cell>
          <cell r="C850">
            <v>0</v>
          </cell>
          <cell r="D850">
            <v>100</v>
          </cell>
          <cell r="E850">
            <v>0</v>
          </cell>
          <cell r="F850">
            <v>343</v>
          </cell>
          <cell r="G850">
            <v>0</v>
          </cell>
          <cell r="H850">
            <v>13.7</v>
          </cell>
          <cell r="I850">
            <v>1.2</v>
          </cell>
          <cell r="J850">
            <v>69.3</v>
          </cell>
          <cell r="K850">
            <v>0</v>
          </cell>
          <cell r="L850">
            <v>2.7</v>
          </cell>
          <cell r="M850">
            <v>0</v>
          </cell>
          <cell r="N850">
            <v>50</v>
          </cell>
          <cell r="O850">
            <v>4.3</v>
          </cell>
          <cell r="P850">
            <v>2</v>
          </cell>
          <cell r="Q850">
            <v>330</v>
          </cell>
          <cell r="R850">
            <v>0</v>
          </cell>
          <cell r="S850">
            <v>0.7</v>
          </cell>
          <cell r="T850">
            <v>22</v>
          </cell>
          <cell r="U850">
            <v>107</v>
          </cell>
          <cell r="V850">
            <v>0.98</v>
          </cell>
          <cell r="W850">
            <v>0.21</v>
          </cell>
          <cell r="X850">
            <v>2.5</v>
          </cell>
          <cell r="Y850">
            <v>246</v>
          </cell>
          <cell r="Z850">
            <v>0</v>
          </cell>
          <cell r="AA850">
            <v>0</v>
          </cell>
          <cell r="AB850">
            <v>0</v>
          </cell>
          <cell r="AC850">
            <v>0.16</v>
          </cell>
          <cell r="AD850">
            <v>0.09</v>
          </cell>
          <cell r="AE850">
            <v>0.41</v>
          </cell>
          <cell r="AF850">
            <v>0</v>
          </cell>
          <cell r="AG850">
            <v>0</v>
          </cell>
          <cell r="AH850">
            <v>0</v>
          </cell>
          <cell r="AI850" t="e">
            <v>#DIV/0!</v>
          </cell>
        </row>
        <row r="851">
          <cell r="A851">
            <v>76</v>
          </cell>
          <cell r="B851" t="str">
            <v>Harina de trigo de tercera 5% del grano</v>
          </cell>
          <cell r="C851">
            <v>0</v>
          </cell>
          <cell r="D851">
            <v>100</v>
          </cell>
          <cell r="E851">
            <v>0</v>
          </cell>
          <cell r="F851">
            <v>343</v>
          </cell>
          <cell r="G851">
            <v>0</v>
          </cell>
          <cell r="H851">
            <v>14.5</v>
          </cell>
          <cell r="I851">
            <v>3.5</v>
          </cell>
          <cell r="J851">
            <v>63.4</v>
          </cell>
          <cell r="K851">
            <v>0</v>
          </cell>
          <cell r="L851">
            <v>2.7</v>
          </cell>
          <cell r="M851">
            <v>0</v>
          </cell>
          <cell r="N851">
            <v>95</v>
          </cell>
          <cell r="O851">
            <v>7.5</v>
          </cell>
          <cell r="P851">
            <v>2</v>
          </cell>
          <cell r="Q851">
            <v>510</v>
          </cell>
          <cell r="R851">
            <v>0</v>
          </cell>
          <cell r="S851">
            <v>0.7</v>
          </cell>
          <cell r="T851">
            <v>22</v>
          </cell>
          <cell r="U851">
            <v>107</v>
          </cell>
          <cell r="V851">
            <v>1.1200000000000001</v>
          </cell>
          <cell r="W851">
            <v>0.25</v>
          </cell>
          <cell r="X851">
            <v>4.5</v>
          </cell>
          <cell r="Y851">
            <v>246</v>
          </cell>
          <cell r="Z851">
            <v>0</v>
          </cell>
          <cell r="AA851">
            <v>0</v>
          </cell>
          <cell r="AB851">
            <v>0</v>
          </cell>
          <cell r="AC851">
            <v>0.16</v>
          </cell>
          <cell r="AD851">
            <v>0.09</v>
          </cell>
          <cell r="AE851">
            <v>0.41</v>
          </cell>
          <cell r="AF851">
            <v>0</v>
          </cell>
          <cell r="AG851">
            <v>0</v>
          </cell>
          <cell r="AH851">
            <v>0</v>
          </cell>
          <cell r="AI851" t="e">
            <v>#DIV/0!</v>
          </cell>
        </row>
        <row r="852">
          <cell r="A852">
            <v>77</v>
          </cell>
          <cell r="B852" t="str">
            <v>Harina de trigo enriquecida, para pan.</v>
          </cell>
          <cell r="C852">
            <v>0</v>
          </cell>
          <cell r="D852">
            <v>100</v>
          </cell>
          <cell r="E852">
            <v>0</v>
          </cell>
          <cell r="F852">
            <v>353</v>
          </cell>
          <cell r="G852">
            <v>0</v>
          </cell>
          <cell r="H852">
            <v>12</v>
          </cell>
          <cell r="I852">
            <v>1.7</v>
          </cell>
          <cell r="J852">
            <v>72.5</v>
          </cell>
          <cell r="K852">
            <v>0</v>
          </cell>
          <cell r="L852">
            <v>2.4</v>
          </cell>
          <cell r="M852">
            <v>0</v>
          </cell>
          <cell r="N852">
            <v>15</v>
          </cell>
          <cell r="O852">
            <v>4.4000000000000004</v>
          </cell>
          <cell r="P852">
            <v>2</v>
          </cell>
          <cell r="Q852">
            <v>97</v>
          </cell>
          <cell r="R852">
            <v>0</v>
          </cell>
          <cell r="S852">
            <v>0.85</v>
          </cell>
          <cell r="T852">
            <v>25</v>
          </cell>
          <cell r="U852">
            <v>100</v>
          </cell>
          <cell r="V852">
            <v>0.81</v>
          </cell>
          <cell r="W852">
            <v>0.51</v>
          </cell>
          <cell r="X852">
            <v>7.6</v>
          </cell>
          <cell r="Y852">
            <v>246</v>
          </cell>
          <cell r="Z852">
            <v>0</v>
          </cell>
          <cell r="AA852">
            <v>0</v>
          </cell>
          <cell r="AB852">
            <v>0</v>
          </cell>
          <cell r="AC852">
            <v>0.24</v>
          </cell>
          <cell r="AD852">
            <v>0.14000000000000001</v>
          </cell>
          <cell r="AE852">
            <v>0.73</v>
          </cell>
          <cell r="AF852">
            <v>0</v>
          </cell>
          <cell r="AG852">
            <v>0</v>
          </cell>
          <cell r="AH852">
            <v>0</v>
          </cell>
          <cell r="AI852" t="e">
            <v>#DIV/0!</v>
          </cell>
        </row>
        <row r="853">
          <cell r="A853">
            <v>78</v>
          </cell>
          <cell r="B853" t="str">
            <v>Harina de trigo enriquecida, para todo uso, con adiccion de polvo de hornear y sal</v>
          </cell>
          <cell r="C853">
            <v>0</v>
          </cell>
          <cell r="D853">
            <v>100</v>
          </cell>
          <cell r="E853">
            <v>0</v>
          </cell>
          <cell r="F853">
            <v>345</v>
          </cell>
          <cell r="G853">
            <v>0</v>
          </cell>
          <cell r="H853">
            <v>9.9</v>
          </cell>
          <cell r="I853">
            <v>1</v>
          </cell>
          <cell r="J853">
            <v>74.5</v>
          </cell>
          <cell r="K853">
            <v>0</v>
          </cell>
          <cell r="L853">
            <v>2.7</v>
          </cell>
          <cell r="M853">
            <v>0</v>
          </cell>
          <cell r="N853">
            <v>338</v>
          </cell>
          <cell r="O853">
            <v>4.7</v>
          </cell>
          <cell r="P853">
            <v>1270</v>
          </cell>
          <cell r="Q853">
            <v>595</v>
          </cell>
          <cell r="R853">
            <v>0</v>
          </cell>
          <cell r="S853">
            <v>0.62</v>
          </cell>
          <cell r="T853">
            <v>19</v>
          </cell>
          <cell r="U853">
            <v>124</v>
          </cell>
          <cell r="V853">
            <v>0.67</v>
          </cell>
          <cell r="W853">
            <v>0.41</v>
          </cell>
          <cell r="X853">
            <v>5.8</v>
          </cell>
          <cell r="Y853">
            <v>246</v>
          </cell>
          <cell r="Z853">
            <v>0</v>
          </cell>
          <cell r="AA853">
            <v>0</v>
          </cell>
          <cell r="AB853">
            <v>0</v>
          </cell>
          <cell r="AC853">
            <v>0.15</v>
          </cell>
          <cell r="AD853">
            <v>0.09</v>
          </cell>
          <cell r="AE853">
            <v>0.41</v>
          </cell>
          <cell r="AF853">
            <v>0</v>
          </cell>
          <cell r="AG853">
            <v>0</v>
          </cell>
          <cell r="AH853">
            <v>0</v>
          </cell>
          <cell r="AI853" t="e">
            <v>#DIV/0!</v>
          </cell>
        </row>
        <row r="854">
          <cell r="A854">
            <v>79</v>
          </cell>
          <cell r="B854" t="str">
            <v>Harina de trigo enriquecida, para tortas</v>
          </cell>
          <cell r="C854">
            <v>0</v>
          </cell>
          <cell r="D854">
            <v>100</v>
          </cell>
          <cell r="E854">
            <v>0</v>
          </cell>
          <cell r="F854">
            <v>353</v>
          </cell>
          <cell r="G854">
            <v>0</v>
          </cell>
          <cell r="H854">
            <v>8.1999999999999993</v>
          </cell>
          <cell r="I854">
            <v>0.9</v>
          </cell>
          <cell r="J854">
            <v>78</v>
          </cell>
          <cell r="K854">
            <v>0</v>
          </cell>
          <cell r="L854">
            <v>1.7</v>
          </cell>
          <cell r="M854">
            <v>0</v>
          </cell>
          <cell r="N854">
            <v>14</v>
          </cell>
          <cell r="O854">
            <v>7.3</v>
          </cell>
          <cell r="P854">
            <v>2</v>
          </cell>
          <cell r="Q854">
            <v>85</v>
          </cell>
          <cell r="R854">
            <v>0</v>
          </cell>
          <cell r="S854">
            <v>0.62</v>
          </cell>
          <cell r="T854">
            <v>16</v>
          </cell>
          <cell r="U854">
            <v>105</v>
          </cell>
          <cell r="V854">
            <v>0.89</v>
          </cell>
          <cell r="W854">
            <v>0.43</v>
          </cell>
          <cell r="X854">
            <v>6.8</v>
          </cell>
          <cell r="Y854">
            <v>246</v>
          </cell>
          <cell r="Z854">
            <v>0</v>
          </cell>
          <cell r="AA854">
            <v>0</v>
          </cell>
          <cell r="AB854">
            <v>0</v>
          </cell>
          <cell r="AC854">
            <v>0.13</v>
          </cell>
          <cell r="AD854">
            <v>7.0000000000000007E-2</v>
          </cell>
          <cell r="AE854">
            <v>0.38</v>
          </cell>
          <cell r="AF854">
            <v>0</v>
          </cell>
          <cell r="AG854">
            <v>0</v>
          </cell>
          <cell r="AH854">
            <v>0</v>
          </cell>
          <cell r="AI854" t="e">
            <v>#DIV/0!</v>
          </cell>
        </row>
        <row r="855">
          <cell r="A855">
            <v>80</v>
          </cell>
          <cell r="B855" t="str">
            <v>Harina de trigo nacional.</v>
          </cell>
          <cell r="C855">
            <v>0</v>
          </cell>
          <cell r="D855">
            <v>100</v>
          </cell>
          <cell r="E855">
            <v>0</v>
          </cell>
          <cell r="F855">
            <v>349</v>
          </cell>
          <cell r="G855">
            <v>0</v>
          </cell>
          <cell r="H855">
            <v>11.8</v>
          </cell>
          <cell r="I855">
            <v>1</v>
          </cell>
          <cell r="J855">
            <v>73.2</v>
          </cell>
          <cell r="K855">
            <v>0</v>
          </cell>
          <cell r="L855">
            <v>2.7</v>
          </cell>
          <cell r="M855">
            <v>0</v>
          </cell>
          <cell r="N855">
            <v>52</v>
          </cell>
          <cell r="O855">
            <v>2.8</v>
          </cell>
          <cell r="P855">
            <v>2</v>
          </cell>
          <cell r="Q855">
            <v>170</v>
          </cell>
          <cell r="R855">
            <v>0</v>
          </cell>
          <cell r="S855">
            <v>0.7</v>
          </cell>
          <cell r="T855">
            <v>22</v>
          </cell>
          <cell r="U855">
            <v>107</v>
          </cell>
          <cell r="V855">
            <v>0.52</v>
          </cell>
          <cell r="W855">
            <v>0.27</v>
          </cell>
          <cell r="X855">
            <v>5.9</v>
          </cell>
          <cell r="Y855">
            <v>246</v>
          </cell>
          <cell r="Z855">
            <v>0</v>
          </cell>
          <cell r="AA855">
            <v>0</v>
          </cell>
          <cell r="AB855">
            <v>0</v>
          </cell>
          <cell r="AC855">
            <v>0.16</v>
          </cell>
          <cell r="AD855">
            <v>0.09</v>
          </cell>
          <cell r="AE855">
            <v>0.41</v>
          </cell>
          <cell r="AF855">
            <v>0</v>
          </cell>
          <cell r="AG855">
            <v>0</v>
          </cell>
          <cell r="AH855">
            <v>0</v>
          </cell>
          <cell r="AI855" t="e">
            <v>#DIV/0!</v>
          </cell>
        </row>
        <row r="856">
          <cell r="A856">
            <v>81</v>
          </cell>
          <cell r="B856" t="str">
            <v>Harina de trigo para todo uso, enriquecida, blanqueada o sin blanquear</v>
          </cell>
          <cell r="C856">
            <v>0</v>
          </cell>
          <cell r="D856">
            <v>100</v>
          </cell>
          <cell r="E856">
            <v>0</v>
          </cell>
          <cell r="F856">
            <v>355</v>
          </cell>
          <cell r="G856">
            <v>0</v>
          </cell>
          <cell r="H856">
            <v>10.3</v>
          </cell>
          <cell r="I856">
            <v>1</v>
          </cell>
          <cell r="J856">
            <v>76.3</v>
          </cell>
          <cell r="K856">
            <v>0</v>
          </cell>
          <cell r="L856">
            <v>2.7</v>
          </cell>
          <cell r="M856">
            <v>0</v>
          </cell>
          <cell r="N856">
            <v>15</v>
          </cell>
          <cell r="O856">
            <v>4.5999999999999996</v>
          </cell>
          <cell r="P856">
            <v>2</v>
          </cell>
          <cell r="Q856">
            <v>108</v>
          </cell>
          <cell r="R856">
            <v>0</v>
          </cell>
          <cell r="S856">
            <v>0.7</v>
          </cell>
          <cell r="T856">
            <v>22</v>
          </cell>
          <cell r="U856">
            <v>107</v>
          </cell>
          <cell r="V856">
            <v>0.79</v>
          </cell>
          <cell r="W856">
            <v>0.49</v>
          </cell>
          <cell r="X856">
            <v>5.9</v>
          </cell>
          <cell r="Y856">
            <v>246</v>
          </cell>
          <cell r="Z856">
            <v>0</v>
          </cell>
          <cell r="AA856">
            <v>0</v>
          </cell>
          <cell r="AB856">
            <v>0</v>
          </cell>
          <cell r="AC856">
            <v>0.16</v>
          </cell>
          <cell r="AD856">
            <v>0.09</v>
          </cell>
          <cell r="AE856">
            <v>0.41</v>
          </cell>
          <cell r="AF856">
            <v>0</v>
          </cell>
          <cell r="AG856">
            <v>0</v>
          </cell>
          <cell r="AH856">
            <v>0</v>
          </cell>
          <cell r="AI856" t="e">
            <v>#DIV/0!</v>
          </cell>
        </row>
        <row r="857">
          <cell r="A857">
            <v>82</v>
          </cell>
          <cell r="B857" t="str">
            <v>Harina de trigo, integral</v>
          </cell>
          <cell r="C857">
            <v>0</v>
          </cell>
          <cell r="D857">
            <v>100</v>
          </cell>
          <cell r="E857">
            <v>0</v>
          </cell>
          <cell r="F857">
            <v>362</v>
          </cell>
          <cell r="G857">
            <v>0</v>
          </cell>
          <cell r="H857">
            <v>13.7</v>
          </cell>
          <cell r="I857">
            <v>1.9</v>
          </cell>
          <cell r="J857">
            <v>72.599999999999994</v>
          </cell>
          <cell r="K857">
            <v>0</v>
          </cell>
          <cell r="L857">
            <v>12.2</v>
          </cell>
          <cell r="M857">
            <v>0</v>
          </cell>
          <cell r="N857">
            <v>34</v>
          </cell>
          <cell r="O857">
            <v>3.9</v>
          </cell>
          <cell r="P857">
            <v>5</v>
          </cell>
          <cell r="Q857">
            <v>346</v>
          </cell>
          <cell r="R857">
            <v>0</v>
          </cell>
          <cell r="S857">
            <v>2.93</v>
          </cell>
          <cell r="T857">
            <v>138</v>
          </cell>
          <cell r="U857">
            <v>405</v>
          </cell>
          <cell r="V857">
            <v>0.45</v>
          </cell>
          <cell r="W857">
            <v>0.22</v>
          </cell>
          <cell r="X857">
            <v>6.4</v>
          </cell>
          <cell r="Y857">
            <v>44</v>
          </cell>
          <cell r="Z857">
            <v>0</v>
          </cell>
          <cell r="AA857">
            <v>0</v>
          </cell>
          <cell r="AB857">
            <v>0</v>
          </cell>
          <cell r="AC857">
            <v>0.32</v>
          </cell>
          <cell r="AD857">
            <v>0.23</v>
          </cell>
          <cell r="AE857">
            <v>0.78</v>
          </cell>
          <cell r="AF857">
            <v>0</v>
          </cell>
          <cell r="AG857">
            <v>0</v>
          </cell>
          <cell r="AH857">
            <v>0</v>
          </cell>
          <cell r="AI857" t="e">
            <v>#DIV/0!</v>
          </cell>
        </row>
        <row r="858">
          <cell r="A858">
            <v>83</v>
          </cell>
          <cell r="B858" t="str">
            <v>Harina no muy fina de maiz amarillo integral</v>
          </cell>
          <cell r="C858">
            <v>0</v>
          </cell>
          <cell r="D858">
            <v>100</v>
          </cell>
          <cell r="E858">
            <v>0</v>
          </cell>
          <cell r="F858">
            <v>372</v>
          </cell>
          <cell r="G858">
            <v>0</v>
          </cell>
          <cell r="H858">
            <v>8.1</v>
          </cell>
          <cell r="I858">
            <v>3.6</v>
          </cell>
          <cell r="J858">
            <v>76.900000000000006</v>
          </cell>
          <cell r="K858">
            <v>0</v>
          </cell>
          <cell r="L858">
            <v>7.3</v>
          </cell>
          <cell r="M858">
            <v>0</v>
          </cell>
          <cell r="N858">
            <v>6</v>
          </cell>
          <cell r="O858">
            <v>3.5</v>
          </cell>
          <cell r="P858">
            <v>35</v>
          </cell>
          <cell r="Q858">
            <v>241</v>
          </cell>
          <cell r="R858">
            <v>0</v>
          </cell>
          <cell r="S858">
            <v>1.82</v>
          </cell>
          <cell r="T858">
            <v>127</v>
          </cell>
          <cell r="U858">
            <v>287</v>
          </cell>
          <cell r="V858">
            <v>0.39</v>
          </cell>
          <cell r="W858">
            <v>0.2</v>
          </cell>
          <cell r="X858">
            <v>3.6</v>
          </cell>
          <cell r="Y858">
            <v>25</v>
          </cell>
          <cell r="Z858">
            <v>0</v>
          </cell>
          <cell r="AA858">
            <v>0</v>
          </cell>
          <cell r="AB858">
            <v>47</v>
          </cell>
          <cell r="AC858">
            <v>3.51</v>
          </cell>
          <cell r="AD858">
            <v>0.95</v>
          </cell>
          <cell r="AE858">
            <v>1.64</v>
          </cell>
          <cell r="AF858">
            <v>0</v>
          </cell>
          <cell r="AG858">
            <v>0</v>
          </cell>
          <cell r="AH858">
            <v>0</v>
          </cell>
          <cell r="AI858" t="e">
            <v>#DIV/0!</v>
          </cell>
        </row>
        <row r="859">
          <cell r="A859">
            <v>84</v>
          </cell>
          <cell r="B859" t="str">
            <v>Harina no muy fina de maiz blanco, desgerminado</v>
          </cell>
          <cell r="C859">
            <v>0</v>
          </cell>
          <cell r="D859">
            <v>100</v>
          </cell>
          <cell r="E859">
            <v>0</v>
          </cell>
          <cell r="F859">
            <v>360</v>
          </cell>
          <cell r="G859">
            <v>0</v>
          </cell>
          <cell r="H859">
            <v>8.5</v>
          </cell>
          <cell r="I859">
            <v>1.7</v>
          </cell>
          <cell r="J859">
            <v>77.7</v>
          </cell>
          <cell r="K859">
            <v>0</v>
          </cell>
          <cell r="L859">
            <v>7.4</v>
          </cell>
          <cell r="M859">
            <v>0</v>
          </cell>
          <cell r="N859">
            <v>5</v>
          </cell>
          <cell r="O859">
            <v>1.1000000000000001</v>
          </cell>
          <cell r="P859">
            <v>3</v>
          </cell>
          <cell r="Q859">
            <v>84</v>
          </cell>
          <cell r="R859">
            <v>0</v>
          </cell>
          <cell r="S859">
            <v>0.72</v>
          </cell>
          <cell r="T859">
            <v>40</v>
          </cell>
          <cell r="U859">
            <v>162</v>
          </cell>
          <cell r="V859">
            <v>0.14000000000000001</v>
          </cell>
          <cell r="W859">
            <v>0.05</v>
          </cell>
          <cell r="X859">
            <v>1</v>
          </cell>
          <cell r="Y859">
            <v>48</v>
          </cell>
          <cell r="Z859">
            <v>0</v>
          </cell>
          <cell r="AA859">
            <v>0</v>
          </cell>
          <cell r="AB859">
            <v>0</v>
          </cell>
          <cell r="AC859">
            <v>0.23</v>
          </cell>
          <cell r="AD859">
            <v>0.41</v>
          </cell>
          <cell r="AE859">
            <v>0.71</v>
          </cell>
          <cell r="AF859">
            <v>0</v>
          </cell>
          <cell r="AG859">
            <v>0</v>
          </cell>
          <cell r="AH859">
            <v>0</v>
          </cell>
          <cell r="AI859" t="e">
            <v>#DIV/0!</v>
          </cell>
        </row>
        <row r="860">
          <cell r="A860">
            <v>85</v>
          </cell>
          <cell r="B860" t="str">
            <v>Harina no muy fina de maiz blanco integral</v>
          </cell>
          <cell r="C860">
            <v>0</v>
          </cell>
          <cell r="D860">
            <v>100</v>
          </cell>
          <cell r="E860">
            <v>0</v>
          </cell>
          <cell r="F860">
            <v>372</v>
          </cell>
          <cell r="G860">
            <v>0</v>
          </cell>
          <cell r="H860">
            <v>8.1</v>
          </cell>
          <cell r="I860">
            <v>3.6</v>
          </cell>
          <cell r="J860">
            <v>76.900000000000006</v>
          </cell>
          <cell r="K860">
            <v>0</v>
          </cell>
          <cell r="L860">
            <v>7.3</v>
          </cell>
          <cell r="M860">
            <v>0</v>
          </cell>
          <cell r="N860">
            <v>6</v>
          </cell>
          <cell r="O860">
            <v>3.5</v>
          </cell>
          <cell r="P860">
            <v>35</v>
          </cell>
          <cell r="Q860">
            <v>241</v>
          </cell>
          <cell r="R860">
            <v>0</v>
          </cell>
          <cell r="S860">
            <v>1.82</v>
          </cell>
          <cell r="T860">
            <v>127</v>
          </cell>
          <cell r="U860">
            <v>287</v>
          </cell>
          <cell r="V860">
            <v>0.39</v>
          </cell>
          <cell r="W860">
            <v>0.2</v>
          </cell>
          <cell r="X860">
            <v>3.6</v>
          </cell>
          <cell r="Y860">
            <v>25</v>
          </cell>
          <cell r="Z860">
            <v>0</v>
          </cell>
          <cell r="AA860">
            <v>0</v>
          </cell>
          <cell r="AB860">
            <v>0</v>
          </cell>
          <cell r="AC860">
            <v>0.51</v>
          </cell>
          <cell r="AD860">
            <v>0.95</v>
          </cell>
          <cell r="AE860">
            <v>1.64</v>
          </cell>
          <cell r="AF860">
            <v>0</v>
          </cell>
          <cell r="AG860">
            <v>0</v>
          </cell>
          <cell r="AH860">
            <v>0</v>
          </cell>
          <cell r="AI860" t="e">
            <v>#DIV/0!</v>
          </cell>
        </row>
        <row r="861">
          <cell r="A861">
            <v>86</v>
          </cell>
          <cell r="B861" t="str">
            <v>Macarrones enriquecidos, cocidos</v>
          </cell>
          <cell r="C861">
            <v>0</v>
          </cell>
          <cell r="D861">
            <v>100</v>
          </cell>
          <cell r="E861">
            <v>0</v>
          </cell>
          <cell r="F861">
            <v>139</v>
          </cell>
          <cell r="G861">
            <v>0</v>
          </cell>
          <cell r="H861">
            <v>4.8</v>
          </cell>
          <cell r="I861">
            <v>0.7</v>
          </cell>
          <cell r="J861">
            <v>28.3</v>
          </cell>
          <cell r="K861">
            <v>0</v>
          </cell>
          <cell r="L861">
            <v>1.3</v>
          </cell>
          <cell r="M861">
            <v>0</v>
          </cell>
          <cell r="N861">
            <v>7</v>
          </cell>
          <cell r="O861">
            <v>1.4</v>
          </cell>
          <cell r="P861">
            <v>1</v>
          </cell>
          <cell r="Q861">
            <v>54</v>
          </cell>
          <cell r="R861">
            <v>0</v>
          </cell>
          <cell r="S861">
            <v>0.53</v>
          </cell>
          <cell r="T861">
            <v>18</v>
          </cell>
          <cell r="U861">
            <v>31</v>
          </cell>
          <cell r="V861">
            <v>0.2</v>
          </cell>
          <cell r="W861">
            <v>0.1</v>
          </cell>
          <cell r="X861">
            <v>1.7</v>
          </cell>
          <cell r="Y861">
            <v>112</v>
          </cell>
          <cell r="Z861">
            <v>0</v>
          </cell>
          <cell r="AA861">
            <v>0</v>
          </cell>
          <cell r="AB861">
            <v>0</v>
          </cell>
          <cell r="AC861">
            <v>0.1</v>
          </cell>
          <cell r="AD861">
            <v>0.08</v>
          </cell>
          <cell r="AE861">
            <v>0.27</v>
          </cell>
          <cell r="AF861">
            <v>0</v>
          </cell>
          <cell r="AG861">
            <v>0</v>
          </cell>
          <cell r="AH861">
            <v>0</v>
          </cell>
          <cell r="AI861" t="e">
            <v>#DIV/0!</v>
          </cell>
        </row>
        <row r="862">
          <cell r="A862">
            <v>87</v>
          </cell>
          <cell r="B862" t="str">
            <v>Macarrones enriquecidos, crudos</v>
          </cell>
          <cell r="C862">
            <v>0</v>
          </cell>
          <cell r="D862">
            <v>100</v>
          </cell>
          <cell r="E862">
            <v>0</v>
          </cell>
          <cell r="F862">
            <v>364</v>
          </cell>
          <cell r="G862">
            <v>0</v>
          </cell>
          <cell r="H862">
            <v>12.8</v>
          </cell>
          <cell r="I862">
            <v>1.6</v>
          </cell>
          <cell r="J862">
            <v>74.7</v>
          </cell>
          <cell r="K862">
            <v>0</v>
          </cell>
          <cell r="L862">
            <v>2.4</v>
          </cell>
          <cell r="M862">
            <v>0</v>
          </cell>
          <cell r="N862">
            <v>18</v>
          </cell>
          <cell r="O862">
            <v>3.9</v>
          </cell>
          <cell r="P862">
            <v>7</v>
          </cell>
          <cell r="Q862">
            <v>150</v>
          </cell>
          <cell r="R862">
            <v>0</v>
          </cell>
          <cell r="S862">
            <v>1.21</v>
          </cell>
          <cell r="T862">
            <v>48</v>
          </cell>
          <cell r="U862">
            <v>162</v>
          </cell>
          <cell r="V862">
            <v>1.03</v>
          </cell>
          <cell r="W862">
            <v>0.44</v>
          </cell>
          <cell r="X862">
            <v>7.5</v>
          </cell>
          <cell r="Y862">
            <v>370</v>
          </cell>
          <cell r="Z862">
            <v>0</v>
          </cell>
          <cell r="AA862">
            <v>0</v>
          </cell>
          <cell r="AB862">
            <v>0</v>
          </cell>
          <cell r="AC862">
            <v>0.23</v>
          </cell>
          <cell r="AD862">
            <v>0.19</v>
          </cell>
          <cell r="AE862">
            <v>0.65</v>
          </cell>
          <cell r="AF862">
            <v>0</v>
          </cell>
          <cell r="AG862">
            <v>0</v>
          </cell>
          <cell r="AH862">
            <v>0</v>
          </cell>
          <cell r="AI862" t="e">
            <v>#DIV/0!</v>
          </cell>
        </row>
        <row r="863">
          <cell r="A863">
            <v>88</v>
          </cell>
          <cell r="B863" t="str">
            <v>Maiz amarillo, grano entero crudo</v>
          </cell>
          <cell r="C863">
            <v>0</v>
          </cell>
          <cell r="D863">
            <v>100</v>
          </cell>
          <cell r="E863">
            <v>0</v>
          </cell>
          <cell r="F863">
            <v>377</v>
          </cell>
          <cell r="G863">
            <v>0</v>
          </cell>
          <cell r="H863">
            <v>9.4</v>
          </cell>
          <cell r="I863">
            <v>4.7</v>
          </cell>
          <cell r="J863">
            <v>74.3</v>
          </cell>
          <cell r="K863">
            <v>0</v>
          </cell>
          <cell r="L863">
            <v>15.6</v>
          </cell>
          <cell r="M863">
            <v>0</v>
          </cell>
          <cell r="N863">
            <v>7</v>
          </cell>
          <cell r="O863">
            <v>2.7</v>
          </cell>
          <cell r="P863">
            <v>35</v>
          </cell>
          <cell r="Q863">
            <v>210</v>
          </cell>
          <cell r="R863">
            <v>0</v>
          </cell>
          <cell r="S863">
            <v>2.21</v>
          </cell>
          <cell r="T863">
            <v>127</v>
          </cell>
          <cell r="U863">
            <v>287</v>
          </cell>
          <cell r="V863">
            <v>0.39</v>
          </cell>
          <cell r="W863">
            <v>0.2</v>
          </cell>
          <cell r="X863">
            <v>3.6</v>
          </cell>
          <cell r="Y863">
            <v>19</v>
          </cell>
          <cell r="Z863">
            <v>0</v>
          </cell>
          <cell r="AA863">
            <v>0</v>
          </cell>
          <cell r="AB863">
            <v>47</v>
          </cell>
          <cell r="AC863">
            <v>0.67</v>
          </cell>
          <cell r="AD863">
            <v>1.25</v>
          </cell>
          <cell r="AE863">
            <v>2.16</v>
          </cell>
          <cell r="AF863">
            <v>0</v>
          </cell>
          <cell r="AG863">
            <v>0</v>
          </cell>
          <cell r="AH863">
            <v>0</v>
          </cell>
          <cell r="AI863" t="e">
            <v>#DIV/0!</v>
          </cell>
        </row>
        <row r="864">
          <cell r="A864">
            <v>89</v>
          </cell>
          <cell r="B864" t="str">
            <v>Maiz amarillo, trillado, crudo</v>
          </cell>
          <cell r="C864">
            <v>0</v>
          </cell>
          <cell r="D864">
            <v>100</v>
          </cell>
          <cell r="E864">
            <v>0</v>
          </cell>
          <cell r="F864">
            <v>354</v>
          </cell>
          <cell r="G864">
            <v>0</v>
          </cell>
          <cell r="H864">
            <v>8.4</v>
          </cell>
          <cell r="I864">
            <v>1.2</v>
          </cell>
          <cell r="J864">
            <v>77.3</v>
          </cell>
          <cell r="K864">
            <v>0</v>
          </cell>
          <cell r="L864">
            <v>15.6</v>
          </cell>
          <cell r="M864">
            <v>0</v>
          </cell>
          <cell r="N864">
            <v>5</v>
          </cell>
          <cell r="O864">
            <v>1.2</v>
          </cell>
          <cell r="P864">
            <v>35</v>
          </cell>
          <cell r="Q864">
            <v>99</v>
          </cell>
          <cell r="R864">
            <v>0</v>
          </cell>
          <cell r="S864">
            <v>2.21</v>
          </cell>
          <cell r="T864">
            <v>127</v>
          </cell>
          <cell r="U864">
            <v>287</v>
          </cell>
          <cell r="V864">
            <v>0.18</v>
          </cell>
          <cell r="W864">
            <v>0.08</v>
          </cell>
          <cell r="X864">
            <v>0.6</v>
          </cell>
          <cell r="Y864">
            <v>19</v>
          </cell>
          <cell r="Z864">
            <v>0</v>
          </cell>
          <cell r="AA864">
            <v>0</v>
          </cell>
          <cell r="AB864">
            <v>30</v>
          </cell>
          <cell r="AC864">
            <v>0.13</v>
          </cell>
          <cell r="AD864">
            <v>0.24</v>
          </cell>
          <cell r="AE864">
            <v>0.41</v>
          </cell>
          <cell r="AF864">
            <v>0</v>
          </cell>
          <cell r="AG864">
            <v>0</v>
          </cell>
          <cell r="AH864">
            <v>0</v>
          </cell>
          <cell r="AI864" t="e">
            <v>#DIV/0!</v>
          </cell>
        </row>
        <row r="865">
          <cell r="A865">
            <v>90</v>
          </cell>
          <cell r="B865" t="str">
            <v>Maiz blanco, grano entero, crudo</v>
          </cell>
          <cell r="C865">
            <v>0</v>
          </cell>
          <cell r="D865">
            <v>100</v>
          </cell>
          <cell r="E865">
            <v>0</v>
          </cell>
          <cell r="F865">
            <v>377</v>
          </cell>
          <cell r="G865">
            <v>0</v>
          </cell>
          <cell r="H865">
            <v>9.4</v>
          </cell>
          <cell r="I865">
            <v>4.7</v>
          </cell>
          <cell r="J865">
            <v>74.3</v>
          </cell>
          <cell r="K865">
            <v>0</v>
          </cell>
          <cell r="L865">
            <v>15.6</v>
          </cell>
          <cell r="M865">
            <v>0</v>
          </cell>
          <cell r="N865">
            <v>7</v>
          </cell>
          <cell r="O865">
            <v>2.7</v>
          </cell>
          <cell r="P865">
            <v>35</v>
          </cell>
          <cell r="Q865">
            <v>210</v>
          </cell>
          <cell r="R865">
            <v>0</v>
          </cell>
          <cell r="S865">
            <v>2.21</v>
          </cell>
          <cell r="T865">
            <v>127</v>
          </cell>
          <cell r="U865">
            <v>287</v>
          </cell>
          <cell r="V865">
            <v>0.39</v>
          </cell>
          <cell r="W865">
            <v>0.2</v>
          </cell>
          <cell r="X865">
            <v>3.6</v>
          </cell>
          <cell r="Y865">
            <v>19</v>
          </cell>
          <cell r="Z865">
            <v>0</v>
          </cell>
          <cell r="AA865">
            <v>0</v>
          </cell>
          <cell r="AB865">
            <v>0</v>
          </cell>
          <cell r="AC865">
            <v>0.67</v>
          </cell>
          <cell r="AD865">
            <v>1.25</v>
          </cell>
          <cell r="AE865">
            <v>2.16</v>
          </cell>
          <cell r="AF865">
            <v>0</v>
          </cell>
          <cell r="AG865">
            <v>0</v>
          </cell>
          <cell r="AH865">
            <v>0</v>
          </cell>
          <cell r="AI865" t="e">
            <v>#DIV/0!</v>
          </cell>
        </row>
        <row r="866">
          <cell r="A866">
            <v>91</v>
          </cell>
          <cell r="B866" t="str">
            <v>Maiz blanco, trillado crudo</v>
          </cell>
          <cell r="C866">
            <v>0</v>
          </cell>
          <cell r="D866">
            <v>100</v>
          </cell>
          <cell r="E866">
            <v>0</v>
          </cell>
          <cell r="F866">
            <v>341</v>
          </cell>
          <cell r="G866">
            <v>0</v>
          </cell>
          <cell r="H866">
            <v>8.6999999999999993</v>
          </cell>
          <cell r="I866">
            <v>0.9</v>
          </cell>
          <cell r="J866">
            <v>74.599999999999994</v>
          </cell>
          <cell r="K866">
            <v>0</v>
          </cell>
          <cell r="L866">
            <v>15.6</v>
          </cell>
          <cell r="M866">
            <v>0</v>
          </cell>
          <cell r="N866">
            <v>4</v>
          </cell>
          <cell r="O866">
            <v>1.1000000000000001</v>
          </cell>
          <cell r="P866">
            <v>35</v>
          </cell>
          <cell r="Q866">
            <v>71</v>
          </cell>
          <cell r="R866">
            <v>0</v>
          </cell>
          <cell r="S866">
            <v>2.21</v>
          </cell>
          <cell r="T866">
            <v>127</v>
          </cell>
          <cell r="U866">
            <v>287</v>
          </cell>
          <cell r="V866">
            <v>0.2</v>
          </cell>
          <cell r="W866">
            <v>0.03</v>
          </cell>
          <cell r="X866">
            <v>1.1000000000000001</v>
          </cell>
          <cell r="Y866">
            <v>19</v>
          </cell>
          <cell r="Z866">
            <v>0</v>
          </cell>
          <cell r="AA866">
            <v>0</v>
          </cell>
          <cell r="AB866">
            <v>0</v>
          </cell>
          <cell r="AC866">
            <v>0.13</v>
          </cell>
          <cell r="AD866">
            <v>0.24</v>
          </cell>
          <cell r="AE866">
            <v>0.41</v>
          </cell>
          <cell r="AF866">
            <v>0</v>
          </cell>
          <cell r="AG866">
            <v>0</v>
          </cell>
          <cell r="AH866">
            <v>0</v>
          </cell>
          <cell r="AI866" t="e">
            <v>#DIV/0!</v>
          </cell>
        </row>
        <row r="867">
          <cell r="A867">
            <v>92</v>
          </cell>
          <cell r="B867" t="str">
            <v>Maiz millo o mijo, grano entero , crudo</v>
          </cell>
          <cell r="C867">
            <v>0</v>
          </cell>
          <cell r="D867">
            <v>100</v>
          </cell>
          <cell r="E867">
            <v>0</v>
          </cell>
          <cell r="F867">
            <v>349</v>
          </cell>
          <cell r="G867">
            <v>0</v>
          </cell>
          <cell r="H867">
            <v>8.5</v>
          </cell>
          <cell r="I867">
            <v>2.6</v>
          </cell>
          <cell r="J867">
            <v>73</v>
          </cell>
          <cell r="K867">
            <v>0</v>
          </cell>
          <cell r="L867">
            <v>15.6</v>
          </cell>
          <cell r="M867">
            <v>0</v>
          </cell>
          <cell r="N867">
            <v>27</v>
          </cell>
          <cell r="O867">
            <v>2</v>
          </cell>
          <cell r="P867">
            <v>35</v>
          </cell>
          <cell r="Q867">
            <v>240</v>
          </cell>
          <cell r="R867">
            <v>0</v>
          </cell>
          <cell r="S867">
            <v>2.21</v>
          </cell>
          <cell r="T867">
            <v>127</v>
          </cell>
          <cell r="U867">
            <v>287</v>
          </cell>
          <cell r="V867">
            <v>0.27</v>
          </cell>
          <cell r="W867">
            <v>0.09</v>
          </cell>
          <cell r="X867">
            <v>3.6</v>
          </cell>
          <cell r="Y867">
            <v>19</v>
          </cell>
          <cell r="Z867">
            <v>0</v>
          </cell>
          <cell r="AA867">
            <v>1</v>
          </cell>
          <cell r="AB867">
            <v>0</v>
          </cell>
          <cell r="AC867">
            <v>0.13</v>
          </cell>
          <cell r="AD867">
            <v>0.24</v>
          </cell>
          <cell r="AE867">
            <v>0.41</v>
          </cell>
          <cell r="AF867">
            <v>0</v>
          </cell>
          <cell r="AG867">
            <v>0</v>
          </cell>
          <cell r="AH867">
            <v>0</v>
          </cell>
          <cell r="AI867" t="e">
            <v>#DIV/0!</v>
          </cell>
        </row>
        <row r="868">
          <cell r="A868">
            <v>93</v>
          </cell>
          <cell r="B868" t="str">
            <v>Maiz pira, grano entero crudo</v>
          </cell>
          <cell r="C868">
            <v>0</v>
          </cell>
          <cell r="D868">
            <v>100</v>
          </cell>
          <cell r="E868">
            <v>0</v>
          </cell>
          <cell r="F868">
            <v>356</v>
          </cell>
          <cell r="G868">
            <v>0</v>
          </cell>
          <cell r="H868">
            <v>8.6999999999999993</v>
          </cell>
          <cell r="I868">
            <v>3.8</v>
          </cell>
          <cell r="J868">
            <v>71.8</v>
          </cell>
          <cell r="K868">
            <v>0</v>
          </cell>
          <cell r="L868">
            <v>15.6</v>
          </cell>
          <cell r="M868">
            <v>0</v>
          </cell>
          <cell r="N868">
            <v>12</v>
          </cell>
          <cell r="O868">
            <v>2.4</v>
          </cell>
          <cell r="P868">
            <v>35</v>
          </cell>
          <cell r="Q868">
            <v>245</v>
          </cell>
          <cell r="R868">
            <v>0</v>
          </cell>
          <cell r="S868">
            <v>2.21</v>
          </cell>
          <cell r="T868">
            <v>127</v>
          </cell>
          <cell r="U868">
            <v>287</v>
          </cell>
          <cell r="V868">
            <v>0.39</v>
          </cell>
          <cell r="W868">
            <v>0.1</v>
          </cell>
          <cell r="X868">
            <v>1.8</v>
          </cell>
          <cell r="Y868">
            <v>19</v>
          </cell>
          <cell r="Z868">
            <v>0</v>
          </cell>
          <cell r="AA868">
            <v>1</v>
          </cell>
          <cell r="AB868">
            <v>0</v>
          </cell>
          <cell r="AC868">
            <v>0.13</v>
          </cell>
          <cell r="AD868">
            <v>0.24</v>
          </cell>
          <cell r="AE868">
            <v>0.41</v>
          </cell>
          <cell r="AF868">
            <v>0</v>
          </cell>
          <cell r="AG868">
            <v>0</v>
          </cell>
          <cell r="AH868">
            <v>0</v>
          </cell>
          <cell r="AI868" t="e">
            <v>#DIV/0!</v>
          </cell>
        </row>
        <row r="869">
          <cell r="A869">
            <v>94</v>
          </cell>
          <cell r="B869" t="str">
            <v>Maiz porva , crudo</v>
          </cell>
          <cell r="C869">
            <v>0</v>
          </cell>
          <cell r="D869">
            <v>100</v>
          </cell>
          <cell r="E869">
            <v>0</v>
          </cell>
          <cell r="F869">
            <v>358</v>
          </cell>
          <cell r="G869">
            <v>0</v>
          </cell>
          <cell r="H869">
            <v>7.7</v>
          </cell>
          <cell r="I869">
            <v>5.2</v>
          </cell>
          <cell r="J869">
            <v>70.099999999999994</v>
          </cell>
          <cell r="K869">
            <v>0</v>
          </cell>
          <cell r="L869">
            <v>15.6</v>
          </cell>
          <cell r="M869">
            <v>0</v>
          </cell>
          <cell r="N869">
            <v>9</v>
          </cell>
          <cell r="O869">
            <v>2.4</v>
          </cell>
          <cell r="P869">
            <v>35</v>
          </cell>
          <cell r="Q869">
            <v>187</v>
          </cell>
          <cell r="R869">
            <v>0</v>
          </cell>
          <cell r="S869">
            <v>2.21</v>
          </cell>
          <cell r="T869">
            <v>127</v>
          </cell>
          <cell r="U869">
            <v>287</v>
          </cell>
          <cell r="V869">
            <v>0.45</v>
          </cell>
          <cell r="W869">
            <v>0.08</v>
          </cell>
          <cell r="X869">
            <v>2.2000000000000002</v>
          </cell>
          <cell r="Y869">
            <v>19</v>
          </cell>
          <cell r="Z869">
            <v>0</v>
          </cell>
          <cell r="AA869">
            <v>2</v>
          </cell>
          <cell r="AB869">
            <v>8</v>
          </cell>
          <cell r="AC869">
            <v>0.67</v>
          </cell>
          <cell r="AD869">
            <v>1.25</v>
          </cell>
          <cell r="AE869">
            <v>2.16</v>
          </cell>
          <cell r="AF869">
            <v>0</v>
          </cell>
          <cell r="AG869">
            <v>0</v>
          </cell>
          <cell r="AH869">
            <v>0</v>
          </cell>
          <cell r="AI869" t="e">
            <v>#DIV/0!</v>
          </cell>
        </row>
        <row r="870">
          <cell r="A870">
            <v>95</v>
          </cell>
          <cell r="B870" t="str">
            <v>Maiz tierno o choclo, amarillo, enlatado, solidos</v>
          </cell>
          <cell r="C870">
            <v>0</v>
          </cell>
          <cell r="D870">
            <v>100</v>
          </cell>
          <cell r="E870">
            <v>0</v>
          </cell>
          <cell r="F870">
            <v>94</v>
          </cell>
          <cell r="G870">
            <v>0</v>
          </cell>
          <cell r="H870">
            <v>2.6</v>
          </cell>
          <cell r="I870">
            <v>1</v>
          </cell>
          <cell r="J870">
            <v>18.600000000000001</v>
          </cell>
          <cell r="K870">
            <v>0</v>
          </cell>
          <cell r="L870">
            <v>2</v>
          </cell>
          <cell r="M870">
            <v>0</v>
          </cell>
          <cell r="N870">
            <v>5</v>
          </cell>
          <cell r="O870">
            <v>0.9</v>
          </cell>
          <cell r="P870">
            <v>214</v>
          </cell>
          <cell r="Q870">
            <v>65</v>
          </cell>
          <cell r="R870">
            <v>0</v>
          </cell>
          <cell r="S870">
            <v>0.39</v>
          </cell>
          <cell r="T870">
            <v>20</v>
          </cell>
          <cell r="U870">
            <v>195</v>
          </cell>
          <cell r="V870">
            <v>0.03</v>
          </cell>
          <cell r="W870">
            <v>0.08</v>
          </cell>
          <cell r="X870">
            <v>1.2</v>
          </cell>
          <cell r="Y870">
            <v>49</v>
          </cell>
          <cell r="Z870">
            <v>0</v>
          </cell>
          <cell r="AA870">
            <v>9</v>
          </cell>
          <cell r="AB870">
            <v>16</v>
          </cell>
          <cell r="AC870">
            <v>0.15</v>
          </cell>
          <cell r="AD870">
            <v>0.28999999999999998</v>
          </cell>
          <cell r="AE870">
            <v>0.47</v>
          </cell>
          <cell r="AF870">
            <v>0</v>
          </cell>
          <cell r="AG870">
            <v>0</v>
          </cell>
          <cell r="AH870">
            <v>0</v>
          </cell>
          <cell r="AI870" t="e">
            <v>#DIV/0!</v>
          </cell>
        </row>
        <row r="871">
          <cell r="A871">
            <v>96</v>
          </cell>
          <cell r="B871" t="str">
            <v>Maiz tierno o choclo, amarillo, cocido</v>
          </cell>
          <cell r="C871">
            <v>0</v>
          </cell>
          <cell r="D871">
            <v>100</v>
          </cell>
          <cell r="E871">
            <v>0</v>
          </cell>
          <cell r="F871">
            <v>125</v>
          </cell>
          <cell r="G871">
            <v>0</v>
          </cell>
          <cell r="H871">
            <v>3.3</v>
          </cell>
          <cell r="I871">
            <v>1.3</v>
          </cell>
          <cell r="J871">
            <v>25.1</v>
          </cell>
          <cell r="K871">
            <v>0</v>
          </cell>
          <cell r="L871">
            <v>2.8</v>
          </cell>
          <cell r="M871">
            <v>0</v>
          </cell>
          <cell r="N871">
            <v>2</v>
          </cell>
          <cell r="O871">
            <v>0.6</v>
          </cell>
          <cell r="P871">
            <v>17</v>
          </cell>
          <cell r="Q871">
            <v>103</v>
          </cell>
          <cell r="R871">
            <v>0</v>
          </cell>
          <cell r="S871">
            <v>0.48</v>
          </cell>
          <cell r="T871">
            <v>32</v>
          </cell>
          <cell r="U871">
            <v>249</v>
          </cell>
          <cell r="V871">
            <v>0.22</v>
          </cell>
          <cell r="W871">
            <v>7.0000000000000007E-2</v>
          </cell>
          <cell r="X871">
            <v>1.6</v>
          </cell>
          <cell r="Y871">
            <v>46</v>
          </cell>
          <cell r="Z871">
            <v>0</v>
          </cell>
          <cell r="AA871">
            <v>6</v>
          </cell>
          <cell r="AB871">
            <v>22</v>
          </cell>
          <cell r="AC871">
            <v>0.2</v>
          </cell>
          <cell r="AD871">
            <v>0.37</v>
          </cell>
          <cell r="AE871">
            <v>0.6</v>
          </cell>
          <cell r="AF871">
            <v>0</v>
          </cell>
          <cell r="AG871">
            <v>0</v>
          </cell>
          <cell r="AH871">
            <v>0</v>
          </cell>
          <cell r="AI871" t="e">
            <v>#DIV/0!</v>
          </cell>
        </row>
        <row r="872">
          <cell r="A872">
            <v>97</v>
          </cell>
          <cell r="B872" t="str">
            <v>Maiz tierno o choclo, blanco, cocido</v>
          </cell>
          <cell r="C872">
            <v>0</v>
          </cell>
          <cell r="D872">
            <v>100</v>
          </cell>
          <cell r="E872">
            <v>0</v>
          </cell>
          <cell r="F872">
            <v>100</v>
          </cell>
          <cell r="G872">
            <v>0</v>
          </cell>
          <cell r="H872">
            <v>3.2</v>
          </cell>
          <cell r="I872">
            <v>1.2</v>
          </cell>
          <cell r="J872">
            <v>19</v>
          </cell>
          <cell r="K872">
            <v>0</v>
          </cell>
          <cell r="L872">
            <v>2.7</v>
          </cell>
          <cell r="M872">
            <v>0</v>
          </cell>
          <cell r="N872">
            <v>2</v>
          </cell>
          <cell r="O872">
            <v>0.5</v>
          </cell>
          <cell r="P872">
            <v>15</v>
          </cell>
          <cell r="Q872">
            <v>89</v>
          </cell>
          <cell r="R872">
            <v>0</v>
          </cell>
          <cell r="S872">
            <v>0.45</v>
          </cell>
          <cell r="T872">
            <v>37</v>
          </cell>
          <cell r="U872">
            <v>270</v>
          </cell>
          <cell r="V872">
            <v>0.2</v>
          </cell>
          <cell r="W872">
            <v>0.06</v>
          </cell>
          <cell r="X872">
            <v>1.7</v>
          </cell>
          <cell r="Y872">
            <v>46</v>
          </cell>
          <cell r="Z872">
            <v>0</v>
          </cell>
          <cell r="AA872">
            <v>7</v>
          </cell>
          <cell r="AB872">
            <v>28</v>
          </cell>
          <cell r="AC872">
            <v>0.18</v>
          </cell>
          <cell r="AD872">
            <v>0.35</v>
          </cell>
          <cell r="AE872">
            <v>0.56000000000000005</v>
          </cell>
          <cell r="AF872">
            <v>0</v>
          </cell>
          <cell r="AG872">
            <v>0</v>
          </cell>
          <cell r="AH872">
            <v>0</v>
          </cell>
          <cell r="AI872" t="e">
            <v>#DIV/0!</v>
          </cell>
        </row>
        <row r="873">
          <cell r="A873">
            <v>98</v>
          </cell>
          <cell r="B873" t="str">
            <v>Maiz tierno o choclo, blanco cocido</v>
          </cell>
          <cell r="C873">
            <v>0</v>
          </cell>
          <cell r="D873">
            <v>100</v>
          </cell>
          <cell r="E873">
            <v>0</v>
          </cell>
          <cell r="F873">
            <v>125</v>
          </cell>
          <cell r="G873">
            <v>0</v>
          </cell>
          <cell r="H873">
            <v>3.3</v>
          </cell>
          <cell r="I873">
            <v>1.3</v>
          </cell>
          <cell r="J873">
            <v>25.1</v>
          </cell>
          <cell r="K873">
            <v>0</v>
          </cell>
          <cell r="L873">
            <v>2.7</v>
          </cell>
          <cell r="M873">
            <v>0</v>
          </cell>
          <cell r="N873">
            <v>2</v>
          </cell>
          <cell r="O873">
            <v>0.6</v>
          </cell>
          <cell r="P873">
            <v>17</v>
          </cell>
          <cell r="Q873">
            <v>103</v>
          </cell>
          <cell r="R873">
            <v>0</v>
          </cell>
          <cell r="S873">
            <v>0.48</v>
          </cell>
          <cell r="T873">
            <v>32</v>
          </cell>
          <cell r="U873">
            <v>249</v>
          </cell>
          <cell r="V873">
            <v>0.22</v>
          </cell>
          <cell r="W873">
            <v>7.0000000000000007E-2</v>
          </cell>
          <cell r="X873">
            <v>1.6</v>
          </cell>
          <cell r="Y873">
            <v>46</v>
          </cell>
          <cell r="Z873">
            <v>0</v>
          </cell>
          <cell r="AA873">
            <v>6</v>
          </cell>
          <cell r="AB873">
            <v>0</v>
          </cell>
          <cell r="AC873">
            <v>0.2</v>
          </cell>
          <cell r="AD873">
            <v>0.37</v>
          </cell>
          <cell r="AE873">
            <v>0.6</v>
          </cell>
          <cell r="AF873">
            <v>0</v>
          </cell>
          <cell r="AG873">
            <v>0</v>
          </cell>
          <cell r="AH873">
            <v>0</v>
          </cell>
          <cell r="AI873" t="e">
            <v>#DIV/0!</v>
          </cell>
        </row>
        <row r="874">
          <cell r="A874">
            <v>99</v>
          </cell>
          <cell r="B874" t="str">
            <v>Maiz tierno o choclo, blanco crudo</v>
          </cell>
          <cell r="C874">
            <v>0</v>
          </cell>
          <cell r="D874">
            <v>100</v>
          </cell>
          <cell r="E874">
            <v>0</v>
          </cell>
          <cell r="F874">
            <v>100</v>
          </cell>
          <cell r="G874">
            <v>0</v>
          </cell>
          <cell r="H874">
            <v>3.2</v>
          </cell>
          <cell r="I874">
            <v>1.2</v>
          </cell>
          <cell r="J874">
            <v>19</v>
          </cell>
          <cell r="K874">
            <v>0</v>
          </cell>
          <cell r="L874">
            <v>2.7</v>
          </cell>
          <cell r="M874">
            <v>0</v>
          </cell>
          <cell r="N874">
            <v>2</v>
          </cell>
          <cell r="O874">
            <v>0.5</v>
          </cell>
          <cell r="P874">
            <v>15</v>
          </cell>
          <cell r="Q874">
            <v>89</v>
          </cell>
          <cell r="R874">
            <v>0</v>
          </cell>
          <cell r="S874">
            <v>0.45</v>
          </cell>
          <cell r="T874">
            <v>37</v>
          </cell>
          <cell r="U874">
            <v>270</v>
          </cell>
          <cell r="V874">
            <v>0.2</v>
          </cell>
          <cell r="W874">
            <v>0.06</v>
          </cell>
          <cell r="X874">
            <v>1.7</v>
          </cell>
          <cell r="Y874">
            <v>46</v>
          </cell>
          <cell r="Z874">
            <v>0</v>
          </cell>
          <cell r="AA874">
            <v>7</v>
          </cell>
          <cell r="AB874">
            <v>0</v>
          </cell>
          <cell r="AC874">
            <v>0.18</v>
          </cell>
          <cell r="AD874">
            <v>0.35</v>
          </cell>
          <cell r="AE874">
            <v>0.56000000000000005</v>
          </cell>
          <cell r="AF874">
            <v>0</v>
          </cell>
          <cell r="AG874">
            <v>0</v>
          </cell>
          <cell r="AH874">
            <v>0</v>
          </cell>
          <cell r="AI874" t="e">
            <v>#DIV/0!</v>
          </cell>
        </row>
        <row r="875">
          <cell r="A875">
            <v>100</v>
          </cell>
          <cell r="B875" t="str">
            <v>Maiz tierno o choclo, blanco enlatado, solido</v>
          </cell>
          <cell r="C875">
            <v>0</v>
          </cell>
          <cell r="D875">
            <v>100</v>
          </cell>
          <cell r="E875">
            <v>0</v>
          </cell>
          <cell r="F875">
            <v>94</v>
          </cell>
          <cell r="G875">
            <v>0</v>
          </cell>
          <cell r="H875">
            <v>2.6</v>
          </cell>
          <cell r="I875">
            <v>1</v>
          </cell>
          <cell r="J875">
            <v>18.600000000000001</v>
          </cell>
          <cell r="K875">
            <v>0</v>
          </cell>
          <cell r="L875">
            <v>2</v>
          </cell>
          <cell r="M875">
            <v>0</v>
          </cell>
          <cell r="N875">
            <v>5</v>
          </cell>
          <cell r="O875">
            <v>0.9</v>
          </cell>
          <cell r="P875">
            <v>323</v>
          </cell>
          <cell r="Q875">
            <v>65</v>
          </cell>
          <cell r="R875">
            <v>0</v>
          </cell>
          <cell r="S875">
            <v>0.39</v>
          </cell>
          <cell r="T875">
            <v>20</v>
          </cell>
          <cell r="U875">
            <v>195</v>
          </cell>
          <cell r="V875">
            <v>0.03</v>
          </cell>
          <cell r="W875">
            <v>0.08</v>
          </cell>
          <cell r="X875">
            <v>1.2</v>
          </cell>
          <cell r="Y875">
            <v>49</v>
          </cell>
          <cell r="Z875">
            <v>0</v>
          </cell>
          <cell r="AA875">
            <v>9</v>
          </cell>
          <cell r="AB875">
            <v>0</v>
          </cell>
          <cell r="AC875">
            <v>0.15</v>
          </cell>
          <cell r="AD875">
            <v>0.28999999999999998</v>
          </cell>
          <cell r="AE875">
            <v>0.47</v>
          </cell>
          <cell r="AF875">
            <v>0</v>
          </cell>
          <cell r="AG875">
            <v>0</v>
          </cell>
          <cell r="AH875">
            <v>0</v>
          </cell>
          <cell r="AI875" t="e">
            <v>#DIV/0!</v>
          </cell>
        </row>
        <row r="876">
          <cell r="A876">
            <v>101</v>
          </cell>
          <cell r="B876" t="str">
            <v>Mazorca o choclo 98% con mantequilla 2%</v>
          </cell>
          <cell r="C876">
            <v>0</v>
          </cell>
          <cell r="D876">
            <v>100</v>
          </cell>
          <cell r="E876">
            <v>0</v>
          </cell>
          <cell r="F876">
            <v>122</v>
          </cell>
          <cell r="G876">
            <v>0</v>
          </cell>
          <cell r="H876">
            <v>3.1</v>
          </cell>
          <cell r="I876">
            <v>2.4</v>
          </cell>
          <cell r="J876">
            <v>21.9</v>
          </cell>
          <cell r="K876">
            <v>0</v>
          </cell>
          <cell r="L876">
            <v>2.7</v>
          </cell>
          <cell r="M876">
            <v>0</v>
          </cell>
          <cell r="N876">
            <v>3</v>
          </cell>
          <cell r="O876">
            <v>0.6</v>
          </cell>
          <cell r="P876">
            <v>20</v>
          </cell>
          <cell r="Q876">
            <v>74</v>
          </cell>
          <cell r="R876">
            <v>0</v>
          </cell>
          <cell r="S876">
            <v>0.62</v>
          </cell>
          <cell r="T876">
            <v>28</v>
          </cell>
          <cell r="U876">
            <v>246</v>
          </cell>
          <cell r="V876">
            <v>0.17</v>
          </cell>
          <cell r="W876">
            <v>7.0000000000000007E-2</v>
          </cell>
          <cell r="X876">
            <v>1.5</v>
          </cell>
          <cell r="Y876">
            <v>30</v>
          </cell>
          <cell r="Z876">
            <v>0</v>
          </cell>
          <cell r="AA876">
            <v>5</v>
          </cell>
          <cell r="AB876">
            <v>66</v>
          </cell>
          <cell r="AC876">
            <v>1.1299999999999999</v>
          </cell>
          <cell r="AD876">
            <v>0.69</v>
          </cell>
          <cell r="AE876">
            <v>0.42</v>
          </cell>
          <cell r="AF876">
            <v>0</v>
          </cell>
          <cell r="AG876">
            <v>0</v>
          </cell>
          <cell r="AH876">
            <v>0</v>
          </cell>
          <cell r="AI876" t="e">
            <v>#DIV/0!</v>
          </cell>
        </row>
        <row r="877">
          <cell r="A877">
            <v>102</v>
          </cell>
          <cell r="B877" t="str">
            <v>Mezcla para tortilla, harina de trigo enriquecida blanca</v>
          </cell>
          <cell r="C877">
            <v>0</v>
          </cell>
          <cell r="D877">
            <v>100</v>
          </cell>
          <cell r="E877">
            <v>0</v>
          </cell>
          <cell r="F877">
            <v>403</v>
          </cell>
          <cell r="G877">
            <v>0</v>
          </cell>
          <cell r="H877">
            <v>9.6999999999999993</v>
          </cell>
          <cell r="I877">
            <v>10.6</v>
          </cell>
          <cell r="J877">
            <v>67.099999999999994</v>
          </cell>
          <cell r="K877">
            <v>0</v>
          </cell>
          <cell r="L877">
            <v>2.7</v>
          </cell>
          <cell r="M877">
            <v>0</v>
          </cell>
          <cell r="N877">
            <v>205</v>
          </cell>
          <cell r="O877">
            <v>7.1</v>
          </cell>
          <cell r="P877">
            <v>677</v>
          </cell>
          <cell r="Q877">
            <v>210</v>
          </cell>
          <cell r="R877">
            <v>0</v>
          </cell>
          <cell r="S877">
            <v>0.64</v>
          </cell>
          <cell r="T877">
            <v>21</v>
          </cell>
          <cell r="U877">
            <v>100</v>
          </cell>
          <cell r="V877">
            <v>0.74</v>
          </cell>
          <cell r="W877">
            <v>0.49</v>
          </cell>
          <cell r="X877">
            <v>5.8</v>
          </cell>
          <cell r="Y877">
            <v>218</v>
          </cell>
          <cell r="Z877">
            <v>0</v>
          </cell>
          <cell r="AA877">
            <v>0</v>
          </cell>
          <cell r="AB877">
            <v>0</v>
          </cell>
          <cell r="AC877">
            <v>4.0999999999999996</v>
          </cell>
          <cell r="AD877">
            <v>4.54</v>
          </cell>
          <cell r="AE877">
            <v>1.52</v>
          </cell>
          <cell r="AF877">
            <v>0</v>
          </cell>
          <cell r="AG877">
            <v>0</v>
          </cell>
          <cell r="AH877">
            <v>0</v>
          </cell>
          <cell r="AI877" t="e">
            <v>#DIV/0!</v>
          </cell>
        </row>
        <row r="878">
          <cell r="A878">
            <v>103</v>
          </cell>
          <cell r="B878" t="str">
            <v>Natilla polvo para preparar</v>
          </cell>
          <cell r="C878">
            <v>0</v>
          </cell>
          <cell r="D878">
            <v>100</v>
          </cell>
          <cell r="E878">
            <v>0</v>
          </cell>
          <cell r="F878">
            <v>379</v>
          </cell>
          <cell r="G878">
            <v>0</v>
          </cell>
          <cell r="H878">
            <v>0.3</v>
          </cell>
          <cell r="I878">
            <v>0.1</v>
          </cell>
          <cell r="J878">
            <v>94.1</v>
          </cell>
          <cell r="K878">
            <v>0</v>
          </cell>
          <cell r="L878">
            <v>0</v>
          </cell>
          <cell r="M878">
            <v>0</v>
          </cell>
          <cell r="N878">
            <v>2</v>
          </cell>
          <cell r="O878">
            <v>0.5</v>
          </cell>
          <cell r="P878">
            <v>15</v>
          </cell>
          <cell r="Q878">
            <v>13</v>
          </cell>
          <cell r="R878">
            <v>0</v>
          </cell>
          <cell r="S878">
            <v>0.06</v>
          </cell>
          <cell r="T878">
            <v>3</v>
          </cell>
          <cell r="U878">
            <v>3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0.01</v>
          </cell>
          <cell r="AD878">
            <v>0.02</v>
          </cell>
          <cell r="AE878">
            <v>0.03</v>
          </cell>
          <cell r="AF878">
            <v>0</v>
          </cell>
          <cell r="AG878">
            <v>0</v>
          </cell>
          <cell r="AH878">
            <v>0</v>
          </cell>
          <cell r="AI878" t="e">
            <v>#DIV/0!</v>
          </cell>
        </row>
        <row r="879">
          <cell r="A879">
            <v>104</v>
          </cell>
          <cell r="B879" t="str">
            <v>Patas alimenticias crudas de semolina</v>
          </cell>
          <cell r="C879">
            <v>0</v>
          </cell>
          <cell r="D879">
            <v>100</v>
          </cell>
          <cell r="E879">
            <v>0</v>
          </cell>
          <cell r="F879">
            <v>341</v>
          </cell>
          <cell r="G879">
            <v>0</v>
          </cell>
          <cell r="H879">
            <v>10.7</v>
          </cell>
          <cell r="I879">
            <v>0.4</v>
          </cell>
          <cell r="J879">
            <v>73.599999999999994</v>
          </cell>
          <cell r="K879">
            <v>0</v>
          </cell>
          <cell r="L879">
            <v>2.4</v>
          </cell>
          <cell r="M879">
            <v>0</v>
          </cell>
          <cell r="N879">
            <v>25</v>
          </cell>
          <cell r="O879">
            <v>3.7</v>
          </cell>
          <cell r="P879">
            <v>7</v>
          </cell>
          <cell r="Q879">
            <v>120</v>
          </cell>
          <cell r="R879">
            <v>0</v>
          </cell>
          <cell r="S879">
            <v>0.63</v>
          </cell>
          <cell r="T879">
            <v>24</v>
          </cell>
          <cell r="U879">
            <v>37</v>
          </cell>
          <cell r="V879">
            <v>0.13</v>
          </cell>
          <cell r="W879">
            <v>0.04</v>
          </cell>
          <cell r="X879">
            <v>0.7</v>
          </cell>
          <cell r="Y879">
            <v>64</v>
          </cell>
          <cell r="Z879">
            <v>0</v>
          </cell>
          <cell r="AA879">
            <v>0</v>
          </cell>
          <cell r="AB879">
            <v>0</v>
          </cell>
          <cell r="AC879">
            <v>0.23</v>
          </cell>
          <cell r="AD879">
            <v>0.19</v>
          </cell>
          <cell r="AE879">
            <v>0.65</v>
          </cell>
          <cell r="AF879">
            <v>0</v>
          </cell>
          <cell r="AG879">
            <v>0</v>
          </cell>
          <cell r="AH879">
            <v>0</v>
          </cell>
          <cell r="AI879" t="e">
            <v>#DIV/0!</v>
          </cell>
        </row>
        <row r="880">
          <cell r="A880">
            <v>105</v>
          </cell>
          <cell r="B880" t="str">
            <v>Patas alimenticias enriquecidas, crudas</v>
          </cell>
          <cell r="C880">
            <v>0</v>
          </cell>
          <cell r="D880">
            <v>100</v>
          </cell>
          <cell r="E880">
            <v>0</v>
          </cell>
          <cell r="F880">
            <v>341</v>
          </cell>
          <cell r="G880">
            <v>0</v>
          </cell>
          <cell r="H880">
            <v>10.7</v>
          </cell>
          <cell r="I880">
            <v>0.4</v>
          </cell>
          <cell r="J880">
            <v>73.599999999999994</v>
          </cell>
          <cell r="K880">
            <v>0</v>
          </cell>
          <cell r="L880">
            <v>2.4</v>
          </cell>
          <cell r="M880">
            <v>0</v>
          </cell>
          <cell r="N880">
            <v>25</v>
          </cell>
          <cell r="O880">
            <v>3.9</v>
          </cell>
          <cell r="P880">
            <v>7</v>
          </cell>
          <cell r="Q880">
            <v>120</v>
          </cell>
          <cell r="R880">
            <v>0</v>
          </cell>
          <cell r="S880">
            <v>1.21</v>
          </cell>
          <cell r="T880">
            <v>48</v>
          </cell>
          <cell r="U880">
            <v>162</v>
          </cell>
          <cell r="V880">
            <v>0.35</v>
          </cell>
          <cell r="W880">
            <v>0.23</v>
          </cell>
          <cell r="X880">
            <v>2.7</v>
          </cell>
          <cell r="Y880">
            <v>629</v>
          </cell>
          <cell r="Z880">
            <v>0</v>
          </cell>
          <cell r="AA880">
            <v>0</v>
          </cell>
          <cell r="AB880">
            <v>0</v>
          </cell>
          <cell r="AC880">
            <v>0.23</v>
          </cell>
          <cell r="AD880">
            <v>0.19</v>
          </cell>
          <cell r="AE880">
            <v>0.65</v>
          </cell>
          <cell r="AF880">
            <v>0</v>
          </cell>
          <cell r="AG880">
            <v>0</v>
          </cell>
          <cell r="AH880">
            <v>0</v>
          </cell>
          <cell r="AI880" t="e">
            <v>#DIV/0!</v>
          </cell>
        </row>
        <row r="881">
          <cell r="A881">
            <v>106</v>
          </cell>
          <cell r="B881" t="str">
            <v>Pastas con huevo enriquecidas, para sopa cocidas</v>
          </cell>
          <cell r="C881">
            <v>0</v>
          </cell>
          <cell r="D881">
            <v>100</v>
          </cell>
          <cell r="E881">
            <v>0</v>
          </cell>
          <cell r="F881">
            <v>132</v>
          </cell>
          <cell r="G881">
            <v>0</v>
          </cell>
          <cell r="H881">
            <v>4.8</v>
          </cell>
          <cell r="I881">
            <v>1.5</v>
          </cell>
          <cell r="J881">
            <v>24.8</v>
          </cell>
          <cell r="K881">
            <v>0</v>
          </cell>
          <cell r="L881">
            <v>1.1000000000000001</v>
          </cell>
          <cell r="M881">
            <v>0</v>
          </cell>
          <cell r="N881">
            <v>12</v>
          </cell>
          <cell r="O881">
            <v>1.6</v>
          </cell>
          <cell r="P881">
            <v>7</v>
          </cell>
          <cell r="Q881">
            <v>69</v>
          </cell>
          <cell r="R881">
            <v>0</v>
          </cell>
          <cell r="S881">
            <v>0.62</v>
          </cell>
          <cell r="T881">
            <v>19</v>
          </cell>
          <cell r="U881">
            <v>28</v>
          </cell>
          <cell r="V881">
            <v>0.19</v>
          </cell>
          <cell r="W881">
            <v>0.08</v>
          </cell>
          <cell r="X881">
            <v>1.5</v>
          </cell>
          <cell r="Y881">
            <v>102</v>
          </cell>
          <cell r="Z881">
            <v>0.09</v>
          </cell>
          <cell r="AA881">
            <v>0</v>
          </cell>
          <cell r="AB881">
            <v>6</v>
          </cell>
          <cell r="AC881">
            <v>0.31</v>
          </cell>
          <cell r="AD881">
            <v>0.43</v>
          </cell>
          <cell r="AE881">
            <v>0.41</v>
          </cell>
          <cell r="AF881">
            <v>33</v>
          </cell>
          <cell r="AG881">
            <v>0</v>
          </cell>
          <cell r="AH881">
            <v>0</v>
          </cell>
          <cell r="AI881" t="e">
            <v>#DIV/0!</v>
          </cell>
        </row>
        <row r="882">
          <cell r="A882">
            <v>107</v>
          </cell>
          <cell r="B882" t="str">
            <v>Patas con huevo enriquecidas, para sopas crudas</v>
          </cell>
          <cell r="C882">
            <v>0</v>
          </cell>
          <cell r="D882">
            <v>100</v>
          </cell>
          <cell r="E882">
            <v>0</v>
          </cell>
          <cell r="F882">
            <v>378</v>
          </cell>
          <cell r="G882">
            <v>0</v>
          </cell>
          <cell r="H882">
            <v>14</v>
          </cell>
          <cell r="I882">
            <v>4.2</v>
          </cell>
          <cell r="J882">
            <v>71.099999999999994</v>
          </cell>
          <cell r="K882">
            <v>0</v>
          </cell>
          <cell r="L882">
            <v>2.7</v>
          </cell>
          <cell r="M882">
            <v>0</v>
          </cell>
          <cell r="N882">
            <v>31</v>
          </cell>
          <cell r="O882">
            <v>4.5</v>
          </cell>
          <cell r="P882">
            <v>21</v>
          </cell>
          <cell r="Q882">
            <v>214</v>
          </cell>
          <cell r="R882">
            <v>0</v>
          </cell>
          <cell r="S882">
            <v>1.6</v>
          </cell>
          <cell r="T882">
            <v>60</v>
          </cell>
          <cell r="U882">
            <v>234</v>
          </cell>
          <cell r="V882">
            <v>1.06</v>
          </cell>
          <cell r="W882">
            <v>0.48</v>
          </cell>
          <cell r="X882">
            <v>8</v>
          </cell>
          <cell r="Y882">
            <v>370</v>
          </cell>
          <cell r="Z882">
            <v>0.4</v>
          </cell>
          <cell r="AA882">
            <v>0</v>
          </cell>
          <cell r="AB882">
            <v>18</v>
          </cell>
          <cell r="AC882">
            <v>0.89</v>
          </cell>
          <cell r="AD882">
            <v>1.23</v>
          </cell>
          <cell r="AE882">
            <v>1.17</v>
          </cell>
          <cell r="AF882">
            <v>95</v>
          </cell>
          <cell r="AG882">
            <v>0</v>
          </cell>
          <cell r="AH882">
            <v>0</v>
          </cell>
          <cell r="AI882" t="e">
            <v>#DIV/0!</v>
          </cell>
        </row>
        <row r="883">
          <cell r="A883">
            <v>108</v>
          </cell>
          <cell r="B883" t="str">
            <v>Pastas con huevo, espinacas, enriquecidas para sopas cocida</v>
          </cell>
          <cell r="C883">
            <v>0</v>
          </cell>
          <cell r="D883">
            <v>100</v>
          </cell>
          <cell r="E883">
            <v>0</v>
          </cell>
          <cell r="F883">
            <v>132</v>
          </cell>
          <cell r="G883">
            <v>0</v>
          </cell>
          <cell r="H883">
            <v>5</v>
          </cell>
          <cell r="I883">
            <v>1.6</v>
          </cell>
          <cell r="J883">
            <v>24.3</v>
          </cell>
          <cell r="K883">
            <v>0</v>
          </cell>
          <cell r="L883">
            <v>2.2999999999999998</v>
          </cell>
          <cell r="M883">
            <v>0</v>
          </cell>
          <cell r="N883">
            <v>19</v>
          </cell>
          <cell r="O883">
            <v>1.1000000000000001</v>
          </cell>
          <cell r="P883">
            <v>12</v>
          </cell>
          <cell r="Q883">
            <v>57</v>
          </cell>
          <cell r="R883">
            <v>0</v>
          </cell>
          <cell r="S883">
            <v>0.63</v>
          </cell>
          <cell r="T883">
            <v>24</v>
          </cell>
          <cell r="U883">
            <v>37</v>
          </cell>
          <cell r="V883">
            <v>0.25</v>
          </cell>
          <cell r="W883">
            <v>0.12</v>
          </cell>
          <cell r="X883">
            <v>1.5</v>
          </cell>
          <cell r="Y883">
            <v>102</v>
          </cell>
          <cell r="Z883">
            <v>0.14000000000000001</v>
          </cell>
          <cell r="AA883">
            <v>0</v>
          </cell>
          <cell r="AB883">
            <v>14</v>
          </cell>
          <cell r="AC883">
            <v>0.36</v>
          </cell>
          <cell r="AD883">
            <v>0.49</v>
          </cell>
          <cell r="AE883">
            <v>0.35</v>
          </cell>
          <cell r="AF883">
            <v>33</v>
          </cell>
          <cell r="AG883">
            <v>0</v>
          </cell>
          <cell r="AH883">
            <v>0</v>
          </cell>
          <cell r="AI883" t="e">
            <v>#DIV/0!</v>
          </cell>
        </row>
        <row r="884">
          <cell r="A884">
            <v>109</v>
          </cell>
          <cell r="B884" t="str">
            <v>Pastas con huevo, espinacas enriquecidas para sopas crudas</v>
          </cell>
          <cell r="C884">
            <v>0</v>
          </cell>
          <cell r="D884">
            <v>100</v>
          </cell>
          <cell r="E884">
            <v>0</v>
          </cell>
          <cell r="F884">
            <v>381</v>
          </cell>
          <cell r="G884">
            <v>0</v>
          </cell>
          <cell r="H884">
            <v>14.6</v>
          </cell>
          <cell r="I884">
            <v>4.5999999999999996</v>
          </cell>
          <cell r="J884">
            <v>70.3</v>
          </cell>
          <cell r="K884">
            <v>0</v>
          </cell>
          <cell r="L884">
            <v>6.8</v>
          </cell>
          <cell r="M884">
            <v>0</v>
          </cell>
          <cell r="N884">
            <v>56</v>
          </cell>
          <cell r="O884">
            <v>4.2</v>
          </cell>
          <cell r="P884">
            <v>72</v>
          </cell>
          <cell r="Q884">
            <v>193</v>
          </cell>
          <cell r="R884">
            <v>0</v>
          </cell>
          <cell r="S884">
            <v>1.83</v>
          </cell>
          <cell r="T884">
            <v>82</v>
          </cell>
          <cell r="U884">
            <v>355</v>
          </cell>
          <cell r="V884">
            <v>1.0900000000000001</v>
          </cell>
          <cell r="W884">
            <v>0.48</v>
          </cell>
          <cell r="X884">
            <v>6.6</v>
          </cell>
          <cell r="Y884">
            <v>370</v>
          </cell>
          <cell r="Z884">
            <v>0.4</v>
          </cell>
          <cell r="AA884">
            <v>0</v>
          </cell>
          <cell r="AB884">
            <v>44</v>
          </cell>
          <cell r="AC884">
            <v>1.05</v>
          </cell>
          <cell r="AD884">
            <v>1.43</v>
          </cell>
          <cell r="AE884">
            <v>1.01</v>
          </cell>
          <cell r="AF884">
            <v>95</v>
          </cell>
          <cell r="AG884">
            <v>0</v>
          </cell>
          <cell r="AH884">
            <v>0</v>
          </cell>
          <cell r="AI884" t="e">
            <v>#DIV/0!</v>
          </cell>
        </row>
        <row r="885">
          <cell r="A885">
            <v>110</v>
          </cell>
          <cell r="B885" t="str">
            <v>Quinua, cruda</v>
          </cell>
          <cell r="C885">
            <v>0</v>
          </cell>
          <cell r="D885">
            <v>100</v>
          </cell>
          <cell r="E885">
            <v>0</v>
          </cell>
          <cell r="F885">
            <v>380</v>
          </cell>
          <cell r="G885">
            <v>0</v>
          </cell>
          <cell r="H885">
            <v>13.1</v>
          </cell>
          <cell r="I885">
            <v>5.8</v>
          </cell>
          <cell r="J885">
            <v>68.900000000000006</v>
          </cell>
          <cell r="K885">
            <v>0</v>
          </cell>
          <cell r="L885">
            <v>5.9</v>
          </cell>
          <cell r="M885">
            <v>0</v>
          </cell>
          <cell r="N885">
            <v>60</v>
          </cell>
          <cell r="O885">
            <v>9.3000000000000007</v>
          </cell>
          <cell r="P885">
            <v>21</v>
          </cell>
          <cell r="Q885">
            <v>410</v>
          </cell>
          <cell r="R885">
            <v>0</v>
          </cell>
          <cell r="S885">
            <v>3.3</v>
          </cell>
          <cell r="T885">
            <v>210</v>
          </cell>
          <cell r="U885">
            <v>740</v>
          </cell>
          <cell r="V885">
            <v>0.2</v>
          </cell>
          <cell r="W885">
            <v>0.4</v>
          </cell>
          <cell r="X885">
            <v>2.9</v>
          </cell>
          <cell r="Y885">
            <v>49</v>
          </cell>
          <cell r="Z885">
            <v>0</v>
          </cell>
          <cell r="AA885">
            <v>0</v>
          </cell>
          <cell r="AB885">
            <v>0</v>
          </cell>
          <cell r="AC885">
            <v>0.59</v>
          </cell>
          <cell r="AD885">
            <v>1.54</v>
          </cell>
          <cell r="AE885">
            <v>2.35</v>
          </cell>
          <cell r="AF885">
            <v>0</v>
          </cell>
          <cell r="AG885">
            <v>0</v>
          </cell>
          <cell r="AH885">
            <v>0</v>
          </cell>
          <cell r="AI885" t="e">
            <v>#DIV/0!</v>
          </cell>
        </row>
        <row r="886">
          <cell r="A886">
            <v>111</v>
          </cell>
          <cell r="B886" t="str">
            <v>Salvado de arroz, crudo</v>
          </cell>
          <cell r="C886">
            <v>0</v>
          </cell>
          <cell r="D886">
            <v>100</v>
          </cell>
          <cell r="E886">
            <v>0</v>
          </cell>
          <cell r="F886">
            <v>441</v>
          </cell>
          <cell r="G886">
            <v>0</v>
          </cell>
          <cell r="H886">
            <v>13.4</v>
          </cell>
          <cell r="I886">
            <v>20.9</v>
          </cell>
          <cell r="J886">
            <v>49.7</v>
          </cell>
          <cell r="K886">
            <v>0</v>
          </cell>
          <cell r="L886">
            <v>21</v>
          </cell>
          <cell r="M886">
            <v>0</v>
          </cell>
          <cell r="N886">
            <v>57</v>
          </cell>
          <cell r="O886">
            <v>18.5</v>
          </cell>
          <cell r="P886">
            <v>5</v>
          </cell>
          <cell r="Q886">
            <v>1677</v>
          </cell>
          <cell r="R886">
            <v>0</v>
          </cell>
          <cell r="S886">
            <v>6.04</v>
          </cell>
          <cell r="T886">
            <v>781</v>
          </cell>
          <cell r="U886">
            <v>1485</v>
          </cell>
          <cell r="V886">
            <v>2.75</v>
          </cell>
          <cell r="W886">
            <v>0.28000000000000003</v>
          </cell>
          <cell r="X886">
            <v>34</v>
          </cell>
          <cell r="Y886">
            <v>63</v>
          </cell>
          <cell r="Z886">
            <v>0</v>
          </cell>
          <cell r="AA886">
            <v>0</v>
          </cell>
          <cell r="AB886">
            <v>0</v>
          </cell>
          <cell r="AC886">
            <v>4.17</v>
          </cell>
          <cell r="AD886">
            <v>7.55</v>
          </cell>
          <cell r="AE886">
            <v>7.46</v>
          </cell>
          <cell r="AF886">
            <v>0</v>
          </cell>
          <cell r="AG886">
            <v>0</v>
          </cell>
          <cell r="AH886">
            <v>0</v>
          </cell>
          <cell r="AI886" t="e">
            <v>#DIV/0!</v>
          </cell>
        </row>
        <row r="887">
          <cell r="A887">
            <v>112</v>
          </cell>
          <cell r="B887" t="str">
            <v>Salvado de avena, cocido</v>
          </cell>
          <cell r="C887">
            <v>0</v>
          </cell>
          <cell r="D887">
            <v>100</v>
          </cell>
          <cell r="E887">
            <v>0</v>
          </cell>
          <cell r="F887">
            <v>67</v>
          </cell>
          <cell r="G887">
            <v>0</v>
          </cell>
          <cell r="H887">
            <v>3.2</v>
          </cell>
          <cell r="I887">
            <v>0.9</v>
          </cell>
          <cell r="J887">
            <v>11.4</v>
          </cell>
          <cell r="K887">
            <v>0</v>
          </cell>
          <cell r="L887">
            <v>2.6</v>
          </cell>
          <cell r="M887">
            <v>0</v>
          </cell>
          <cell r="N887">
            <v>10</v>
          </cell>
          <cell r="O887">
            <v>0.9</v>
          </cell>
          <cell r="P887">
            <v>1</v>
          </cell>
          <cell r="Q887">
            <v>119</v>
          </cell>
          <cell r="R887">
            <v>0</v>
          </cell>
          <cell r="S887">
            <v>0.53</v>
          </cell>
          <cell r="T887">
            <v>40</v>
          </cell>
          <cell r="U887">
            <v>92</v>
          </cell>
          <cell r="V887">
            <v>0.16</v>
          </cell>
          <cell r="W887">
            <v>0.03</v>
          </cell>
          <cell r="X887">
            <v>0.1</v>
          </cell>
          <cell r="Y887">
            <v>6</v>
          </cell>
          <cell r="Z887">
            <v>0</v>
          </cell>
          <cell r="AA887">
            <v>0</v>
          </cell>
          <cell r="AB887">
            <v>0</v>
          </cell>
          <cell r="AC887">
            <v>0.16</v>
          </cell>
          <cell r="AD887">
            <v>0.28999999999999998</v>
          </cell>
          <cell r="AE887">
            <v>0.34</v>
          </cell>
          <cell r="AF887">
            <v>0</v>
          </cell>
          <cell r="AG887">
            <v>0</v>
          </cell>
          <cell r="AH887">
            <v>0</v>
          </cell>
          <cell r="AI887" t="e">
            <v>#DIV/0!</v>
          </cell>
        </row>
        <row r="888">
          <cell r="A888">
            <v>113</v>
          </cell>
          <cell r="B888" t="str">
            <v>Salvado de avena crudo</v>
          </cell>
          <cell r="C888">
            <v>0</v>
          </cell>
          <cell r="D888">
            <v>100</v>
          </cell>
          <cell r="E888">
            <v>0</v>
          </cell>
          <cell r="F888">
            <v>397</v>
          </cell>
          <cell r="G888">
            <v>0</v>
          </cell>
          <cell r="H888">
            <v>17.3</v>
          </cell>
          <cell r="I888">
            <v>7</v>
          </cell>
          <cell r="J888">
            <v>66.2</v>
          </cell>
          <cell r="K888">
            <v>0</v>
          </cell>
          <cell r="L888">
            <v>15.4</v>
          </cell>
          <cell r="M888">
            <v>0</v>
          </cell>
          <cell r="N888">
            <v>58</v>
          </cell>
          <cell r="O888">
            <v>5.4</v>
          </cell>
          <cell r="P888">
            <v>4</v>
          </cell>
          <cell r="Q888">
            <v>734</v>
          </cell>
          <cell r="R888">
            <v>0</v>
          </cell>
          <cell r="S888">
            <v>3.11</v>
          </cell>
          <cell r="T888">
            <v>235</v>
          </cell>
          <cell r="U888">
            <v>566</v>
          </cell>
          <cell r="V888">
            <v>1.17</v>
          </cell>
          <cell r="W888">
            <v>0.22</v>
          </cell>
          <cell r="X888">
            <v>0.9</v>
          </cell>
          <cell r="Y888">
            <v>52</v>
          </cell>
          <cell r="Z888">
            <v>0</v>
          </cell>
          <cell r="AA888">
            <v>0</v>
          </cell>
          <cell r="AB888">
            <v>0</v>
          </cell>
          <cell r="AC888">
            <v>1.33</v>
          </cell>
          <cell r="AD888">
            <v>2.38</v>
          </cell>
          <cell r="AE888">
            <v>2.77</v>
          </cell>
          <cell r="AF888">
            <v>0</v>
          </cell>
          <cell r="AG888">
            <v>0</v>
          </cell>
          <cell r="AH888">
            <v>0</v>
          </cell>
          <cell r="AI888" t="e">
            <v>#DIV/0!</v>
          </cell>
        </row>
        <row r="889">
          <cell r="A889">
            <v>114</v>
          </cell>
          <cell r="B889" t="str">
            <v>Salvado de maiz, crudo</v>
          </cell>
          <cell r="C889">
            <v>0</v>
          </cell>
          <cell r="D889">
            <v>100</v>
          </cell>
          <cell r="E889">
            <v>0</v>
          </cell>
          <cell r="F889">
            <v>384</v>
          </cell>
          <cell r="G889">
            <v>0</v>
          </cell>
          <cell r="H889">
            <v>8.4</v>
          </cell>
          <cell r="I889">
            <v>0.9</v>
          </cell>
          <cell r="J889">
            <v>85.6</v>
          </cell>
          <cell r="K889">
            <v>0</v>
          </cell>
          <cell r="L889">
            <v>85.5</v>
          </cell>
          <cell r="M889">
            <v>0</v>
          </cell>
          <cell r="N889">
            <v>42</v>
          </cell>
          <cell r="O889">
            <v>2.8</v>
          </cell>
          <cell r="P889">
            <v>7</v>
          </cell>
          <cell r="Q889">
            <v>72</v>
          </cell>
          <cell r="R889">
            <v>0</v>
          </cell>
          <cell r="S889">
            <v>1.56</v>
          </cell>
          <cell r="T889">
            <v>64</v>
          </cell>
          <cell r="U889">
            <v>44</v>
          </cell>
          <cell r="V889">
            <v>0.01</v>
          </cell>
          <cell r="W889">
            <v>0.1</v>
          </cell>
          <cell r="X889">
            <v>2.7</v>
          </cell>
          <cell r="Y889">
            <v>4</v>
          </cell>
          <cell r="Z889">
            <v>0</v>
          </cell>
          <cell r="AA889">
            <v>0</v>
          </cell>
          <cell r="AB889">
            <v>7</v>
          </cell>
          <cell r="AC889">
            <v>0.13</v>
          </cell>
          <cell r="AD889">
            <v>0.24</v>
          </cell>
          <cell r="AE889">
            <v>0.42</v>
          </cell>
          <cell r="AF889">
            <v>0</v>
          </cell>
          <cell r="AG889">
            <v>0</v>
          </cell>
          <cell r="AH889">
            <v>0</v>
          </cell>
          <cell r="AI889" t="e">
            <v>#DIV/0!</v>
          </cell>
        </row>
        <row r="890">
          <cell r="A890">
            <v>115</v>
          </cell>
          <cell r="B890" t="str">
            <v>Salvado de trigo, crudo</v>
          </cell>
          <cell r="C890">
            <v>0</v>
          </cell>
          <cell r="D890">
            <v>100</v>
          </cell>
          <cell r="E890">
            <v>0</v>
          </cell>
          <cell r="F890">
            <v>359</v>
          </cell>
          <cell r="G890">
            <v>0</v>
          </cell>
          <cell r="H890">
            <v>15.6</v>
          </cell>
          <cell r="I890">
            <v>4.3</v>
          </cell>
          <cell r="J890">
            <v>64.5</v>
          </cell>
          <cell r="K890">
            <v>0</v>
          </cell>
          <cell r="L890">
            <v>42.8</v>
          </cell>
          <cell r="M890">
            <v>0</v>
          </cell>
          <cell r="N890">
            <v>73</v>
          </cell>
          <cell r="O890">
            <v>10.6</v>
          </cell>
          <cell r="P890">
            <v>2</v>
          </cell>
          <cell r="Q890">
            <v>1013</v>
          </cell>
          <cell r="R890">
            <v>0</v>
          </cell>
          <cell r="S890">
            <v>7.27</v>
          </cell>
          <cell r="T890">
            <v>611</v>
          </cell>
          <cell r="U890">
            <v>1182</v>
          </cell>
          <cell r="V890">
            <v>0.52</v>
          </cell>
          <cell r="W890">
            <v>0.57999999999999996</v>
          </cell>
          <cell r="X890">
            <v>13.6</v>
          </cell>
          <cell r="Y890">
            <v>79</v>
          </cell>
          <cell r="Z890">
            <v>0</v>
          </cell>
          <cell r="AA890">
            <v>0</v>
          </cell>
          <cell r="AB890">
            <v>0</v>
          </cell>
          <cell r="AC890">
            <v>0.63</v>
          </cell>
          <cell r="AD890">
            <v>0.64</v>
          </cell>
          <cell r="AE890">
            <v>2.21</v>
          </cell>
          <cell r="AF890">
            <v>0</v>
          </cell>
          <cell r="AG890">
            <v>0</v>
          </cell>
          <cell r="AH890">
            <v>0</v>
          </cell>
          <cell r="AI890" t="e">
            <v>#DIV/0!</v>
          </cell>
        </row>
        <row r="891">
          <cell r="A891">
            <v>116</v>
          </cell>
          <cell r="B891" t="str">
            <v>Semolina enriquecida</v>
          </cell>
          <cell r="C891">
            <v>0</v>
          </cell>
          <cell r="D891">
            <v>100</v>
          </cell>
          <cell r="E891">
            <v>0</v>
          </cell>
          <cell r="F891">
            <v>352</v>
          </cell>
          <cell r="G891">
            <v>0</v>
          </cell>
          <cell r="H891">
            <v>12.7</v>
          </cell>
          <cell r="I891">
            <v>1.1000000000000001</v>
          </cell>
          <cell r="J891">
            <v>72.8</v>
          </cell>
          <cell r="K891">
            <v>0</v>
          </cell>
          <cell r="L891">
            <v>3.9</v>
          </cell>
          <cell r="M891">
            <v>0</v>
          </cell>
          <cell r="N891">
            <v>17</v>
          </cell>
          <cell r="O891">
            <v>4.4000000000000004</v>
          </cell>
          <cell r="P891">
            <v>1</v>
          </cell>
          <cell r="Q891">
            <v>136</v>
          </cell>
          <cell r="R891">
            <v>0</v>
          </cell>
          <cell r="S891">
            <v>1.05</v>
          </cell>
          <cell r="T891">
            <v>47</v>
          </cell>
          <cell r="U891">
            <v>186</v>
          </cell>
          <cell r="V891">
            <v>0.81</v>
          </cell>
          <cell r="W891">
            <v>0.56999999999999995</v>
          </cell>
          <cell r="X891">
            <v>6</v>
          </cell>
          <cell r="Y891">
            <v>246</v>
          </cell>
          <cell r="Z891">
            <v>0</v>
          </cell>
          <cell r="AA891">
            <v>0</v>
          </cell>
          <cell r="AB891">
            <v>0</v>
          </cell>
          <cell r="AC891">
            <v>0.15</v>
          </cell>
          <cell r="AD891">
            <v>0.12</v>
          </cell>
          <cell r="AE891">
            <v>0.43</v>
          </cell>
          <cell r="AF891">
            <v>0</v>
          </cell>
          <cell r="AG891">
            <v>0</v>
          </cell>
          <cell r="AH891">
            <v>0</v>
          </cell>
          <cell r="AI891" t="e">
            <v>#DIV/0!</v>
          </cell>
        </row>
        <row r="892">
          <cell r="A892">
            <v>117</v>
          </cell>
          <cell r="B892" t="str">
            <v>Semolina no enriquecida</v>
          </cell>
          <cell r="C892">
            <v>0</v>
          </cell>
          <cell r="D892">
            <v>100</v>
          </cell>
          <cell r="E892">
            <v>0</v>
          </cell>
          <cell r="F892">
            <v>352</v>
          </cell>
          <cell r="G892">
            <v>0</v>
          </cell>
          <cell r="H892">
            <v>12.7</v>
          </cell>
          <cell r="I892">
            <v>1.1000000000000001</v>
          </cell>
          <cell r="J892">
            <v>72.8</v>
          </cell>
          <cell r="K892">
            <v>0</v>
          </cell>
          <cell r="L892">
            <v>3.9</v>
          </cell>
          <cell r="M892">
            <v>0</v>
          </cell>
          <cell r="N892">
            <v>17</v>
          </cell>
          <cell r="O892">
            <v>1.2</v>
          </cell>
          <cell r="P892">
            <v>1</v>
          </cell>
          <cell r="Q892">
            <v>136</v>
          </cell>
          <cell r="R892">
            <v>0</v>
          </cell>
          <cell r="S892">
            <v>1.05</v>
          </cell>
          <cell r="T892">
            <v>47</v>
          </cell>
          <cell r="U892">
            <v>186</v>
          </cell>
          <cell r="V892">
            <v>0.28000000000000003</v>
          </cell>
          <cell r="W892">
            <v>0.08</v>
          </cell>
          <cell r="X892">
            <v>3.3</v>
          </cell>
          <cell r="Y892">
            <v>72</v>
          </cell>
          <cell r="Z892">
            <v>0</v>
          </cell>
          <cell r="AA892">
            <v>0</v>
          </cell>
          <cell r="AB892">
            <v>0</v>
          </cell>
          <cell r="AC892">
            <v>0.15</v>
          </cell>
          <cell r="AD892">
            <v>0.12</v>
          </cell>
          <cell r="AE892">
            <v>0.43</v>
          </cell>
          <cell r="AF892">
            <v>0</v>
          </cell>
          <cell r="AG892">
            <v>0</v>
          </cell>
          <cell r="AH892">
            <v>0</v>
          </cell>
          <cell r="AI892" t="e">
            <v>#DIV/0!</v>
          </cell>
        </row>
        <row r="893">
          <cell r="A893">
            <v>118</v>
          </cell>
          <cell r="B893" t="str">
            <v>Sorgo</v>
          </cell>
          <cell r="C893">
            <v>0</v>
          </cell>
          <cell r="D893">
            <v>100</v>
          </cell>
          <cell r="E893">
            <v>0</v>
          </cell>
          <cell r="F893">
            <v>373</v>
          </cell>
          <cell r="G893">
            <v>0</v>
          </cell>
          <cell r="H893">
            <v>11.3</v>
          </cell>
          <cell r="I893">
            <v>3.3</v>
          </cell>
          <cell r="J893">
            <v>74.599999999999994</v>
          </cell>
          <cell r="K893">
            <v>0</v>
          </cell>
          <cell r="L893">
            <v>15.6</v>
          </cell>
          <cell r="M893">
            <v>0</v>
          </cell>
          <cell r="N893">
            <v>28</v>
          </cell>
          <cell r="O893">
            <v>4.4000000000000004</v>
          </cell>
          <cell r="P893">
            <v>6</v>
          </cell>
          <cell r="Q893">
            <v>287</v>
          </cell>
          <cell r="R893">
            <v>0</v>
          </cell>
          <cell r="S893">
            <v>2.13</v>
          </cell>
          <cell r="T893">
            <v>79</v>
          </cell>
          <cell r="U893">
            <v>350</v>
          </cell>
          <cell r="V893">
            <v>0.24</v>
          </cell>
          <cell r="W893">
            <v>0.14000000000000001</v>
          </cell>
          <cell r="X893">
            <v>2.9</v>
          </cell>
          <cell r="Y893">
            <v>23</v>
          </cell>
          <cell r="Z893">
            <v>0</v>
          </cell>
          <cell r="AA893">
            <v>0</v>
          </cell>
          <cell r="AB893">
            <v>0</v>
          </cell>
          <cell r="AC893">
            <v>0.46</v>
          </cell>
          <cell r="AD893">
            <v>0.99</v>
          </cell>
          <cell r="AE893">
            <v>1.37</v>
          </cell>
          <cell r="AF893">
            <v>0</v>
          </cell>
          <cell r="AG893">
            <v>0</v>
          </cell>
          <cell r="AH893">
            <v>0</v>
          </cell>
          <cell r="AI893" t="e">
            <v>#DIV/0!</v>
          </cell>
        </row>
        <row r="894">
          <cell r="A894">
            <v>119</v>
          </cell>
          <cell r="B894" t="str">
            <v>Trigo blando, grano entero, crudo</v>
          </cell>
          <cell r="C894">
            <v>0</v>
          </cell>
          <cell r="D894">
            <v>100</v>
          </cell>
          <cell r="E894">
            <v>0</v>
          </cell>
          <cell r="F894">
            <v>362</v>
          </cell>
          <cell r="G894">
            <v>0</v>
          </cell>
          <cell r="H894">
            <v>10.7</v>
          </cell>
          <cell r="I894">
            <v>2</v>
          </cell>
          <cell r="J894">
            <v>75.400000000000006</v>
          </cell>
          <cell r="K894">
            <v>0</v>
          </cell>
          <cell r="L894">
            <v>12.7</v>
          </cell>
          <cell r="M894">
            <v>0</v>
          </cell>
          <cell r="N894">
            <v>34</v>
          </cell>
          <cell r="O894">
            <v>5.4</v>
          </cell>
          <cell r="P894">
            <v>2</v>
          </cell>
          <cell r="Q894">
            <v>402</v>
          </cell>
          <cell r="R894">
            <v>0</v>
          </cell>
          <cell r="S894">
            <v>3.46</v>
          </cell>
          <cell r="T894">
            <v>90</v>
          </cell>
          <cell r="U894">
            <v>435</v>
          </cell>
          <cell r="V894">
            <v>0.41</v>
          </cell>
          <cell r="W894">
            <v>0.11</v>
          </cell>
          <cell r="X894">
            <v>4.8</v>
          </cell>
          <cell r="Y894">
            <v>41</v>
          </cell>
          <cell r="Z894">
            <v>0</v>
          </cell>
          <cell r="AA894">
            <v>0</v>
          </cell>
          <cell r="AB894">
            <v>0</v>
          </cell>
          <cell r="AC894">
            <v>0.37</v>
          </cell>
          <cell r="AD894">
            <v>0.23</v>
          </cell>
          <cell r="AE894">
            <v>0.84</v>
          </cell>
          <cell r="AF894">
            <v>0</v>
          </cell>
          <cell r="AG894">
            <v>0</v>
          </cell>
          <cell r="AH894">
            <v>0</v>
          </cell>
          <cell r="AI894" t="e">
            <v>#DIV/0!</v>
          </cell>
        </row>
        <row r="895">
          <cell r="A895">
            <v>120</v>
          </cell>
          <cell r="B895" t="str">
            <v>Achiras</v>
          </cell>
          <cell r="C895">
            <v>0</v>
          </cell>
          <cell r="D895">
            <v>100</v>
          </cell>
          <cell r="E895">
            <v>0</v>
          </cell>
          <cell r="F895">
            <v>523</v>
          </cell>
          <cell r="G895">
            <v>0</v>
          </cell>
          <cell r="H895">
            <v>20</v>
          </cell>
          <cell r="I895">
            <v>32.5</v>
          </cell>
          <cell r="J895">
            <v>37.5</v>
          </cell>
          <cell r="K895">
            <v>0</v>
          </cell>
          <cell r="L895">
            <v>0</v>
          </cell>
          <cell r="M895">
            <v>0</v>
          </cell>
          <cell r="N895">
            <v>350</v>
          </cell>
          <cell r="O895">
            <v>0.7</v>
          </cell>
          <cell r="P895">
            <v>1025</v>
          </cell>
          <cell r="Q895">
            <v>277</v>
          </cell>
          <cell r="R895">
            <v>0</v>
          </cell>
          <cell r="S895">
            <v>1.83</v>
          </cell>
          <cell r="T895">
            <v>17</v>
          </cell>
          <cell r="U895">
            <v>216</v>
          </cell>
          <cell r="V895">
            <v>0.05</v>
          </cell>
          <cell r="W895">
            <v>0.12</v>
          </cell>
          <cell r="X895">
            <v>0.8</v>
          </cell>
          <cell r="Y895">
            <v>138</v>
          </cell>
          <cell r="Z895">
            <v>0.77</v>
          </cell>
          <cell r="AA895">
            <v>0</v>
          </cell>
          <cell r="AB895">
            <v>0</v>
          </cell>
          <cell r="AC895">
            <v>12.5</v>
          </cell>
          <cell r="AD895">
            <v>9.51</v>
          </cell>
          <cell r="AE895">
            <v>4.63</v>
          </cell>
          <cell r="AF895">
            <v>0</v>
          </cell>
          <cell r="AG895">
            <v>0</v>
          </cell>
          <cell r="AH895">
            <v>0</v>
          </cell>
          <cell r="AI895" t="e">
            <v>#DIV/0!</v>
          </cell>
        </row>
        <row r="896">
          <cell r="A896">
            <v>121</v>
          </cell>
          <cell r="B896" t="str">
            <v>Almojabana bogotana de maiz blanco trillado y queso en partes iguales</v>
          </cell>
          <cell r="C896">
            <v>0</v>
          </cell>
          <cell r="D896">
            <v>100</v>
          </cell>
          <cell r="E896">
            <v>0</v>
          </cell>
          <cell r="F896">
            <v>283</v>
          </cell>
          <cell r="G896">
            <v>0</v>
          </cell>
          <cell r="H896">
            <v>13</v>
          </cell>
          <cell r="I896">
            <v>12.3</v>
          </cell>
          <cell r="J896">
            <v>30.1</v>
          </cell>
          <cell r="K896">
            <v>0</v>
          </cell>
          <cell r="L896">
            <v>1.3</v>
          </cell>
          <cell r="M896">
            <v>0</v>
          </cell>
          <cell r="N896">
            <v>320</v>
          </cell>
          <cell r="O896">
            <v>2.2000000000000002</v>
          </cell>
          <cell r="P896">
            <v>613</v>
          </cell>
          <cell r="Q896">
            <v>330</v>
          </cell>
          <cell r="R896">
            <v>0</v>
          </cell>
          <cell r="S896">
            <v>0.67</v>
          </cell>
          <cell r="T896">
            <v>21</v>
          </cell>
          <cell r="U896">
            <v>110</v>
          </cell>
          <cell r="V896">
            <v>0.08</v>
          </cell>
          <cell r="W896">
            <v>0.4</v>
          </cell>
          <cell r="X896">
            <v>0.9</v>
          </cell>
          <cell r="Y896">
            <v>90</v>
          </cell>
          <cell r="Z896">
            <v>0.03</v>
          </cell>
          <cell r="AA896">
            <v>0</v>
          </cell>
          <cell r="AB896">
            <v>0</v>
          </cell>
          <cell r="AC896">
            <v>3.86</v>
          </cell>
          <cell r="AD896">
            <v>2.4300000000000002</v>
          </cell>
          <cell r="AE896">
            <v>2.14</v>
          </cell>
          <cell r="AF896">
            <v>20</v>
          </cell>
          <cell r="AG896">
            <v>0</v>
          </cell>
          <cell r="AH896">
            <v>0</v>
          </cell>
          <cell r="AI896" t="e">
            <v>#DIV/0!</v>
          </cell>
        </row>
        <row r="897">
          <cell r="A897">
            <v>122</v>
          </cell>
          <cell r="B897" t="str">
            <v>Almojabana del Valle, de maiz blanco trillado y queso en partes iguales</v>
          </cell>
          <cell r="C897">
            <v>0</v>
          </cell>
          <cell r="D897">
            <v>100</v>
          </cell>
          <cell r="E897">
            <v>0</v>
          </cell>
          <cell r="F897">
            <v>339</v>
          </cell>
          <cell r="G897">
            <v>0</v>
          </cell>
          <cell r="H897">
            <v>17.5</v>
          </cell>
          <cell r="I897">
            <v>14.7</v>
          </cell>
          <cell r="J897">
            <v>34.1</v>
          </cell>
          <cell r="K897">
            <v>0</v>
          </cell>
          <cell r="L897">
            <v>1.3</v>
          </cell>
          <cell r="M897">
            <v>0</v>
          </cell>
          <cell r="N897">
            <v>500</v>
          </cell>
          <cell r="O897">
            <v>2.2000000000000002</v>
          </cell>
          <cell r="P897">
            <v>613</v>
          </cell>
          <cell r="Q897">
            <v>340</v>
          </cell>
          <cell r="R897">
            <v>0</v>
          </cell>
          <cell r="S897">
            <v>0.67</v>
          </cell>
          <cell r="T897">
            <v>21</v>
          </cell>
          <cell r="U897">
            <v>110</v>
          </cell>
          <cell r="V897">
            <v>0.04</v>
          </cell>
          <cell r="W897">
            <v>0.4</v>
          </cell>
          <cell r="X897">
            <v>0.1</v>
          </cell>
          <cell r="Y897">
            <v>90</v>
          </cell>
          <cell r="Z897">
            <v>0.03</v>
          </cell>
          <cell r="AA897">
            <v>0</v>
          </cell>
          <cell r="AB897">
            <v>0</v>
          </cell>
          <cell r="AC897">
            <v>3.86</v>
          </cell>
          <cell r="AD897">
            <v>2.4300000000000002</v>
          </cell>
          <cell r="AE897">
            <v>2.14</v>
          </cell>
          <cell r="AF897">
            <v>20</v>
          </cell>
          <cell r="AG897">
            <v>0</v>
          </cell>
          <cell r="AH897">
            <v>0</v>
          </cell>
          <cell r="AI897" t="e">
            <v>#DIV/0!</v>
          </cell>
        </row>
        <row r="898">
          <cell r="A898">
            <v>123</v>
          </cell>
          <cell r="B898" t="str">
            <v>Bizcochitos, romanticos</v>
          </cell>
          <cell r="C898">
            <v>0</v>
          </cell>
          <cell r="D898">
            <v>100</v>
          </cell>
          <cell r="E898">
            <v>0</v>
          </cell>
          <cell r="F898">
            <v>429</v>
          </cell>
          <cell r="G898">
            <v>0</v>
          </cell>
          <cell r="H898">
            <v>10.7</v>
          </cell>
          <cell r="I898">
            <v>14.3</v>
          </cell>
          <cell r="J898">
            <v>64.3</v>
          </cell>
          <cell r="K898">
            <v>0</v>
          </cell>
          <cell r="L898">
            <v>3.6</v>
          </cell>
          <cell r="M898">
            <v>0</v>
          </cell>
          <cell r="N898">
            <v>20</v>
          </cell>
          <cell r="O898">
            <v>1.4</v>
          </cell>
          <cell r="P898">
            <v>536</v>
          </cell>
          <cell r="Q898">
            <v>103</v>
          </cell>
          <cell r="R898">
            <v>0</v>
          </cell>
          <cell r="S898">
            <v>0.68</v>
          </cell>
          <cell r="T898">
            <v>26</v>
          </cell>
          <cell r="U898">
            <v>131</v>
          </cell>
          <cell r="V898">
            <v>0.42</v>
          </cell>
          <cell r="W898">
            <v>0.34</v>
          </cell>
          <cell r="X898">
            <v>3.9</v>
          </cell>
          <cell r="Y898">
            <v>130</v>
          </cell>
          <cell r="Z898">
            <v>0.02</v>
          </cell>
          <cell r="AA898">
            <v>0</v>
          </cell>
          <cell r="AB898">
            <v>0</v>
          </cell>
          <cell r="AC898">
            <v>7.14</v>
          </cell>
          <cell r="AD898">
            <v>5.36</v>
          </cell>
          <cell r="AE898">
            <v>1.79</v>
          </cell>
          <cell r="AF898">
            <v>3</v>
          </cell>
          <cell r="AG898">
            <v>0</v>
          </cell>
          <cell r="AH898">
            <v>0</v>
          </cell>
          <cell r="AI898" t="e">
            <v>#DIV/0!</v>
          </cell>
        </row>
        <row r="899">
          <cell r="A899">
            <v>124</v>
          </cell>
          <cell r="B899" t="str">
            <v>Brownie</v>
          </cell>
          <cell r="C899">
            <v>0</v>
          </cell>
          <cell r="D899">
            <v>100</v>
          </cell>
          <cell r="E899">
            <v>0</v>
          </cell>
          <cell r="F899">
            <v>430</v>
          </cell>
          <cell r="G899">
            <v>0</v>
          </cell>
          <cell r="H899">
            <v>4.5999999999999996</v>
          </cell>
          <cell r="I899">
            <v>16.8</v>
          </cell>
          <cell r="J899">
            <v>65</v>
          </cell>
          <cell r="K899">
            <v>0</v>
          </cell>
          <cell r="L899">
            <v>2.1</v>
          </cell>
          <cell r="M899">
            <v>0</v>
          </cell>
          <cell r="N899">
            <v>42</v>
          </cell>
          <cell r="O899">
            <v>2.2000000000000002</v>
          </cell>
          <cell r="P899">
            <v>255</v>
          </cell>
          <cell r="Q899">
            <v>146</v>
          </cell>
          <cell r="R899">
            <v>0</v>
          </cell>
          <cell r="S899">
            <v>0.92</v>
          </cell>
          <cell r="T899">
            <v>27</v>
          </cell>
          <cell r="U899">
            <v>139</v>
          </cell>
          <cell r="V899">
            <v>0.12</v>
          </cell>
          <cell r="W899">
            <v>0.21</v>
          </cell>
          <cell r="X899">
            <v>1</v>
          </cell>
          <cell r="Y899">
            <v>46</v>
          </cell>
          <cell r="Z899">
            <v>0.26</v>
          </cell>
          <cell r="AA899">
            <v>5</v>
          </cell>
          <cell r="AB899">
            <v>4</v>
          </cell>
          <cell r="AC899">
            <v>5.22</v>
          </cell>
          <cell r="AD899">
            <v>6.38</v>
          </cell>
          <cell r="AE899">
            <v>4.4000000000000004</v>
          </cell>
          <cell r="AF899">
            <v>16</v>
          </cell>
          <cell r="AG899">
            <v>0</v>
          </cell>
          <cell r="AH899">
            <v>0</v>
          </cell>
          <cell r="AI899" t="e">
            <v>#DIV/0!</v>
          </cell>
        </row>
        <row r="900">
          <cell r="A900">
            <v>125</v>
          </cell>
          <cell r="B900" t="str">
            <v>Brownie preparado comercialmente</v>
          </cell>
          <cell r="C900">
            <v>0</v>
          </cell>
          <cell r="D900">
            <v>100</v>
          </cell>
          <cell r="E900">
            <v>0</v>
          </cell>
          <cell r="F900">
            <v>422</v>
          </cell>
          <cell r="G900">
            <v>0</v>
          </cell>
          <cell r="H900">
            <v>4.8</v>
          </cell>
          <cell r="I900">
            <v>16.3</v>
          </cell>
          <cell r="J900">
            <v>63.9</v>
          </cell>
          <cell r="K900">
            <v>0</v>
          </cell>
          <cell r="L900">
            <v>2.1</v>
          </cell>
          <cell r="M900">
            <v>0</v>
          </cell>
          <cell r="N900">
            <v>29</v>
          </cell>
          <cell r="O900">
            <v>2.2999999999999998</v>
          </cell>
          <cell r="P900">
            <v>312</v>
          </cell>
          <cell r="Q900">
            <v>101</v>
          </cell>
          <cell r="R900">
            <v>0</v>
          </cell>
          <cell r="S900">
            <v>0.72</v>
          </cell>
          <cell r="T900">
            <v>31</v>
          </cell>
          <cell r="U900">
            <v>149</v>
          </cell>
          <cell r="V900">
            <v>0.26</v>
          </cell>
          <cell r="W900">
            <v>0.21</v>
          </cell>
          <cell r="X900">
            <v>1.7</v>
          </cell>
          <cell r="Y900">
            <v>34</v>
          </cell>
          <cell r="Z900">
            <v>7.0000000000000007E-2</v>
          </cell>
          <cell r="AA900">
            <v>0</v>
          </cell>
          <cell r="AB900">
            <v>6</v>
          </cell>
          <cell r="AC900">
            <v>4.24</v>
          </cell>
          <cell r="AD900">
            <v>8.9700000000000006</v>
          </cell>
          <cell r="AE900">
            <v>2.2599999999999998</v>
          </cell>
          <cell r="AF900">
            <v>17</v>
          </cell>
          <cell r="AG900">
            <v>0</v>
          </cell>
          <cell r="AH900">
            <v>0</v>
          </cell>
          <cell r="AI900" t="e">
            <v>#DIV/0!</v>
          </cell>
        </row>
        <row r="901">
          <cell r="A901">
            <v>126</v>
          </cell>
          <cell r="B901" t="str">
            <v>Buñuelo de harina de trigo</v>
          </cell>
          <cell r="C901">
            <v>0</v>
          </cell>
          <cell r="D901">
            <v>100</v>
          </cell>
          <cell r="E901">
            <v>0</v>
          </cell>
          <cell r="F901">
            <v>335</v>
          </cell>
          <cell r="G901">
            <v>0</v>
          </cell>
          <cell r="H901">
            <v>10.1</v>
          </cell>
          <cell r="I901">
            <v>3.2</v>
          </cell>
          <cell r="J901">
            <v>66.400000000000006</v>
          </cell>
          <cell r="K901">
            <v>0</v>
          </cell>
          <cell r="L901">
            <v>0.1</v>
          </cell>
          <cell r="M901">
            <v>0</v>
          </cell>
          <cell r="N901">
            <v>36</v>
          </cell>
          <cell r="O901">
            <v>2</v>
          </cell>
          <cell r="P901">
            <v>3</v>
          </cell>
          <cell r="Q901">
            <v>89</v>
          </cell>
          <cell r="R901">
            <v>0</v>
          </cell>
          <cell r="S901">
            <v>0.72</v>
          </cell>
          <cell r="T901">
            <v>40</v>
          </cell>
          <cell r="U901">
            <v>162</v>
          </cell>
          <cell r="V901">
            <v>0.13</v>
          </cell>
          <cell r="W901">
            <v>0.09</v>
          </cell>
          <cell r="X901">
            <v>1.1000000000000001</v>
          </cell>
          <cell r="Y901">
            <v>82</v>
          </cell>
          <cell r="Z901">
            <v>0</v>
          </cell>
          <cell r="AA901">
            <v>0</v>
          </cell>
          <cell r="AB901">
            <v>0</v>
          </cell>
          <cell r="AC901">
            <v>3.3</v>
          </cell>
          <cell r="AD901">
            <v>0.41</v>
          </cell>
          <cell r="AE901">
            <v>0.71</v>
          </cell>
          <cell r="AF901">
            <v>0</v>
          </cell>
          <cell r="AG901">
            <v>0</v>
          </cell>
          <cell r="AH901">
            <v>0</v>
          </cell>
          <cell r="AI901" t="e">
            <v>#DIV/0!</v>
          </cell>
        </row>
        <row r="902">
          <cell r="A902">
            <v>127</v>
          </cell>
          <cell r="B902" t="str">
            <v>Buñuelo de maiz</v>
          </cell>
          <cell r="C902">
            <v>0</v>
          </cell>
          <cell r="D902">
            <v>100</v>
          </cell>
          <cell r="E902">
            <v>0</v>
          </cell>
          <cell r="F902">
            <v>393</v>
          </cell>
          <cell r="G902">
            <v>0</v>
          </cell>
          <cell r="H902">
            <v>4.5999999999999996</v>
          </cell>
          <cell r="I902">
            <v>14.9</v>
          </cell>
          <cell r="J902">
            <v>60.2</v>
          </cell>
          <cell r="K902">
            <v>0</v>
          </cell>
          <cell r="L902">
            <v>0.7</v>
          </cell>
          <cell r="M902">
            <v>0</v>
          </cell>
          <cell r="N902">
            <v>35</v>
          </cell>
          <cell r="O902">
            <v>5.0999999999999996</v>
          </cell>
          <cell r="P902">
            <v>233</v>
          </cell>
          <cell r="Q902">
            <v>80</v>
          </cell>
          <cell r="R902">
            <v>0</v>
          </cell>
          <cell r="S902">
            <v>0.42</v>
          </cell>
          <cell r="T902">
            <v>14</v>
          </cell>
          <cell r="U902">
            <v>98</v>
          </cell>
          <cell r="V902">
            <v>0.15</v>
          </cell>
          <cell r="W902">
            <v>0.09</v>
          </cell>
          <cell r="X902">
            <v>1.3</v>
          </cell>
          <cell r="Y902">
            <v>73</v>
          </cell>
          <cell r="Z902">
            <v>0.11</v>
          </cell>
          <cell r="AA902">
            <v>0</v>
          </cell>
          <cell r="AB902">
            <v>194</v>
          </cell>
          <cell r="AC902">
            <v>4.0999999999999996</v>
          </cell>
          <cell r="AD902">
            <v>11.34</v>
          </cell>
          <cell r="AE902">
            <v>3.64</v>
          </cell>
          <cell r="AF902">
            <v>3</v>
          </cell>
          <cell r="AG902">
            <v>0</v>
          </cell>
          <cell r="AH902">
            <v>0</v>
          </cell>
          <cell r="AI902" t="e">
            <v>#DIV/0!</v>
          </cell>
        </row>
        <row r="903">
          <cell r="A903">
            <v>128</v>
          </cell>
          <cell r="B903" t="str">
            <v>Chocoramo</v>
          </cell>
          <cell r="C903">
            <v>0</v>
          </cell>
          <cell r="D903">
            <v>100</v>
          </cell>
          <cell r="E903">
            <v>0</v>
          </cell>
          <cell r="F903">
            <v>440</v>
          </cell>
          <cell r="G903">
            <v>0</v>
          </cell>
          <cell r="H903">
            <v>5.7</v>
          </cell>
          <cell r="I903">
            <v>22.9</v>
          </cell>
          <cell r="J903">
            <v>52.9</v>
          </cell>
          <cell r="K903">
            <v>0</v>
          </cell>
          <cell r="L903">
            <v>4.3</v>
          </cell>
          <cell r="M903">
            <v>0</v>
          </cell>
          <cell r="N903">
            <v>40</v>
          </cell>
          <cell r="O903">
            <v>1.4</v>
          </cell>
          <cell r="P903">
            <v>121</v>
          </cell>
          <cell r="Q903">
            <v>157</v>
          </cell>
          <cell r="R903">
            <v>0</v>
          </cell>
          <cell r="S903">
            <v>1</v>
          </cell>
          <cell r="T903">
            <v>43</v>
          </cell>
          <cell r="U903">
            <v>250</v>
          </cell>
          <cell r="V903">
            <v>0.4</v>
          </cell>
          <cell r="W903">
            <v>0.16</v>
          </cell>
          <cell r="X903">
            <v>0.2</v>
          </cell>
          <cell r="Y903">
            <v>15</v>
          </cell>
          <cell r="Z903">
            <v>0.21</v>
          </cell>
          <cell r="AA903">
            <v>0</v>
          </cell>
          <cell r="AB903">
            <v>0</v>
          </cell>
          <cell r="AC903">
            <v>15.71</v>
          </cell>
          <cell r="AD903">
            <v>5</v>
          </cell>
          <cell r="AE903">
            <v>1.43</v>
          </cell>
          <cell r="AF903">
            <v>43</v>
          </cell>
          <cell r="AG903">
            <v>0</v>
          </cell>
          <cell r="AH903">
            <v>0</v>
          </cell>
          <cell r="AI903" t="e">
            <v>#DIV/0!</v>
          </cell>
        </row>
        <row r="904">
          <cell r="A904">
            <v>129</v>
          </cell>
          <cell r="B904" t="str">
            <v>Churro</v>
          </cell>
          <cell r="C904">
            <v>0</v>
          </cell>
          <cell r="D904">
            <v>100</v>
          </cell>
          <cell r="E904">
            <v>0</v>
          </cell>
          <cell r="F904">
            <v>372</v>
          </cell>
          <cell r="G904">
            <v>0</v>
          </cell>
          <cell r="H904">
            <v>5.8</v>
          </cell>
          <cell r="I904">
            <v>20.100000000000001</v>
          </cell>
          <cell r="J904">
            <v>41.9</v>
          </cell>
          <cell r="K904">
            <v>0</v>
          </cell>
          <cell r="L904">
            <v>1.3</v>
          </cell>
          <cell r="M904">
            <v>0</v>
          </cell>
          <cell r="N904">
            <v>42</v>
          </cell>
          <cell r="O904">
            <v>2.2000000000000002</v>
          </cell>
          <cell r="P904">
            <v>233</v>
          </cell>
          <cell r="Q904">
            <v>78</v>
          </cell>
          <cell r="R904">
            <v>0</v>
          </cell>
          <cell r="S904">
            <v>4.42</v>
          </cell>
          <cell r="T904">
            <v>14</v>
          </cell>
          <cell r="U904">
            <v>98</v>
          </cell>
          <cell r="V904">
            <v>0.38</v>
          </cell>
          <cell r="W904">
            <v>0.28000000000000003</v>
          </cell>
          <cell r="X904">
            <v>2.8</v>
          </cell>
          <cell r="Y904">
            <v>124</v>
          </cell>
          <cell r="Z904">
            <v>0.11</v>
          </cell>
          <cell r="AA904">
            <v>0</v>
          </cell>
          <cell r="AB904">
            <v>194</v>
          </cell>
          <cell r="AC904">
            <v>4.0999999999999996</v>
          </cell>
          <cell r="AD904">
            <v>11.34</v>
          </cell>
          <cell r="AE904">
            <v>3.64</v>
          </cell>
          <cell r="AF904">
            <v>3</v>
          </cell>
          <cell r="AG904">
            <v>0</v>
          </cell>
          <cell r="AH904">
            <v>0</v>
          </cell>
          <cell r="AI904" t="e">
            <v>#DIV/0!</v>
          </cell>
        </row>
        <row r="905">
          <cell r="A905">
            <v>130</v>
          </cell>
          <cell r="B905" t="str">
            <v>Cono para helado, tipo wafer</v>
          </cell>
          <cell r="C905">
            <v>0</v>
          </cell>
          <cell r="D905">
            <v>100</v>
          </cell>
          <cell r="E905">
            <v>0</v>
          </cell>
          <cell r="F905">
            <v>411</v>
          </cell>
          <cell r="G905">
            <v>0</v>
          </cell>
          <cell r="H905">
            <v>8.1</v>
          </cell>
          <cell r="I905">
            <v>6.9</v>
          </cell>
          <cell r="J905">
            <v>79</v>
          </cell>
          <cell r="K905">
            <v>0</v>
          </cell>
          <cell r="L905">
            <v>3</v>
          </cell>
          <cell r="M905">
            <v>0</v>
          </cell>
          <cell r="N905">
            <v>25</v>
          </cell>
          <cell r="O905">
            <v>3.6</v>
          </cell>
          <cell r="P905">
            <v>143</v>
          </cell>
          <cell r="Q905">
            <v>97</v>
          </cell>
          <cell r="R905">
            <v>0</v>
          </cell>
          <cell r="S905">
            <v>0.67</v>
          </cell>
          <cell r="T905">
            <v>26</v>
          </cell>
          <cell r="U905">
            <v>112</v>
          </cell>
          <cell r="V905">
            <v>0.25</v>
          </cell>
          <cell r="W905">
            <v>0.35</v>
          </cell>
          <cell r="X905">
            <v>4.4000000000000004</v>
          </cell>
          <cell r="Y905">
            <v>163</v>
          </cell>
          <cell r="Z905">
            <v>0</v>
          </cell>
          <cell r="AA905">
            <v>0</v>
          </cell>
          <cell r="AB905">
            <v>0</v>
          </cell>
          <cell r="AC905">
            <v>1.22</v>
          </cell>
          <cell r="AD905">
            <v>1.85</v>
          </cell>
          <cell r="AE905">
            <v>3.26</v>
          </cell>
          <cell r="AF905">
            <v>0</v>
          </cell>
          <cell r="AG905">
            <v>0</v>
          </cell>
          <cell r="AH905">
            <v>0</v>
          </cell>
          <cell r="AI905" t="e">
            <v>#DIV/0!</v>
          </cell>
        </row>
        <row r="906">
          <cell r="A906">
            <v>131</v>
          </cell>
          <cell r="B906" t="str">
            <v>Croissant 35% huevo 29%, queso 10% y jamon 26%</v>
          </cell>
          <cell r="C906">
            <v>0</v>
          </cell>
          <cell r="D906">
            <v>100</v>
          </cell>
          <cell r="E906">
            <v>0</v>
          </cell>
          <cell r="F906">
            <v>313</v>
          </cell>
          <cell r="G906">
            <v>0</v>
          </cell>
          <cell r="H906">
            <v>12.5</v>
          </cell>
          <cell r="I906">
            <v>22.1</v>
          </cell>
          <cell r="J906">
            <v>15.9</v>
          </cell>
          <cell r="K906">
            <v>0</v>
          </cell>
          <cell r="L906">
            <v>2.6</v>
          </cell>
          <cell r="M906">
            <v>0</v>
          </cell>
          <cell r="N906">
            <v>95</v>
          </cell>
          <cell r="O906">
            <v>1.4</v>
          </cell>
          <cell r="P906">
            <v>711</v>
          </cell>
          <cell r="Q906">
            <v>221</v>
          </cell>
          <cell r="R906">
            <v>0</v>
          </cell>
          <cell r="S906">
            <v>1.43</v>
          </cell>
          <cell r="T906">
            <v>17</v>
          </cell>
          <cell r="U906">
            <v>179</v>
          </cell>
          <cell r="V906">
            <v>0.34</v>
          </cell>
          <cell r="W906">
            <v>0.2</v>
          </cell>
          <cell r="X906">
            <v>2.1</v>
          </cell>
          <cell r="Y906">
            <v>30</v>
          </cell>
          <cell r="Z906">
            <v>0.66</v>
          </cell>
          <cell r="AA906">
            <v>0</v>
          </cell>
          <cell r="AB906">
            <v>77</v>
          </cell>
          <cell r="AC906">
            <v>11.5</v>
          </cell>
          <cell r="AD906">
            <v>7.5</v>
          </cell>
          <cell r="AE906">
            <v>1.55</v>
          </cell>
          <cell r="AF906">
            <v>140</v>
          </cell>
          <cell r="AG906">
            <v>0</v>
          </cell>
          <cell r="AH906">
            <v>0</v>
          </cell>
          <cell r="AI906" t="e">
            <v>#DIV/0!</v>
          </cell>
        </row>
        <row r="907">
          <cell r="A907">
            <v>132</v>
          </cell>
          <cell r="B907" t="str">
            <v>Croissant 42% huevo 35% y queso 23%</v>
          </cell>
          <cell r="C907">
            <v>0</v>
          </cell>
          <cell r="D907">
            <v>100</v>
          </cell>
          <cell r="E907">
            <v>0</v>
          </cell>
          <cell r="F907">
            <v>292</v>
          </cell>
          <cell r="G907">
            <v>0</v>
          </cell>
          <cell r="H907">
            <v>10.1</v>
          </cell>
          <cell r="I907">
            <v>19.5</v>
          </cell>
          <cell r="J907">
            <v>19.100000000000001</v>
          </cell>
          <cell r="K907">
            <v>0</v>
          </cell>
          <cell r="L907">
            <v>2.6</v>
          </cell>
          <cell r="M907">
            <v>0</v>
          </cell>
          <cell r="N907">
            <v>192</v>
          </cell>
          <cell r="O907">
            <v>1.7</v>
          </cell>
          <cell r="P907">
            <v>434</v>
          </cell>
          <cell r="Q907">
            <v>274</v>
          </cell>
          <cell r="R907">
            <v>0</v>
          </cell>
          <cell r="S907">
            <v>1.38</v>
          </cell>
          <cell r="T907">
            <v>17</v>
          </cell>
          <cell r="U907">
            <v>137</v>
          </cell>
          <cell r="V907">
            <v>0.15</v>
          </cell>
          <cell r="W907">
            <v>0.3</v>
          </cell>
          <cell r="X907">
            <v>1.2</v>
          </cell>
          <cell r="Y907">
            <v>37</v>
          </cell>
          <cell r="Z907">
            <v>0.61</v>
          </cell>
          <cell r="AA907">
            <v>0</v>
          </cell>
          <cell r="AB907">
            <v>201</v>
          </cell>
          <cell r="AC907">
            <v>11.08</v>
          </cell>
          <cell r="AD907">
            <v>5.94</v>
          </cell>
          <cell r="AE907">
            <v>1.08</v>
          </cell>
          <cell r="AF907">
            <v>170</v>
          </cell>
          <cell r="AG907">
            <v>0</v>
          </cell>
          <cell r="AH907">
            <v>0</v>
          </cell>
          <cell r="AI907" t="e">
            <v>#DIV/0!</v>
          </cell>
        </row>
        <row r="908">
          <cell r="A908">
            <v>133</v>
          </cell>
          <cell r="B908" t="str">
            <v>Croissant con huevo, queso y salchicha</v>
          </cell>
          <cell r="C908">
            <v>0</v>
          </cell>
          <cell r="D908">
            <v>100</v>
          </cell>
          <cell r="E908">
            <v>0</v>
          </cell>
          <cell r="F908">
            <v>328</v>
          </cell>
          <cell r="G908">
            <v>0</v>
          </cell>
          <cell r="H908">
            <v>12.7</v>
          </cell>
          <cell r="I908">
            <v>23.9</v>
          </cell>
          <cell r="J908">
            <v>15.5</v>
          </cell>
          <cell r="K908">
            <v>0</v>
          </cell>
          <cell r="L908">
            <v>2.6</v>
          </cell>
          <cell r="M908">
            <v>0</v>
          </cell>
          <cell r="N908">
            <v>90</v>
          </cell>
          <cell r="O908">
            <v>1.9</v>
          </cell>
          <cell r="P908">
            <v>697</v>
          </cell>
          <cell r="Q908">
            <v>181</v>
          </cell>
          <cell r="R908">
            <v>0</v>
          </cell>
          <cell r="S908">
            <v>1.34</v>
          </cell>
          <cell r="T908">
            <v>15</v>
          </cell>
          <cell r="U908">
            <v>177</v>
          </cell>
          <cell r="V908">
            <v>0.62</v>
          </cell>
          <cell r="W908">
            <v>0.2</v>
          </cell>
          <cell r="X908">
            <v>2.5</v>
          </cell>
          <cell r="Y908">
            <v>27</v>
          </cell>
          <cell r="Z908">
            <v>0.56000000000000005</v>
          </cell>
          <cell r="AA908">
            <v>0</v>
          </cell>
          <cell r="AB908">
            <v>68</v>
          </cell>
          <cell r="AC908">
            <v>11.39</v>
          </cell>
          <cell r="AD908">
            <v>8.91</v>
          </cell>
          <cell r="AE908">
            <v>1.88</v>
          </cell>
          <cell r="AF908">
            <v>135</v>
          </cell>
          <cell r="AG908">
            <v>0</v>
          </cell>
          <cell r="AH908">
            <v>0</v>
          </cell>
          <cell r="AI908" t="e">
            <v>#DIV/0!</v>
          </cell>
        </row>
        <row r="909">
          <cell r="A909">
            <v>134</v>
          </cell>
          <cell r="B909" t="str">
            <v>Croissants, mantequilla</v>
          </cell>
          <cell r="C909">
            <v>0</v>
          </cell>
          <cell r="D909">
            <v>100</v>
          </cell>
          <cell r="E909">
            <v>0</v>
          </cell>
          <cell r="F909">
            <v>405</v>
          </cell>
          <cell r="G909">
            <v>0</v>
          </cell>
          <cell r="H909">
            <v>8.1999999999999993</v>
          </cell>
          <cell r="I909">
            <v>21</v>
          </cell>
          <cell r="J909">
            <v>45.8</v>
          </cell>
          <cell r="K909">
            <v>0</v>
          </cell>
          <cell r="L909">
            <v>2.6</v>
          </cell>
          <cell r="M909">
            <v>0</v>
          </cell>
          <cell r="N909">
            <v>37</v>
          </cell>
          <cell r="O909">
            <v>2</v>
          </cell>
          <cell r="P909">
            <v>744</v>
          </cell>
          <cell r="Q909">
            <v>105</v>
          </cell>
          <cell r="R909">
            <v>0</v>
          </cell>
          <cell r="S909">
            <v>0.75</v>
          </cell>
          <cell r="T909">
            <v>16</v>
          </cell>
          <cell r="U909">
            <v>118</v>
          </cell>
          <cell r="V909">
            <v>0.39</v>
          </cell>
          <cell r="W909">
            <v>0.24</v>
          </cell>
          <cell r="X909">
            <v>2.2000000000000002</v>
          </cell>
          <cell r="Y909">
            <v>99</v>
          </cell>
          <cell r="Z909">
            <v>0.16</v>
          </cell>
          <cell r="AA909">
            <v>0</v>
          </cell>
          <cell r="AB909">
            <v>186</v>
          </cell>
          <cell r="AC909">
            <v>11.66</v>
          </cell>
          <cell r="AD909">
            <v>5.53</v>
          </cell>
          <cell r="AE909">
            <v>1.0900000000000001</v>
          </cell>
          <cell r="AF909">
            <v>67</v>
          </cell>
          <cell r="AG909">
            <v>0</v>
          </cell>
          <cell r="AH909">
            <v>0</v>
          </cell>
          <cell r="AI909" t="e">
            <v>#DIV/0!</v>
          </cell>
        </row>
        <row r="910">
          <cell r="A910">
            <v>135</v>
          </cell>
          <cell r="B910" t="str">
            <v>Croissants, queso</v>
          </cell>
          <cell r="C910">
            <v>0</v>
          </cell>
          <cell r="D910">
            <v>100</v>
          </cell>
          <cell r="E910">
            <v>0</v>
          </cell>
          <cell r="F910">
            <v>413</v>
          </cell>
          <cell r="G910">
            <v>0</v>
          </cell>
          <cell r="H910">
            <v>9.1999999999999993</v>
          </cell>
          <cell r="I910">
            <v>20.9</v>
          </cell>
          <cell r="J910">
            <v>47</v>
          </cell>
          <cell r="K910">
            <v>0</v>
          </cell>
          <cell r="L910">
            <v>2.6</v>
          </cell>
          <cell r="M910">
            <v>0</v>
          </cell>
          <cell r="N910">
            <v>53</v>
          </cell>
          <cell r="O910">
            <v>2.2000000000000002</v>
          </cell>
          <cell r="P910">
            <v>555</v>
          </cell>
          <cell r="Q910">
            <v>130</v>
          </cell>
          <cell r="R910">
            <v>0</v>
          </cell>
          <cell r="S910">
            <v>0.94</v>
          </cell>
          <cell r="T910">
            <v>24</v>
          </cell>
          <cell r="U910">
            <v>132</v>
          </cell>
          <cell r="V910">
            <v>0.52</v>
          </cell>
          <cell r="W910">
            <v>0.33</v>
          </cell>
          <cell r="X910">
            <v>2.2000000000000002</v>
          </cell>
          <cell r="Y910">
            <v>118</v>
          </cell>
          <cell r="Z910">
            <v>0.32</v>
          </cell>
          <cell r="AA910">
            <v>0</v>
          </cell>
          <cell r="AB910">
            <v>197</v>
          </cell>
          <cell r="AC910">
            <v>10.63</v>
          </cell>
          <cell r="AD910">
            <v>6.51</v>
          </cell>
          <cell r="AE910">
            <v>2.38</v>
          </cell>
          <cell r="AF910">
            <v>57</v>
          </cell>
          <cell r="AG910">
            <v>0</v>
          </cell>
          <cell r="AH910">
            <v>0</v>
          </cell>
          <cell r="AI910" t="e">
            <v>#DIV/0!</v>
          </cell>
        </row>
        <row r="911">
          <cell r="A911">
            <v>136</v>
          </cell>
          <cell r="B911" t="str">
            <v>Cubitos de pan tostado ( croutons)</v>
          </cell>
          <cell r="C911">
            <v>0</v>
          </cell>
          <cell r="D911">
            <v>100</v>
          </cell>
          <cell r="E911">
            <v>0</v>
          </cell>
          <cell r="F911">
            <v>401</v>
          </cell>
          <cell r="G911">
            <v>0</v>
          </cell>
          <cell r="H911">
            <v>11.9</v>
          </cell>
          <cell r="I911">
            <v>6.6</v>
          </cell>
          <cell r="J911">
            <v>73.5</v>
          </cell>
          <cell r="K911">
            <v>0</v>
          </cell>
          <cell r="L911">
            <v>5.0999999999999996</v>
          </cell>
          <cell r="M911">
            <v>0</v>
          </cell>
          <cell r="N911">
            <v>76</v>
          </cell>
          <cell r="O911">
            <v>4.0999999999999996</v>
          </cell>
          <cell r="P911">
            <v>698</v>
          </cell>
          <cell r="Q911">
            <v>115</v>
          </cell>
          <cell r="R911">
            <v>0</v>
          </cell>
          <cell r="S911">
            <v>0.89</v>
          </cell>
          <cell r="T911">
            <v>31</v>
          </cell>
          <cell r="U911">
            <v>124</v>
          </cell>
          <cell r="V911">
            <v>0.62</v>
          </cell>
          <cell r="W911">
            <v>0.27</v>
          </cell>
          <cell r="X911">
            <v>5.4</v>
          </cell>
          <cell r="Y911">
            <v>211</v>
          </cell>
          <cell r="Z911">
            <v>0</v>
          </cell>
          <cell r="AA911">
            <v>0</v>
          </cell>
          <cell r="AB911">
            <v>0</v>
          </cell>
          <cell r="AC911">
            <v>1.51</v>
          </cell>
          <cell r="AD911">
            <v>3.06</v>
          </cell>
          <cell r="AE911">
            <v>1.27</v>
          </cell>
          <cell r="AF911">
            <v>0</v>
          </cell>
          <cell r="AG911">
            <v>0</v>
          </cell>
          <cell r="AH911">
            <v>0</v>
          </cell>
          <cell r="AI911" t="e">
            <v>#DIV/0!</v>
          </cell>
        </row>
        <row r="912">
          <cell r="A912">
            <v>137</v>
          </cell>
          <cell r="B912" t="str">
            <v>Cubitos de pan tostado, sazonados ( croutons)</v>
          </cell>
          <cell r="C912">
            <v>0</v>
          </cell>
          <cell r="D912">
            <v>100</v>
          </cell>
          <cell r="E912">
            <v>0</v>
          </cell>
          <cell r="F912">
            <v>462</v>
          </cell>
          <cell r="G912">
            <v>0</v>
          </cell>
          <cell r="H912">
            <v>10.8</v>
          </cell>
          <cell r="I912">
            <v>18.3</v>
          </cell>
          <cell r="J912">
            <v>63.5</v>
          </cell>
          <cell r="K912">
            <v>0</v>
          </cell>
          <cell r="L912">
            <v>5</v>
          </cell>
          <cell r="M912">
            <v>0</v>
          </cell>
          <cell r="N912">
            <v>96</v>
          </cell>
          <cell r="O912">
            <v>2.8</v>
          </cell>
          <cell r="P912">
            <v>1238</v>
          </cell>
          <cell r="Q912">
            <v>140</v>
          </cell>
          <cell r="R912">
            <v>0</v>
          </cell>
          <cell r="S912">
            <v>0.94</v>
          </cell>
          <cell r="T912">
            <v>42</v>
          </cell>
          <cell r="U912">
            <v>181</v>
          </cell>
          <cell r="V912">
            <v>0.51</v>
          </cell>
          <cell r="W912">
            <v>0.42</v>
          </cell>
          <cell r="X912">
            <v>4.5999999999999996</v>
          </cell>
          <cell r="Y912">
            <v>141</v>
          </cell>
          <cell r="Z912">
            <v>0.14000000000000001</v>
          </cell>
          <cell r="AA912">
            <v>0</v>
          </cell>
          <cell r="AB912">
            <v>10</v>
          </cell>
          <cell r="AC912">
            <v>5.25</v>
          </cell>
          <cell r="AD912">
            <v>9.5</v>
          </cell>
          <cell r="AE912">
            <v>2.37</v>
          </cell>
          <cell r="AF912">
            <v>7</v>
          </cell>
          <cell r="AG912">
            <v>0</v>
          </cell>
          <cell r="AH912">
            <v>0</v>
          </cell>
          <cell r="AI912" t="e">
            <v>#DIV/0!</v>
          </cell>
        </row>
        <row r="913">
          <cell r="A913">
            <v>138</v>
          </cell>
          <cell r="B913" t="str">
            <v>Cucas</v>
          </cell>
          <cell r="C913">
            <v>0</v>
          </cell>
          <cell r="D913">
            <v>100</v>
          </cell>
          <cell r="E913">
            <v>0</v>
          </cell>
          <cell r="F913">
            <v>688</v>
          </cell>
          <cell r="G913">
            <v>0</v>
          </cell>
          <cell r="H913">
            <v>8.3000000000000007</v>
          </cell>
          <cell r="I913">
            <v>3</v>
          </cell>
          <cell r="J913">
            <v>81.900000000000006</v>
          </cell>
          <cell r="K913">
            <v>0</v>
          </cell>
          <cell r="L913">
            <v>1.1000000000000001</v>
          </cell>
          <cell r="M913">
            <v>0</v>
          </cell>
          <cell r="N913">
            <v>8</v>
          </cell>
          <cell r="O913">
            <v>0.4</v>
          </cell>
          <cell r="P913">
            <v>393</v>
          </cell>
          <cell r="Q913">
            <v>54</v>
          </cell>
          <cell r="R913">
            <v>0</v>
          </cell>
          <cell r="S913">
            <v>0.64</v>
          </cell>
          <cell r="T913">
            <v>18</v>
          </cell>
          <cell r="U913">
            <v>100</v>
          </cell>
          <cell r="V913">
            <v>0.04</v>
          </cell>
          <cell r="W913">
            <v>0.03</v>
          </cell>
          <cell r="X913">
            <v>0.3</v>
          </cell>
          <cell r="Y913">
            <v>136</v>
          </cell>
          <cell r="Z913">
            <v>0.05</v>
          </cell>
          <cell r="AA913">
            <v>0</v>
          </cell>
          <cell r="AB913">
            <v>0</v>
          </cell>
          <cell r="AC913">
            <v>0.75</v>
          </cell>
          <cell r="AD913">
            <v>1.65</v>
          </cell>
          <cell r="AE913">
            <v>0.39</v>
          </cell>
          <cell r="AF913">
            <v>0</v>
          </cell>
          <cell r="AG913">
            <v>0</v>
          </cell>
          <cell r="AH913">
            <v>0</v>
          </cell>
          <cell r="AI913" t="e">
            <v>#DIV/0!</v>
          </cell>
        </row>
        <row r="914">
          <cell r="A914">
            <v>139</v>
          </cell>
          <cell r="B914" t="str">
            <v>Donas azucaradas o glaseadas</v>
          </cell>
          <cell r="C914">
            <v>0</v>
          </cell>
          <cell r="D914">
            <v>100</v>
          </cell>
          <cell r="E914">
            <v>0</v>
          </cell>
          <cell r="F914">
            <v>430</v>
          </cell>
          <cell r="G914">
            <v>0</v>
          </cell>
          <cell r="H914">
            <v>5.2</v>
          </cell>
          <cell r="I914">
            <v>22.9</v>
          </cell>
          <cell r="J914">
            <v>50.8</v>
          </cell>
          <cell r="K914">
            <v>0</v>
          </cell>
          <cell r="L914">
            <v>1.5</v>
          </cell>
          <cell r="M914">
            <v>0</v>
          </cell>
          <cell r="N914">
            <v>60</v>
          </cell>
          <cell r="O914">
            <v>1.1000000000000001</v>
          </cell>
          <cell r="P914">
            <v>402</v>
          </cell>
          <cell r="Q914">
            <v>117</v>
          </cell>
          <cell r="R914">
            <v>0</v>
          </cell>
          <cell r="S914">
            <v>0.44</v>
          </cell>
          <cell r="T914">
            <v>17</v>
          </cell>
          <cell r="U914">
            <v>102</v>
          </cell>
          <cell r="V914">
            <v>0.23</v>
          </cell>
          <cell r="W914">
            <v>0.2</v>
          </cell>
          <cell r="X914">
            <v>1.5</v>
          </cell>
          <cell r="Y914">
            <v>74</v>
          </cell>
          <cell r="Z914">
            <v>0.24</v>
          </cell>
          <cell r="AA914">
            <v>0</v>
          </cell>
          <cell r="AB914">
            <v>3</v>
          </cell>
          <cell r="AC914">
            <v>5.93</v>
          </cell>
          <cell r="AD914">
            <v>12.7</v>
          </cell>
          <cell r="AE914">
            <v>2.91</v>
          </cell>
          <cell r="AF914">
            <v>32</v>
          </cell>
          <cell r="AG914">
            <v>0</v>
          </cell>
          <cell r="AH914">
            <v>0</v>
          </cell>
          <cell r="AI914" t="e">
            <v>#DIV/0!</v>
          </cell>
        </row>
        <row r="915">
          <cell r="A915">
            <v>140</v>
          </cell>
          <cell r="B915" t="str">
            <v>Donas cubiertas con chocolate</v>
          </cell>
          <cell r="C915">
            <v>0</v>
          </cell>
          <cell r="D915">
            <v>100</v>
          </cell>
          <cell r="E915">
            <v>0</v>
          </cell>
          <cell r="F915">
            <v>491</v>
          </cell>
          <cell r="G915">
            <v>0</v>
          </cell>
          <cell r="H915">
            <v>5</v>
          </cell>
          <cell r="I915">
            <v>31</v>
          </cell>
          <cell r="J915">
            <v>48</v>
          </cell>
          <cell r="K915">
            <v>0</v>
          </cell>
          <cell r="L915">
            <v>2</v>
          </cell>
          <cell r="M915">
            <v>0</v>
          </cell>
          <cell r="N915">
            <v>35</v>
          </cell>
          <cell r="O915">
            <v>2.5</v>
          </cell>
          <cell r="P915">
            <v>429</v>
          </cell>
          <cell r="Q915">
            <v>202</v>
          </cell>
          <cell r="R915">
            <v>0</v>
          </cell>
          <cell r="S915">
            <v>0.61</v>
          </cell>
          <cell r="T915">
            <v>40</v>
          </cell>
          <cell r="U915">
            <v>196</v>
          </cell>
          <cell r="V915">
            <v>0.13</v>
          </cell>
          <cell r="W915">
            <v>0.11</v>
          </cell>
          <cell r="X915">
            <v>1.3</v>
          </cell>
          <cell r="Y915">
            <v>46</v>
          </cell>
          <cell r="Z915">
            <v>0.24</v>
          </cell>
          <cell r="AA915">
            <v>0</v>
          </cell>
          <cell r="AB915">
            <v>11</v>
          </cell>
          <cell r="AC915">
            <v>8.11</v>
          </cell>
          <cell r="AD915">
            <v>17.5</v>
          </cell>
          <cell r="AE915">
            <v>3.79</v>
          </cell>
          <cell r="AF915">
            <v>61</v>
          </cell>
          <cell r="AG915">
            <v>0</v>
          </cell>
          <cell r="AH915">
            <v>0</v>
          </cell>
          <cell r="AI915" t="e">
            <v>#DIV/0!</v>
          </cell>
        </row>
        <row r="916">
          <cell r="A916">
            <v>141</v>
          </cell>
          <cell r="B916" t="str">
            <v>Donas de chocolate azucaradas o glaseadas</v>
          </cell>
          <cell r="C916">
            <v>0</v>
          </cell>
          <cell r="D916">
            <v>100</v>
          </cell>
          <cell r="E916">
            <v>0</v>
          </cell>
          <cell r="F916">
            <v>427</v>
          </cell>
          <cell r="G916">
            <v>0</v>
          </cell>
          <cell r="H916">
            <v>4.5</v>
          </cell>
          <cell r="I916">
            <v>19.899999999999999</v>
          </cell>
          <cell r="J916">
            <v>57.4</v>
          </cell>
          <cell r="K916">
            <v>0</v>
          </cell>
          <cell r="L916">
            <v>2.2000000000000002</v>
          </cell>
          <cell r="M916">
            <v>0</v>
          </cell>
          <cell r="N916">
            <v>213</v>
          </cell>
          <cell r="O916">
            <v>2.2999999999999998</v>
          </cell>
          <cell r="P916">
            <v>340</v>
          </cell>
          <cell r="Q916">
            <v>162</v>
          </cell>
          <cell r="R916">
            <v>0</v>
          </cell>
          <cell r="S916">
            <v>0.56999999999999995</v>
          </cell>
          <cell r="T916">
            <v>34</v>
          </cell>
          <cell r="U916">
            <v>106</v>
          </cell>
          <cell r="V916">
            <v>0.05</v>
          </cell>
          <cell r="W916">
            <v>7.0000000000000007E-2</v>
          </cell>
          <cell r="X916">
            <v>0.5</v>
          </cell>
          <cell r="Y916">
            <v>61</v>
          </cell>
          <cell r="Z916">
            <v>0.1</v>
          </cell>
          <cell r="AA916">
            <v>0</v>
          </cell>
          <cell r="AB916">
            <v>11</v>
          </cell>
          <cell r="AC916">
            <v>5.13</v>
          </cell>
          <cell r="AD916">
            <v>11.28</v>
          </cell>
          <cell r="AE916">
            <v>2.48</v>
          </cell>
          <cell r="AF916">
            <v>57</v>
          </cell>
          <cell r="AG916">
            <v>0</v>
          </cell>
          <cell r="AH916">
            <v>0</v>
          </cell>
          <cell r="AI916" t="e">
            <v>#DIV/0!</v>
          </cell>
        </row>
        <row r="917">
          <cell r="A917">
            <v>142</v>
          </cell>
          <cell r="B917" t="str">
            <v>Donas no azucaradas o glaseadas</v>
          </cell>
          <cell r="C917">
            <v>0</v>
          </cell>
          <cell r="D917">
            <v>100</v>
          </cell>
          <cell r="E917">
            <v>0</v>
          </cell>
          <cell r="F917">
            <v>425</v>
          </cell>
          <cell r="G917">
            <v>0</v>
          </cell>
          <cell r="H917">
            <v>5</v>
          </cell>
          <cell r="I917">
            <v>22.9</v>
          </cell>
          <cell r="J917">
            <v>49.7</v>
          </cell>
          <cell r="K917">
            <v>0</v>
          </cell>
          <cell r="L917">
            <v>1.5</v>
          </cell>
          <cell r="M917">
            <v>0</v>
          </cell>
          <cell r="N917">
            <v>44</v>
          </cell>
          <cell r="O917">
            <v>2</v>
          </cell>
          <cell r="P917">
            <v>546</v>
          </cell>
          <cell r="Q917">
            <v>269</v>
          </cell>
          <cell r="R917">
            <v>0</v>
          </cell>
          <cell r="S917">
            <v>0.55000000000000004</v>
          </cell>
          <cell r="T917">
            <v>20</v>
          </cell>
          <cell r="U917">
            <v>127</v>
          </cell>
          <cell r="V917">
            <v>0.22</v>
          </cell>
          <cell r="W917">
            <v>0.24</v>
          </cell>
          <cell r="X917">
            <v>1.9</v>
          </cell>
          <cell r="Y917">
            <v>75</v>
          </cell>
          <cell r="Z917">
            <v>0.27</v>
          </cell>
          <cell r="AA917">
            <v>0</v>
          </cell>
          <cell r="AB917">
            <v>17</v>
          </cell>
          <cell r="AC917">
            <v>3.63</v>
          </cell>
          <cell r="AD917">
            <v>9.3000000000000007</v>
          </cell>
          <cell r="AE917">
            <v>7.88</v>
          </cell>
          <cell r="AF917">
            <v>37</v>
          </cell>
          <cell r="AG917">
            <v>0</v>
          </cell>
          <cell r="AH917">
            <v>0</v>
          </cell>
          <cell r="AI917" t="e">
            <v>#DIV/0!</v>
          </cell>
        </row>
        <row r="918">
          <cell r="A918">
            <v>143</v>
          </cell>
          <cell r="B918" t="str">
            <v>Galletas Chokis</v>
          </cell>
          <cell r="C918">
            <v>0</v>
          </cell>
          <cell r="D918">
            <v>100</v>
          </cell>
          <cell r="E918">
            <v>0</v>
          </cell>
          <cell r="F918">
            <v>480</v>
          </cell>
          <cell r="G918">
            <v>0</v>
          </cell>
          <cell r="H918">
            <v>8</v>
          </cell>
          <cell r="I918">
            <v>20</v>
          </cell>
          <cell r="J918">
            <v>67</v>
          </cell>
          <cell r="K918">
            <v>0</v>
          </cell>
          <cell r="L918">
            <v>3</v>
          </cell>
          <cell r="M918">
            <v>0</v>
          </cell>
          <cell r="N918">
            <v>80</v>
          </cell>
          <cell r="O918">
            <v>1.4</v>
          </cell>
          <cell r="P918">
            <v>400</v>
          </cell>
          <cell r="Q918">
            <v>114</v>
          </cell>
          <cell r="R918">
            <v>0</v>
          </cell>
          <cell r="S918">
            <v>0.64</v>
          </cell>
          <cell r="T918">
            <v>18</v>
          </cell>
          <cell r="U918">
            <v>100</v>
          </cell>
          <cell r="V918">
            <v>0.35</v>
          </cell>
          <cell r="W918">
            <v>0.33</v>
          </cell>
          <cell r="X918">
            <v>3.5</v>
          </cell>
          <cell r="Y918">
            <v>136</v>
          </cell>
          <cell r="Z918">
            <v>0.05</v>
          </cell>
          <cell r="AA918">
            <v>0</v>
          </cell>
          <cell r="AB918">
            <v>0</v>
          </cell>
          <cell r="AC918">
            <v>13</v>
          </cell>
          <cell r="AD918">
            <v>6</v>
          </cell>
          <cell r="AE918">
            <v>1.5</v>
          </cell>
          <cell r="AF918">
            <v>0</v>
          </cell>
          <cell r="AG918">
            <v>0</v>
          </cell>
          <cell r="AH918">
            <v>0</v>
          </cell>
          <cell r="AI918" t="e">
            <v>#DIV/0!</v>
          </cell>
        </row>
        <row r="919">
          <cell r="A919">
            <v>144</v>
          </cell>
          <cell r="B919" t="str">
            <v>Galletas de panaderia mantequilla o otras</v>
          </cell>
          <cell r="C919">
            <v>0</v>
          </cell>
          <cell r="D919">
            <v>100</v>
          </cell>
          <cell r="E919">
            <v>0</v>
          </cell>
          <cell r="F919">
            <v>400</v>
          </cell>
          <cell r="G919">
            <v>0</v>
          </cell>
          <cell r="H919">
            <v>9.6999999999999993</v>
          </cell>
          <cell r="I919">
            <v>4.8</v>
          </cell>
          <cell r="J919">
            <v>79.5</v>
          </cell>
          <cell r="K919">
            <v>0</v>
          </cell>
          <cell r="L919">
            <v>3</v>
          </cell>
          <cell r="M919">
            <v>0</v>
          </cell>
          <cell r="N919">
            <v>43</v>
          </cell>
          <cell r="O919">
            <v>2.8</v>
          </cell>
          <cell r="P919">
            <v>393</v>
          </cell>
          <cell r="Q919">
            <v>114</v>
          </cell>
          <cell r="R919">
            <v>0</v>
          </cell>
          <cell r="S919">
            <v>0.64</v>
          </cell>
          <cell r="T919">
            <v>18</v>
          </cell>
          <cell r="U919">
            <v>100</v>
          </cell>
          <cell r="V919">
            <v>0.56999999999999995</v>
          </cell>
          <cell r="W919">
            <v>0.42</v>
          </cell>
          <cell r="X919">
            <v>3.5</v>
          </cell>
          <cell r="Y919">
            <v>211</v>
          </cell>
          <cell r="Z919">
            <v>0</v>
          </cell>
          <cell r="AA919">
            <v>0</v>
          </cell>
          <cell r="AB919">
            <v>12</v>
          </cell>
          <cell r="AC919">
            <v>1.2</v>
          </cell>
          <cell r="AD919">
            <v>2.64</v>
          </cell>
          <cell r="AE919">
            <v>0.65</v>
          </cell>
          <cell r="AF919">
            <v>0</v>
          </cell>
          <cell r="AG919">
            <v>0</v>
          </cell>
          <cell r="AH919">
            <v>0</v>
          </cell>
          <cell r="AI919" t="e">
            <v>#DIV/0!</v>
          </cell>
        </row>
        <row r="920">
          <cell r="A920">
            <v>145</v>
          </cell>
          <cell r="B920" t="str">
            <v>Galletas de queso</v>
          </cell>
          <cell r="C920">
            <v>0</v>
          </cell>
          <cell r="D920">
            <v>100</v>
          </cell>
          <cell r="E920">
            <v>0</v>
          </cell>
          <cell r="F920">
            <v>501</v>
          </cell>
          <cell r="G920">
            <v>0</v>
          </cell>
          <cell r="H920">
            <v>10.1</v>
          </cell>
          <cell r="I920">
            <v>25.3</v>
          </cell>
          <cell r="J920">
            <v>58.2</v>
          </cell>
          <cell r="K920">
            <v>0</v>
          </cell>
          <cell r="L920">
            <v>2.4</v>
          </cell>
          <cell r="M920">
            <v>0</v>
          </cell>
          <cell r="N920">
            <v>151</v>
          </cell>
          <cell r="O920">
            <v>4.8</v>
          </cell>
          <cell r="P920">
            <v>995</v>
          </cell>
          <cell r="Q920">
            <v>218</v>
          </cell>
          <cell r="R920">
            <v>0</v>
          </cell>
          <cell r="S920">
            <v>1.1299999999999999</v>
          </cell>
          <cell r="T920">
            <v>36</v>
          </cell>
          <cell r="U920">
            <v>145</v>
          </cell>
          <cell r="V920">
            <v>0.56999999999999995</v>
          </cell>
          <cell r="W920">
            <v>0.43</v>
          </cell>
          <cell r="X920">
            <v>4.7</v>
          </cell>
          <cell r="Y920">
            <v>128</v>
          </cell>
          <cell r="Z920">
            <v>0.46</v>
          </cell>
          <cell r="AA920">
            <v>0</v>
          </cell>
          <cell r="AB920">
            <v>30</v>
          </cell>
          <cell r="AC920">
            <v>9.3699999999999992</v>
          </cell>
          <cell r="AD920">
            <v>12.11</v>
          </cell>
          <cell r="AE920">
            <v>2.4700000000000002</v>
          </cell>
          <cell r="AF920">
            <v>13</v>
          </cell>
          <cell r="AG920">
            <v>0</v>
          </cell>
          <cell r="AH920">
            <v>0</v>
          </cell>
          <cell r="AI920" t="e">
            <v>#DIV/0!</v>
          </cell>
        </row>
        <row r="921">
          <cell r="A921">
            <v>146</v>
          </cell>
          <cell r="B921" t="str">
            <v>Galletas ducales</v>
          </cell>
          <cell r="C921">
            <v>0</v>
          </cell>
          <cell r="D921">
            <v>100</v>
          </cell>
          <cell r="E921">
            <v>0</v>
          </cell>
          <cell r="F921">
            <v>474</v>
          </cell>
          <cell r="G921">
            <v>0</v>
          </cell>
          <cell r="H921">
            <v>6.2</v>
          </cell>
          <cell r="I921">
            <v>18.5</v>
          </cell>
          <cell r="J921">
            <v>70.8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1.4</v>
          </cell>
          <cell r="P921">
            <v>646</v>
          </cell>
          <cell r="Q921">
            <v>105</v>
          </cell>
          <cell r="R921">
            <v>0</v>
          </cell>
          <cell r="S921">
            <v>0.77</v>
          </cell>
          <cell r="T921">
            <v>27</v>
          </cell>
          <cell r="U921">
            <v>128</v>
          </cell>
          <cell r="V921">
            <v>0.15</v>
          </cell>
          <cell r="W921">
            <v>0.17</v>
          </cell>
          <cell r="X921">
            <v>2.4</v>
          </cell>
          <cell r="Y921">
            <v>32</v>
          </cell>
          <cell r="Z921">
            <v>0</v>
          </cell>
          <cell r="AA921">
            <v>0</v>
          </cell>
          <cell r="AB921">
            <v>0</v>
          </cell>
          <cell r="AC921">
            <v>7.69</v>
          </cell>
          <cell r="AD921">
            <v>7.69</v>
          </cell>
          <cell r="AE921">
            <v>1.54</v>
          </cell>
          <cell r="AF921">
            <v>15</v>
          </cell>
          <cell r="AG921">
            <v>0</v>
          </cell>
          <cell r="AH921">
            <v>0</v>
          </cell>
          <cell r="AI921" t="e">
            <v>#DIV/0!</v>
          </cell>
        </row>
        <row r="922">
          <cell r="A922">
            <v>147</v>
          </cell>
          <cell r="B922" t="str">
            <v>Galletas Dux</v>
          </cell>
          <cell r="C922">
            <v>0</v>
          </cell>
          <cell r="D922">
            <v>100</v>
          </cell>
          <cell r="E922">
            <v>0</v>
          </cell>
          <cell r="F922">
            <v>482</v>
          </cell>
          <cell r="G922">
            <v>0</v>
          </cell>
          <cell r="H922">
            <v>7.2</v>
          </cell>
          <cell r="I922">
            <v>21.6</v>
          </cell>
          <cell r="J922">
            <v>64.7</v>
          </cell>
          <cell r="K922">
            <v>0</v>
          </cell>
          <cell r="L922">
            <v>0</v>
          </cell>
          <cell r="M922">
            <v>0</v>
          </cell>
          <cell r="N922">
            <v>40</v>
          </cell>
          <cell r="O922">
            <v>1.1000000000000001</v>
          </cell>
          <cell r="P922">
            <v>612</v>
          </cell>
          <cell r="Q922">
            <v>105</v>
          </cell>
          <cell r="R922">
            <v>0</v>
          </cell>
          <cell r="S922">
            <v>0.77</v>
          </cell>
          <cell r="T922">
            <v>27</v>
          </cell>
          <cell r="U922">
            <v>128</v>
          </cell>
          <cell r="V922">
            <v>0.23</v>
          </cell>
          <cell r="W922">
            <v>0.17</v>
          </cell>
          <cell r="X922">
            <v>4</v>
          </cell>
          <cell r="Y922">
            <v>40</v>
          </cell>
          <cell r="Z922">
            <v>0</v>
          </cell>
          <cell r="AA922">
            <v>0</v>
          </cell>
          <cell r="AB922">
            <v>0</v>
          </cell>
          <cell r="AC922">
            <v>8.99</v>
          </cell>
          <cell r="AD922">
            <v>8.99</v>
          </cell>
          <cell r="AE922">
            <v>1.8</v>
          </cell>
          <cell r="AF922">
            <v>0</v>
          </cell>
          <cell r="AG922">
            <v>0</v>
          </cell>
          <cell r="AH922">
            <v>0</v>
          </cell>
          <cell r="AI922" t="e">
            <v>#DIV/0!</v>
          </cell>
        </row>
        <row r="923">
          <cell r="A923">
            <v>148</v>
          </cell>
          <cell r="B923" t="str">
            <v>Galletas figuritas ( incluye las galletas para el te)</v>
          </cell>
          <cell r="C923">
            <v>0</v>
          </cell>
          <cell r="D923">
            <v>100</v>
          </cell>
          <cell r="E923">
            <v>0</v>
          </cell>
          <cell r="F923">
            <v>448</v>
          </cell>
          <cell r="G923">
            <v>0</v>
          </cell>
          <cell r="H923">
            <v>6.9</v>
          </cell>
          <cell r="I923">
            <v>13.8</v>
          </cell>
          <cell r="J923">
            <v>74.099999999999994</v>
          </cell>
          <cell r="K923">
            <v>0</v>
          </cell>
          <cell r="L923">
            <v>1.1000000000000001</v>
          </cell>
          <cell r="M923">
            <v>0</v>
          </cell>
          <cell r="N923">
            <v>43</v>
          </cell>
          <cell r="O923">
            <v>2.8</v>
          </cell>
          <cell r="P923">
            <v>393</v>
          </cell>
          <cell r="Q923">
            <v>114</v>
          </cell>
          <cell r="R923">
            <v>0</v>
          </cell>
          <cell r="S923">
            <v>0.64</v>
          </cell>
          <cell r="T923">
            <v>18</v>
          </cell>
          <cell r="U923">
            <v>100</v>
          </cell>
          <cell r="V923">
            <v>0.35</v>
          </cell>
          <cell r="W923">
            <v>0.33</v>
          </cell>
          <cell r="X923">
            <v>3.5</v>
          </cell>
          <cell r="Y923">
            <v>136</v>
          </cell>
          <cell r="Z923">
            <v>0.05</v>
          </cell>
          <cell r="AA923">
            <v>0</v>
          </cell>
          <cell r="AB923">
            <v>0</v>
          </cell>
          <cell r="AC923">
            <v>3.46</v>
          </cell>
          <cell r="AD923">
            <v>7.67</v>
          </cell>
          <cell r="AE923">
            <v>1.87</v>
          </cell>
          <cell r="AF923">
            <v>0</v>
          </cell>
          <cell r="AG923">
            <v>0</v>
          </cell>
          <cell r="AH923">
            <v>0</v>
          </cell>
          <cell r="AI923" t="e">
            <v>#DIV/0!</v>
          </cell>
        </row>
        <row r="924">
          <cell r="A924">
            <v>149</v>
          </cell>
          <cell r="B924" t="str">
            <v>Galletas Graham Nabisco</v>
          </cell>
          <cell r="C924">
            <v>0</v>
          </cell>
          <cell r="D924">
            <v>100</v>
          </cell>
          <cell r="E924">
            <v>0</v>
          </cell>
          <cell r="F924">
            <v>423</v>
          </cell>
          <cell r="G924">
            <v>0</v>
          </cell>
          <cell r="H924">
            <v>7</v>
          </cell>
          <cell r="I924">
            <v>10</v>
          </cell>
          <cell r="J924">
            <v>76.2</v>
          </cell>
          <cell r="K924">
            <v>0</v>
          </cell>
          <cell r="L924">
            <v>3.4</v>
          </cell>
          <cell r="M924">
            <v>0</v>
          </cell>
          <cell r="N924">
            <v>79</v>
          </cell>
          <cell r="O924">
            <v>4.0999999999999996</v>
          </cell>
          <cell r="P924">
            <v>659</v>
          </cell>
          <cell r="Q924">
            <v>202</v>
          </cell>
          <cell r="R924">
            <v>0</v>
          </cell>
          <cell r="S924">
            <v>1.94</v>
          </cell>
          <cell r="T924">
            <v>59</v>
          </cell>
          <cell r="U924">
            <v>177</v>
          </cell>
          <cell r="V924">
            <v>0.23</v>
          </cell>
          <cell r="W924">
            <v>0.24</v>
          </cell>
          <cell r="X924">
            <v>3.8</v>
          </cell>
          <cell r="Y924">
            <v>74</v>
          </cell>
          <cell r="Z924">
            <v>0</v>
          </cell>
          <cell r="AA924">
            <v>0</v>
          </cell>
          <cell r="AB924">
            <v>0</v>
          </cell>
          <cell r="AC924">
            <v>1.56</v>
          </cell>
          <cell r="AD924">
            <v>3.6</v>
          </cell>
          <cell r="AE924">
            <v>0.46</v>
          </cell>
          <cell r="AF924">
            <v>0</v>
          </cell>
          <cell r="AG924">
            <v>0</v>
          </cell>
          <cell r="AH924">
            <v>0</v>
          </cell>
          <cell r="AI924" t="e">
            <v>#DIV/0!</v>
          </cell>
        </row>
        <row r="925">
          <cell r="A925">
            <v>150</v>
          </cell>
          <cell r="B925" t="str">
            <v>Galletas Graham  cubiertas de chocolate</v>
          </cell>
          <cell r="C925">
            <v>0</v>
          </cell>
          <cell r="D925">
            <v>100</v>
          </cell>
          <cell r="E925">
            <v>0</v>
          </cell>
          <cell r="F925">
            <v>498</v>
          </cell>
          <cell r="G925">
            <v>0</v>
          </cell>
          <cell r="H925">
            <v>5.8</v>
          </cell>
          <cell r="I925">
            <v>23.2</v>
          </cell>
          <cell r="J925">
            <v>66.5</v>
          </cell>
          <cell r="K925">
            <v>0</v>
          </cell>
          <cell r="L925">
            <v>3.1</v>
          </cell>
          <cell r="M925">
            <v>0</v>
          </cell>
          <cell r="N925">
            <v>58</v>
          </cell>
          <cell r="O925">
            <v>3.6</v>
          </cell>
          <cell r="P925">
            <v>291</v>
          </cell>
          <cell r="Q925">
            <v>134</v>
          </cell>
          <cell r="R925">
            <v>0</v>
          </cell>
          <cell r="S925">
            <v>0.97</v>
          </cell>
          <cell r="T925">
            <v>58</v>
          </cell>
          <cell r="U925">
            <v>209</v>
          </cell>
          <cell r="V925">
            <v>0.14000000000000001</v>
          </cell>
          <cell r="W925">
            <v>0.21</v>
          </cell>
          <cell r="X925">
            <v>2.2000000000000002</v>
          </cell>
          <cell r="Y925">
            <v>27</v>
          </cell>
          <cell r="Z925">
            <v>0</v>
          </cell>
          <cell r="AA925">
            <v>0</v>
          </cell>
          <cell r="AB925">
            <v>1</v>
          </cell>
          <cell r="AC925">
            <v>13.38</v>
          </cell>
          <cell r="AD925">
            <v>7.69</v>
          </cell>
          <cell r="AE925">
            <v>1.04</v>
          </cell>
          <cell r="AF925">
            <v>0</v>
          </cell>
          <cell r="AG925">
            <v>0</v>
          </cell>
          <cell r="AH925">
            <v>0</v>
          </cell>
          <cell r="AI925" t="e">
            <v>#DIV/0!</v>
          </cell>
        </row>
        <row r="926">
          <cell r="A926">
            <v>151</v>
          </cell>
          <cell r="B926" t="str">
            <v>Galletas Graham, naturales o con miel ( contiene canela)</v>
          </cell>
          <cell r="C926">
            <v>0</v>
          </cell>
          <cell r="D926">
            <v>100</v>
          </cell>
          <cell r="E926">
            <v>0</v>
          </cell>
          <cell r="F926">
            <v>426</v>
          </cell>
          <cell r="G926">
            <v>0</v>
          </cell>
          <cell r="H926">
            <v>6.9</v>
          </cell>
          <cell r="I926">
            <v>10.1</v>
          </cell>
          <cell r="J926">
            <v>76.8</v>
          </cell>
          <cell r="K926">
            <v>0</v>
          </cell>
          <cell r="L926">
            <v>2.8</v>
          </cell>
          <cell r="M926">
            <v>0</v>
          </cell>
          <cell r="N926">
            <v>24</v>
          </cell>
          <cell r="O926">
            <v>3.7</v>
          </cell>
          <cell r="P926">
            <v>605</v>
          </cell>
          <cell r="Q926">
            <v>104</v>
          </cell>
          <cell r="R926">
            <v>0</v>
          </cell>
          <cell r="S926">
            <v>0.81</v>
          </cell>
          <cell r="T926">
            <v>30</v>
          </cell>
          <cell r="U926">
            <v>135</v>
          </cell>
          <cell r="V926">
            <v>0.22</v>
          </cell>
          <cell r="W926">
            <v>0.31</v>
          </cell>
          <cell r="X926">
            <v>4.0999999999999996</v>
          </cell>
          <cell r="Y926">
            <v>96</v>
          </cell>
          <cell r="Z926">
            <v>0</v>
          </cell>
          <cell r="AA926">
            <v>0</v>
          </cell>
          <cell r="AB926">
            <v>0</v>
          </cell>
          <cell r="AC926">
            <v>1.52</v>
          </cell>
          <cell r="AD926">
            <v>4.09</v>
          </cell>
          <cell r="AE926">
            <v>3.83</v>
          </cell>
          <cell r="AF926">
            <v>0</v>
          </cell>
          <cell r="AG926">
            <v>0</v>
          </cell>
          <cell r="AH926">
            <v>0</v>
          </cell>
          <cell r="AI926" t="e">
            <v>#DIV/0!</v>
          </cell>
        </row>
        <row r="927">
          <cell r="A927">
            <v>152</v>
          </cell>
          <cell r="B927" t="str">
            <v>Galletas integrales</v>
          </cell>
          <cell r="C927">
            <v>0</v>
          </cell>
          <cell r="D927">
            <v>100</v>
          </cell>
          <cell r="E927">
            <v>0</v>
          </cell>
          <cell r="F927">
            <v>464</v>
          </cell>
          <cell r="G927">
            <v>0</v>
          </cell>
          <cell r="H927">
            <v>8.8000000000000007</v>
          </cell>
          <cell r="I927">
            <v>17.2</v>
          </cell>
          <cell r="J927">
            <v>68.599999999999994</v>
          </cell>
          <cell r="K927">
            <v>0</v>
          </cell>
          <cell r="L927">
            <v>10.5</v>
          </cell>
          <cell r="M927">
            <v>0</v>
          </cell>
          <cell r="N927">
            <v>50</v>
          </cell>
          <cell r="O927">
            <v>3.1</v>
          </cell>
          <cell r="P927">
            <v>659</v>
          </cell>
          <cell r="Q927">
            <v>295</v>
          </cell>
          <cell r="R927">
            <v>0</v>
          </cell>
          <cell r="S927">
            <v>2.15</v>
          </cell>
          <cell r="T927">
            <v>99</v>
          </cell>
          <cell r="U927">
            <v>297</v>
          </cell>
          <cell r="V927">
            <v>0.2</v>
          </cell>
          <cell r="W927">
            <v>0.1</v>
          </cell>
          <cell r="X927">
            <v>4.5</v>
          </cell>
          <cell r="Y927">
            <v>40</v>
          </cell>
          <cell r="Z927">
            <v>0</v>
          </cell>
          <cell r="AA927">
            <v>0</v>
          </cell>
          <cell r="AB927">
            <v>0</v>
          </cell>
          <cell r="AC927">
            <v>3.93</v>
          </cell>
          <cell r="AD927">
            <v>5.88</v>
          </cell>
          <cell r="AE927">
            <v>6.6</v>
          </cell>
          <cell r="AF927">
            <v>0</v>
          </cell>
          <cell r="AG927">
            <v>0</v>
          </cell>
          <cell r="AH927">
            <v>0</v>
          </cell>
          <cell r="AI927" t="e">
            <v>#DIV/0!</v>
          </cell>
        </row>
        <row r="928">
          <cell r="A928">
            <v>153</v>
          </cell>
          <cell r="B928" t="str">
            <v>Galletas Recreo</v>
          </cell>
          <cell r="C928">
            <v>0</v>
          </cell>
          <cell r="D928">
            <v>100</v>
          </cell>
          <cell r="E928">
            <v>0</v>
          </cell>
          <cell r="F928">
            <v>464</v>
          </cell>
          <cell r="G928">
            <v>0</v>
          </cell>
          <cell r="H928">
            <v>2.8</v>
          </cell>
          <cell r="I928">
            <v>19.399999999999999</v>
          </cell>
          <cell r="J928">
            <v>69.400000000000006</v>
          </cell>
          <cell r="K928">
            <v>0</v>
          </cell>
          <cell r="L928">
            <v>0.8</v>
          </cell>
          <cell r="M928">
            <v>0</v>
          </cell>
          <cell r="N928">
            <v>26</v>
          </cell>
          <cell r="O928">
            <v>4.7</v>
          </cell>
          <cell r="P928">
            <v>444</v>
          </cell>
          <cell r="Q928">
            <v>98</v>
          </cell>
          <cell r="R928">
            <v>0</v>
          </cell>
          <cell r="S928">
            <v>0.81</v>
          </cell>
          <cell r="T928">
            <v>45</v>
          </cell>
          <cell r="U928">
            <v>175</v>
          </cell>
          <cell r="V928">
            <v>0.08</v>
          </cell>
          <cell r="W928">
            <v>0.18</v>
          </cell>
          <cell r="X928">
            <v>2.1</v>
          </cell>
          <cell r="Y928">
            <v>69</v>
          </cell>
          <cell r="Z928">
            <v>0.03</v>
          </cell>
          <cell r="AA928">
            <v>0</v>
          </cell>
          <cell r="AB928">
            <v>0</v>
          </cell>
          <cell r="AC928">
            <v>8.33</v>
          </cell>
          <cell r="AD928">
            <v>8.33</v>
          </cell>
          <cell r="AE928">
            <v>278</v>
          </cell>
          <cell r="AF928">
            <v>0</v>
          </cell>
          <cell r="AG928">
            <v>0</v>
          </cell>
          <cell r="AH928">
            <v>0</v>
          </cell>
          <cell r="AI928" t="e">
            <v>#DIV/0!</v>
          </cell>
        </row>
        <row r="929">
          <cell r="A929">
            <v>154</v>
          </cell>
          <cell r="B929" t="str">
            <v>Galletas Ritz de Nabisco</v>
          </cell>
          <cell r="C929">
            <v>0</v>
          </cell>
          <cell r="D929">
            <v>100</v>
          </cell>
          <cell r="E929">
            <v>0</v>
          </cell>
          <cell r="F929">
            <v>492</v>
          </cell>
          <cell r="G929">
            <v>0</v>
          </cell>
          <cell r="H929">
            <v>7.2</v>
          </cell>
          <cell r="I929">
            <v>22.9</v>
          </cell>
          <cell r="J929">
            <v>64.2</v>
          </cell>
          <cell r="K929">
            <v>0</v>
          </cell>
          <cell r="L929">
            <v>1.9</v>
          </cell>
          <cell r="M929">
            <v>0</v>
          </cell>
          <cell r="N929">
            <v>147</v>
          </cell>
          <cell r="O929">
            <v>4.0999999999999996</v>
          </cell>
          <cell r="P929">
            <v>776</v>
          </cell>
          <cell r="Q929">
            <v>300</v>
          </cell>
          <cell r="R929">
            <v>0</v>
          </cell>
          <cell r="S929">
            <v>1.45</v>
          </cell>
          <cell r="T929">
            <v>20</v>
          </cell>
          <cell r="U929">
            <v>93</v>
          </cell>
          <cell r="V929">
            <v>0.25</v>
          </cell>
          <cell r="W929">
            <v>0.31</v>
          </cell>
          <cell r="X929">
            <v>3.8</v>
          </cell>
          <cell r="Y929">
            <v>96</v>
          </cell>
          <cell r="Z929">
            <v>0</v>
          </cell>
          <cell r="AA929">
            <v>0</v>
          </cell>
          <cell r="AB929">
            <v>0</v>
          </cell>
          <cell r="AC929">
            <v>3.92</v>
          </cell>
          <cell r="AD929">
            <v>17.95</v>
          </cell>
          <cell r="AE929">
            <v>1.77</v>
          </cell>
          <cell r="AF929">
            <v>0</v>
          </cell>
          <cell r="AG929">
            <v>0</v>
          </cell>
          <cell r="AH929">
            <v>0</v>
          </cell>
          <cell r="AI929" t="e">
            <v>#DIV/0!</v>
          </cell>
        </row>
        <row r="930">
          <cell r="A930">
            <v>155</v>
          </cell>
          <cell r="B930" t="str">
            <v>Galletas saltinas Nabisco</v>
          </cell>
          <cell r="C930">
            <v>0</v>
          </cell>
          <cell r="D930">
            <v>100</v>
          </cell>
          <cell r="E930">
            <v>0</v>
          </cell>
          <cell r="F930">
            <v>420</v>
          </cell>
          <cell r="G930">
            <v>0</v>
          </cell>
          <cell r="H930">
            <v>10.9</v>
          </cell>
          <cell r="I930">
            <v>10.199999999999999</v>
          </cell>
          <cell r="J930">
            <v>71.099999999999994</v>
          </cell>
          <cell r="K930">
            <v>0</v>
          </cell>
          <cell r="L930">
            <v>2.6</v>
          </cell>
          <cell r="M930">
            <v>0</v>
          </cell>
          <cell r="N930">
            <v>193</v>
          </cell>
          <cell r="O930">
            <v>5.2</v>
          </cell>
          <cell r="P930">
            <v>1270</v>
          </cell>
          <cell r="Q930">
            <v>99</v>
          </cell>
          <cell r="R930">
            <v>0</v>
          </cell>
          <cell r="S930">
            <v>0.77</v>
          </cell>
          <cell r="T930">
            <v>21</v>
          </cell>
          <cell r="U930">
            <v>99</v>
          </cell>
          <cell r="V930">
            <v>0.33</v>
          </cell>
          <cell r="W930">
            <v>0.44</v>
          </cell>
          <cell r="X930">
            <v>4.4000000000000004</v>
          </cell>
          <cell r="Y930">
            <v>134</v>
          </cell>
          <cell r="Z930">
            <v>0</v>
          </cell>
          <cell r="AA930">
            <v>0</v>
          </cell>
          <cell r="AB930">
            <v>0</v>
          </cell>
          <cell r="AC930">
            <v>1.85</v>
          </cell>
          <cell r="AD930">
            <v>5.85</v>
          </cell>
          <cell r="AE930">
            <v>1.72</v>
          </cell>
          <cell r="AF930">
            <v>0</v>
          </cell>
          <cell r="AG930">
            <v>0</v>
          </cell>
          <cell r="AH930">
            <v>0</v>
          </cell>
          <cell r="AI930" t="e">
            <v>#DIV/0!</v>
          </cell>
        </row>
        <row r="931">
          <cell r="A931">
            <v>156</v>
          </cell>
          <cell r="B931" t="str">
            <v>Galletas saltines, saltinas, saltin o de soda</v>
          </cell>
          <cell r="C931">
            <v>0</v>
          </cell>
          <cell r="D931">
            <v>100</v>
          </cell>
          <cell r="E931">
            <v>0</v>
          </cell>
          <cell r="F931">
            <v>429</v>
          </cell>
          <cell r="G931">
            <v>0</v>
          </cell>
          <cell r="H931">
            <v>9.1999999999999993</v>
          </cell>
          <cell r="I931">
            <v>11.8</v>
          </cell>
          <cell r="J931">
            <v>71.5</v>
          </cell>
          <cell r="K931">
            <v>0</v>
          </cell>
          <cell r="L931">
            <v>3</v>
          </cell>
          <cell r="M931">
            <v>0</v>
          </cell>
          <cell r="N931">
            <v>119</v>
          </cell>
          <cell r="O931">
            <v>5.4</v>
          </cell>
          <cell r="P931">
            <v>1302</v>
          </cell>
          <cell r="Q931">
            <v>105</v>
          </cell>
          <cell r="R931">
            <v>0</v>
          </cell>
          <cell r="S931">
            <v>0.77</v>
          </cell>
          <cell r="T931">
            <v>27</v>
          </cell>
          <cell r="U931">
            <v>128</v>
          </cell>
          <cell r="V931">
            <v>0.56999999999999995</v>
          </cell>
          <cell r="W931">
            <v>0.46</v>
          </cell>
          <cell r="X931">
            <v>5.2</v>
          </cell>
          <cell r="Y931">
            <v>198</v>
          </cell>
          <cell r="Z931">
            <v>0</v>
          </cell>
          <cell r="AA931">
            <v>0</v>
          </cell>
          <cell r="AB931">
            <v>0</v>
          </cell>
          <cell r="AC931">
            <v>2.93</v>
          </cell>
          <cell r="AD931">
            <v>6.42</v>
          </cell>
          <cell r="AE931">
            <v>1.68</v>
          </cell>
          <cell r="AF931">
            <v>0</v>
          </cell>
          <cell r="AG931">
            <v>0</v>
          </cell>
          <cell r="AH931">
            <v>0</v>
          </cell>
          <cell r="AI931" t="e">
            <v>#DIV/0!</v>
          </cell>
        </row>
        <row r="932">
          <cell r="A932">
            <v>157</v>
          </cell>
          <cell r="B932" t="str">
            <v>Galletas sandwich de chocolate rellenas con crema, cubiertas con chocolate</v>
          </cell>
          <cell r="C932">
            <v>0</v>
          </cell>
          <cell r="D932">
            <v>100</v>
          </cell>
          <cell r="E932">
            <v>0</v>
          </cell>
          <cell r="F932">
            <v>516</v>
          </cell>
          <cell r="G932">
            <v>0</v>
          </cell>
          <cell r="H932">
            <v>3.6</v>
          </cell>
          <cell r="I932">
            <v>26.4</v>
          </cell>
          <cell r="J932">
            <v>66.099999999999994</v>
          </cell>
          <cell r="K932">
            <v>0</v>
          </cell>
          <cell r="L932">
            <v>5.2</v>
          </cell>
          <cell r="M932">
            <v>0</v>
          </cell>
          <cell r="N932">
            <v>35</v>
          </cell>
          <cell r="O932">
            <v>3.1</v>
          </cell>
          <cell r="P932">
            <v>326</v>
          </cell>
          <cell r="Q932">
            <v>90</v>
          </cell>
          <cell r="R932">
            <v>0</v>
          </cell>
          <cell r="S932">
            <v>0.57999999999999996</v>
          </cell>
          <cell r="T932">
            <v>39</v>
          </cell>
          <cell r="U932">
            <v>240</v>
          </cell>
          <cell r="V932">
            <v>0.1</v>
          </cell>
          <cell r="W932">
            <v>0.2</v>
          </cell>
          <cell r="X932">
            <v>1.4</v>
          </cell>
          <cell r="Y932">
            <v>29</v>
          </cell>
          <cell r="Z932">
            <v>0.05</v>
          </cell>
          <cell r="AA932">
            <v>0</v>
          </cell>
          <cell r="AB932">
            <v>0</v>
          </cell>
          <cell r="AC932">
            <v>7.43</v>
          </cell>
          <cell r="AD932">
            <v>14.58</v>
          </cell>
          <cell r="AE932">
            <v>3</v>
          </cell>
          <cell r="AF932">
            <v>0</v>
          </cell>
          <cell r="AG932">
            <v>0</v>
          </cell>
          <cell r="AH932">
            <v>0</v>
          </cell>
          <cell r="AI932" t="e">
            <v>#DIV/0!</v>
          </cell>
        </row>
        <row r="933">
          <cell r="A933">
            <v>158</v>
          </cell>
          <cell r="B933" t="str">
            <v>Galletas sandwich de chocolate, rellenas con crema</v>
          </cell>
          <cell r="C933">
            <v>0</v>
          </cell>
          <cell r="D933">
            <v>100</v>
          </cell>
          <cell r="E933">
            <v>0</v>
          </cell>
          <cell r="F933">
            <v>485</v>
          </cell>
          <cell r="G933">
            <v>0</v>
          </cell>
          <cell r="H933">
            <v>4.7</v>
          </cell>
          <cell r="I933">
            <v>20.6</v>
          </cell>
          <cell r="J933">
            <v>70.3</v>
          </cell>
          <cell r="K933">
            <v>0</v>
          </cell>
          <cell r="L933">
            <v>3.2</v>
          </cell>
          <cell r="M933">
            <v>0</v>
          </cell>
          <cell r="N933">
            <v>26</v>
          </cell>
          <cell r="O933">
            <v>3.9</v>
          </cell>
          <cell r="P933">
            <v>604</v>
          </cell>
          <cell r="Q933">
            <v>98</v>
          </cell>
          <cell r="R933">
            <v>0</v>
          </cell>
          <cell r="S933">
            <v>0.81</v>
          </cell>
          <cell r="T933">
            <v>45</v>
          </cell>
          <cell r="U933">
            <v>175</v>
          </cell>
          <cell r="V933">
            <v>0.08</v>
          </cell>
          <cell r="W933">
            <v>0.18</v>
          </cell>
          <cell r="X933">
            <v>2.1</v>
          </cell>
          <cell r="Y933">
            <v>69</v>
          </cell>
          <cell r="Z933">
            <v>0.03</v>
          </cell>
          <cell r="AA933">
            <v>0</v>
          </cell>
          <cell r="AB933">
            <v>0</v>
          </cell>
          <cell r="AC933">
            <v>3.66</v>
          </cell>
          <cell r="AD933">
            <v>8.56</v>
          </cell>
          <cell r="AE933">
            <v>7.25</v>
          </cell>
          <cell r="AF933">
            <v>0</v>
          </cell>
          <cell r="AG933">
            <v>0</v>
          </cell>
          <cell r="AH933">
            <v>0</v>
          </cell>
          <cell r="AI933" t="e">
            <v>#DIV/0!</v>
          </cell>
        </row>
        <row r="934">
          <cell r="A934">
            <v>159</v>
          </cell>
          <cell r="B934" t="str">
            <v>Galletas sultana</v>
          </cell>
          <cell r="C934">
            <v>0</v>
          </cell>
          <cell r="D934">
            <v>100</v>
          </cell>
          <cell r="E934">
            <v>0</v>
          </cell>
          <cell r="F934">
            <v>435</v>
          </cell>
          <cell r="G934">
            <v>0</v>
          </cell>
          <cell r="H934">
            <v>3.6</v>
          </cell>
          <cell r="I934">
            <v>14.5</v>
          </cell>
          <cell r="J934">
            <v>72.5</v>
          </cell>
          <cell r="K934">
            <v>0</v>
          </cell>
          <cell r="L934">
            <v>0</v>
          </cell>
          <cell r="M934">
            <v>0</v>
          </cell>
          <cell r="N934">
            <v>20</v>
          </cell>
          <cell r="O934">
            <v>1.1000000000000001</v>
          </cell>
          <cell r="P934">
            <v>272</v>
          </cell>
          <cell r="Q934">
            <v>114</v>
          </cell>
          <cell r="R934">
            <v>0</v>
          </cell>
          <cell r="S934">
            <v>0.64</v>
          </cell>
          <cell r="T934">
            <v>18</v>
          </cell>
          <cell r="U934">
            <v>100</v>
          </cell>
          <cell r="V934">
            <v>0.12</v>
          </cell>
          <cell r="W934">
            <v>0.1</v>
          </cell>
          <cell r="X934">
            <v>1.2</v>
          </cell>
          <cell r="Y934">
            <v>24</v>
          </cell>
          <cell r="Z934">
            <v>0.05</v>
          </cell>
          <cell r="AA934">
            <v>0</v>
          </cell>
          <cell r="AB934">
            <v>0</v>
          </cell>
          <cell r="AC934">
            <v>5.43</v>
          </cell>
          <cell r="AD934">
            <v>5.43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 t="e">
            <v>#DIV/0!</v>
          </cell>
        </row>
        <row r="935">
          <cell r="A935">
            <v>160</v>
          </cell>
          <cell r="B935" t="str">
            <v>Galletas tipo leche</v>
          </cell>
          <cell r="C935">
            <v>0</v>
          </cell>
          <cell r="D935">
            <v>100</v>
          </cell>
          <cell r="E935">
            <v>0</v>
          </cell>
          <cell r="F935">
            <v>401.96</v>
          </cell>
          <cell r="G935">
            <v>0</v>
          </cell>
          <cell r="H935">
            <v>6.5</v>
          </cell>
          <cell r="I935">
            <v>9.8000000000000007</v>
          </cell>
          <cell r="J935">
            <v>71.900000000000006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0.4</v>
          </cell>
          <cell r="P935">
            <v>327</v>
          </cell>
          <cell r="Q935">
            <v>114</v>
          </cell>
          <cell r="R935">
            <v>0</v>
          </cell>
          <cell r="S935">
            <v>0.64</v>
          </cell>
          <cell r="T935">
            <v>18</v>
          </cell>
          <cell r="U935">
            <v>100</v>
          </cell>
          <cell r="V935">
            <v>0.06</v>
          </cell>
          <cell r="W935">
            <v>7.0000000000000007E-2</v>
          </cell>
          <cell r="X935">
            <v>0.8</v>
          </cell>
          <cell r="Y935">
            <v>16</v>
          </cell>
          <cell r="Z935">
            <v>0.05</v>
          </cell>
          <cell r="AA935">
            <v>0</v>
          </cell>
          <cell r="AB935">
            <v>0</v>
          </cell>
          <cell r="AC935">
            <v>3.27</v>
          </cell>
          <cell r="AD935">
            <v>3.27</v>
          </cell>
          <cell r="AE935">
            <v>1.87</v>
          </cell>
          <cell r="AF935">
            <v>0</v>
          </cell>
          <cell r="AG935">
            <v>0</v>
          </cell>
          <cell r="AH935">
            <v>0</v>
          </cell>
          <cell r="AI935" t="e">
            <v>#DIV/0!</v>
          </cell>
        </row>
        <row r="936">
          <cell r="A936">
            <v>161</v>
          </cell>
          <cell r="B936" t="str">
            <v>Galletas wafer de chocolate</v>
          </cell>
          <cell r="C936">
            <v>0</v>
          </cell>
          <cell r="D936">
            <v>100</v>
          </cell>
          <cell r="E936">
            <v>0</v>
          </cell>
          <cell r="F936">
            <v>444</v>
          </cell>
          <cell r="G936">
            <v>0</v>
          </cell>
          <cell r="H936">
            <v>6.6</v>
          </cell>
          <cell r="I936">
            <v>14.2</v>
          </cell>
          <cell r="J936">
            <v>72.400000000000006</v>
          </cell>
          <cell r="K936">
            <v>0</v>
          </cell>
          <cell r="L936">
            <v>3.4</v>
          </cell>
          <cell r="M936">
            <v>0</v>
          </cell>
          <cell r="N936">
            <v>31</v>
          </cell>
          <cell r="O936">
            <v>4</v>
          </cell>
          <cell r="P936">
            <v>580</v>
          </cell>
          <cell r="Q936">
            <v>132</v>
          </cell>
          <cell r="R936">
            <v>0</v>
          </cell>
          <cell r="S936">
            <v>1.0900000000000001</v>
          </cell>
          <cell r="T936">
            <v>53</v>
          </cell>
          <cell r="U936">
            <v>210</v>
          </cell>
          <cell r="V936">
            <v>0.2</v>
          </cell>
          <cell r="W936">
            <v>0.27</v>
          </cell>
          <cell r="X936">
            <v>2.9</v>
          </cell>
          <cell r="Y936">
            <v>80</v>
          </cell>
          <cell r="Z936">
            <v>0.09</v>
          </cell>
          <cell r="AA936">
            <v>0</v>
          </cell>
          <cell r="AB936">
            <v>0</v>
          </cell>
          <cell r="AC936">
            <v>4.24</v>
          </cell>
          <cell r="AD936">
            <v>4.87</v>
          </cell>
          <cell r="AE936">
            <v>4.1500000000000004</v>
          </cell>
          <cell r="AF936">
            <v>0</v>
          </cell>
          <cell r="AG936">
            <v>0</v>
          </cell>
          <cell r="AH936">
            <v>0</v>
          </cell>
          <cell r="AI936" t="e">
            <v>#DIV/0!</v>
          </cell>
        </row>
        <row r="937">
          <cell r="A937">
            <v>162</v>
          </cell>
          <cell r="B937" t="str">
            <v>Galletas wafer de vainilla, contenido alto de grasa</v>
          </cell>
          <cell r="C937">
            <v>0</v>
          </cell>
          <cell r="D937">
            <v>100</v>
          </cell>
          <cell r="E937">
            <v>0</v>
          </cell>
          <cell r="F937">
            <v>476</v>
          </cell>
          <cell r="G937">
            <v>0</v>
          </cell>
          <cell r="H937">
            <v>4.3</v>
          </cell>
          <cell r="I937">
            <v>19.399999999999999</v>
          </cell>
          <cell r="J937">
            <v>71.099999999999994</v>
          </cell>
          <cell r="K937">
            <v>0</v>
          </cell>
          <cell r="L937">
            <v>2</v>
          </cell>
          <cell r="M937">
            <v>0</v>
          </cell>
          <cell r="N937">
            <v>25</v>
          </cell>
          <cell r="O937">
            <v>2.2000000000000002</v>
          </cell>
          <cell r="P937">
            <v>306</v>
          </cell>
          <cell r="Q937">
            <v>64</v>
          </cell>
          <cell r="R937">
            <v>0</v>
          </cell>
          <cell r="S937">
            <v>0.33</v>
          </cell>
          <cell r="T937">
            <v>12</v>
          </cell>
          <cell r="U937">
            <v>107</v>
          </cell>
          <cell r="V937">
            <v>0.36</v>
          </cell>
          <cell r="W937">
            <v>0.21</v>
          </cell>
          <cell r="X937">
            <v>3</v>
          </cell>
          <cell r="Y937">
            <v>69</v>
          </cell>
          <cell r="Z937">
            <v>0.04</v>
          </cell>
          <cell r="AA937">
            <v>0</v>
          </cell>
          <cell r="AB937">
            <v>0</v>
          </cell>
          <cell r="AC937">
            <v>4.9400000000000004</v>
          </cell>
          <cell r="AD937">
            <v>11.08</v>
          </cell>
          <cell r="AE937">
            <v>2.44</v>
          </cell>
          <cell r="AF937">
            <v>0</v>
          </cell>
          <cell r="AG937">
            <v>0</v>
          </cell>
          <cell r="AH937">
            <v>0</v>
          </cell>
          <cell r="AI937" t="e">
            <v>#DIV/0!</v>
          </cell>
        </row>
        <row r="938">
          <cell r="A938">
            <v>163</v>
          </cell>
          <cell r="B938" t="str">
            <v>Galletas saltinas, saltin o de soda hiposodicas</v>
          </cell>
          <cell r="C938">
            <v>0</v>
          </cell>
          <cell r="D938">
            <v>100</v>
          </cell>
          <cell r="E938">
            <v>0</v>
          </cell>
          <cell r="F938">
            <v>429</v>
          </cell>
          <cell r="G938">
            <v>0</v>
          </cell>
          <cell r="H938">
            <v>9.1999999999999993</v>
          </cell>
          <cell r="I938">
            <v>11.8</v>
          </cell>
          <cell r="J938">
            <v>71.5</v>
          </cell>
          <cell r="K938">
            <v>0</v>
          </cell>
          <cell r="L938">
            <v>3</v>
          </cell>
          <cell r="M938">
            <v>0</v>
          </cell>
          <cell r="N938">
            <v>119</v>
          </cell>
          <cell r="O938">
            <v>5.4</v>
          </cell>
          <cell r="P938">
            <v>636</v>
          </cell>
          <cell r="Q938">
            <v>105</v>
          </cell>
          <cell r="R938">
            <v>0</v>
          </cell>
          <cell r="S938">
            <v>0.77</v>
          </cell>
          <cell r="T938">
            <v>27</v>
          </cell>
          <cell r="U938">
            <v>724</v>
          </cell>
          <cell r="V938">
            <v>0.56999999999999995</v>
          </cell>
          <cell r="W938">
            <v>0.46</v>
          </cell>
          <cell r="X938">
            <v>5.2</v>
          </cell>
          <cell r="Y938">
            <v>198</v>
          </cell>
          <cell r="Z938">
            <v>0</v>
          </cell>
          <cell r="AA938">
            <v>0</v>
          </cell>
          <cell r="AB938">
            <v>0</v>
          </cell>
          <cell r="AC938">
            <v>2.93</v>
          </cell>
          <cell r="AD938">
            <v>6.42</v>
          </cell>
          <cell r="AE938">
            <v>1.68</v>
          </cell>
          <cell r="AF938">
            <v>0</v>
          </cell>
          <cell r="AG938">
            <v>0</v>
          </cell>
          <cell r="AH938">
            <v>0</v>
          </cell>
          <cell r="AI938" t="e">
            <v>#DIV/0!</v>
          </cell>
        </row>
        <row r="939">
          <cell r="A939">
            <v>164</v>
          </cell>
          <cell r="B939" t="str">
            <v>Galletitas chocolate chips</v>
          </cell>
          <cell r="C939">
            <v>0</v>
          </cell>
          <cell r="D939">
            <v>100</v>
          </cell>
          <cell r="E939">
            <v>0</v>
          </cell>
          <cell r="F939">
            <v>484</v>
          </cell>
          <cell r="G939">
            <v>0</v>
          </cell>
          <cell r="H939">
            <v>5.3</v>
          </cell>
          <cell r="I939">
            <v>22.1</v>
          </cell>
          <cell r="J939">
            <v>65.900000000000006</v>
          </cell>
          <cell r="K939">
            <v>0</v>
          </cell>
          <cell r="L939">
            <v>1.1000000000000001</v>
          </cell>
          <cell r="M939">
            <v>0</v>
          </cell>
          <cell r="N939">
            <v>36</v>
          </cell>
          <cell r="O939">
            <v>2.7</v>
          </cell>
          <cell r="P939">
            <v>342</v>
          </cell>
          <cell r="Q939">
            <v>95</v>
          </cell>
          <cell r="R939">
            <v>0</v>
          </cell>
          <cell r="S939">
            <v>0.61</v>
          </cell>
          <cell r="T939">
            <v>30</v>
          </cell>
          <cell r="U939">
            <v>149</v>
          </cell>
          <cell r="V939">
            <v>0.16</v>
          </cell>
          <cell r="W939">
            <v>0.35</v>
          </cell>
          <cell r="X939">
            <v>2.5</v>
          </cell>
          <cell r="Y939">
            <v>60</v>
          </cell>
          <cell r="Z939">
            <v>0.19</v>
          </cell>
          <cell r="AA939">
            <v>1</v>
          </cell>
          <cell r="AB939">
            <v>27</v>
          </cell>
          <cell r="AC939">
            <v>9.7100000000000009</v>
          </cell>
          <cell r="AD939">
            <v>9.19</v>
          </cell>
          <cell r="AE939">
            <v>1.87</v>
          </cell>
          <cell r="AF939">
            <v>21</v>
          </cell>
          <cell r="AG939">
            <v>0</v>
          </cell>
          <cell r="AH939">
            <v>0</v>
          </cell>
          <cell r="AI939" t="e">
            <v>#DIV/0!</v>
          </cell>
        </row>
        <row r="940">
          <cell r="A940">
            <v>165</v>
          </cell>
          <cell r="B940" t="str">
            <v>Gansito</v>
          </cell>
          <cell r="C940">
            <v>0</v>
          </cell>
          <cell r="D940">
            <v>100</v>
          </cell>
          <cell r="E940">
            <v>0</v>
          </cell>
          <cell r="F940">
            <v>430</v>
          </cell>
          <cell r="G940">
            <v>0</v>
          </cell>
          <cell r="H940">
            <v>5.4</v>
          </cell>
          <cell r="I940">
            <v>18.899999999999999</v>
          </cell>
          <cell r="J940">
            <v>59.5</v>
          </cell>
          <cell r="K940">
            <v>0</v>
          </cell>
          <cell r="L940">
            <v>5.4</v>
          </cell>
          <cell r="M940">
            <v>0</v>
          </cell>
          <cell r="N940">
            <v>40</v>
          </cell>
          <cell r="O940">
            <v>2.7</v>
          </cell>
          <cell r="P940">
            <v>122</v>
          </cell>
          <cell r="Q940">
            <v>181</v>
          </cell>
          <cell r="R940">
            <v>0</v>
          </cell>
          <cell r="S940">
            <v>1.1200000000000001</v>
          </cell>
          <cell r="T940">
            <v>48</v>
          </cell>
          <cell r="U940">
            <v>304</v>
          </cell>
          <cell r="V940">
            <v>0.51</v>
          </cell>
          <cell r="W940">
            <v>0.23</v>
          </cell>
          <cell r="X940">
            <v>0.3</v>
          </cell>
          <cell r="Y940">
            <v>12</v>
          </cell>
          <cell r="Z940">
            <v>0.32</v>
          </cell>
          <cell r="AA940">
            <v>0</v>
          </cell>
          <cell r="AB940">
            <v>40</v>
          </cell>
          <cell r="AC940">
            <v>16.22</v>
          </cell>
          <cell r="AD940">
            <v>8.86</v>
          </cell>
          <cell r="AE940">
            <v>1.35</v>
          </cell>
          <cell r="AF940">
            <v>0</v>
          </cell>
          <cell r="AG940">
            <v>0</v>
          </cell>
          <cell r="AH940">
            <v>0</v>
          </cell>
          <cell r="AI940" t="e">
            <v>#DIV/0!</v>
          </cell>
        </row>
        <row r="941">
          <cell r="A941">
            <v>166</v>
          </cell>
          <cell r="B941" t="str">
            <v>Golosa</v>
          </cell>
          <cell r="C941">
            <v>0</v>
          </cell>
          <cell r="D941">
            <v>100</v>
          </cell>
          <cell r="E941">
            <v>0</v>
          </cell>
          <cell r="F941">
            <v>332</v>
          </cell>
          <cell r="G941">
            <v>0</v>
          </cell>
          <cell r="H941">
            <v>7.8</v>
          </cell>
          <cell r="I941">
            <v>7.8</v>
          </cell>
          <cell r="J941">
            <v>57.8</v>
          </cell>
          <cell r="K941">
            <v>0</v>
          </cell>
          <cell r="L941">
            <v>1.1000000000000001</v>
          </cell>
          <cell r="M941">
            <v>0</v>
          </cell>
          <cell r="N941">
            <v>200</v>
          </cell>
          <cell r="O941">
            <v>3.6</v>
          </cell>
          <cell r="P941">
            <v>289</v>
          </cell>
          <cell r="Q941">
            <v>122</v>
          </cell>
          <cell r="R941">
            <v>0</v>
          </cell>
          <cell r="S941">
            <v>0.68</v>
          </cell>
          <cell r="T941">
            <v>25</v>
          </cell>
          <cell r="U941">
            <v>174</v>
          </cell>
          <cell r="V941">
            <v>0.36</v>
          </cell>
          <cell r="W941">
            <v>0.35</v>
          </cell>
          <cell r="X941">
            <v>2.9</v>
          </cell>
          <cell r="Y941">
            <v>111</v>
          </cell>
          <cell r="Z941">
            <v>0.23</v>
          </cell>
          <cell r="AA941">
            <v>0</v>
          </cell>
          <cell r="AB941">
            <v>18</v>
          </cell>
          <cell r="AC941">
            <v>5.56</v>
          </cell>
          <cell r="AD941">
            <v>1.1100000000000001</v>
          </cell>
          <cell r="AE941">
            <v>1.1100000000000001</v>
          </cell>
          <cell r="AF941">
            <v>0</v>
          </cell>
          <cell r="AG941">
            <v>0</v>
          </cell>
          <cell r="AH941">
            <v>0</v>
          </cell>
          <cell r="AI941" t="e">
            <v>#DIV/0!</v>
          </cell>
        </row>
        <row r="942">
          <cell r="A942">
            <v>167</v>
          </cell>
          <cell r="B942" t="str">
            <v>Hojuelas</v>
          </cell>
          <cell r="C942">
            <v>0</v>
          </cell>
          <cell r="D942">
            <v>100</v>
          </cell>
          <cell r="E942">
            <v>0</v>
          </cell>
          <cell r="F942">
            <v>242</v>
          </cell>
          <cell r="G942">
            <v>0</v>
          </cell>
          <cell r="H942">
            <v>4.0999999999999996</v>
          </cell>
          <cell r="I942">
            <v>5.0999999999999996</v>
          </cell>
          <cell r="J942">
            <v>44.9</v>
          </cell>
          <cell r="K942">
            <v>0</v>
          </cell>
          <cell r="L942">
            <v>1.1000000000000001</v>
          </cell>
          <cell r="M942">
            <v>0</v>
          </cell>
          <cell r="N942">
            <v>21</v>
          </cell>
          <cell r="O942">
            <v>2</v>
          </cell>
          <cell r="P942">
            <v>1801</v>
          </cell>
          <cell r="Q942">
            <v>57</v>
          </cell>
          <cell r="R942">
            <v>0</v>
          </cell>
          <cell r="S942">
            <v>0.38</v>
          </cell>
          <cell r="T942">
            <v>12</v>
          </cell>
          <cell r="U942">
            <v>114</v>
          </cell>
          <cell r="V942">
            <v>0.32</v>
          </cell>
          <cell r="W942">
            <v>0.2</v>
          </cell>
          <cell r="X942">
            <v>2.4</v>
          </cell>
          <cell r="Y942">
            <v>104</v>
          </cell>
          <cell r="Z942">
            <v>0</v>
          </cell>
          <cell r="AA942">
            <v>5</v>
          </cell>
          <cell r="AB942">
            <v>48</v>
          </cell>
          <cell r="AC942">
            <v>0.93</v>
          </cell>
          <cell r="AD942">
            <v>2.16</v>
          </cell>
          <cell r="AE942">
            <v>1.6</v>
          </cell>
          <cell r="AF942">
            <v>0</v>
          </cell>
          <cell r="AG942">
            <v>0</v>
          </cell>
          <cell r="AH942">
            <v>0</v>
          </cell>
          <cell r="AI942" t="e">
            <v>#DIV/0!</v>
          </cell>
        </row>
        <row r="943">
          <cell r="A943">
            <v>168</v>
          </cell>
          <cell r="B943" t="str">
            <v>Lengua de panaderia</v>
          </cell>
          <cell r="C943">
            <v>0</v>
          </cell>
          <cell r="D943">
            <v>100</v>
          </cell>
          <cell r="E943">
            <v>0</v>
          </cell>
          <cell r="F943">
            <v>272</v>
          </cell>
          <cell r="G943">
            <v>0</v>
          </cell>
          <cell r="H943">
            <v>6.4</v>
          </cell>
          <cell r="I943">
            <v>2</v>
          </cell>
          <cell r="J943">
            <v>82</v>
          </cell>
          <cell r="K943">
            <v>0</v>
          </cell>
          <cell r="L943">
            <v>0</v>
          </cell>
          <cell r="M943">
            <v>0</v>
          </cell>
          <cell r="N943">
            <v>119</v>
          </cell>
          <cell r="O943">
            <v>3.3</v>
          </cell>
          <cell r="P943">
            <v>943</v>
          </cell>
          <cell r="Q943">
            <v>103</v>
          </cell>
          <cell r="R943">
            <v>0</v>
          </cell>
          <cell r="S943">
            <v>0.68</v>
          </cell>
          <cell r="T943">
            <v>26</v>
          </cell>
          <cell r="U943">
            <v>131</v>
          </cell>
          <cell r="V943">
            <v>0.42</v>
          </cell>
          <cell r="W943">
            <v>0.34</v>
          </cell>
          <cell r="X943">
            <v>3.9</v>
          </cell>
          <cell r="Y943">
            <v>138</v>
          </cell>
          <cell r="Z943">
            <v>0.02</v>
          </cell>
          <cell r="AA943">
            <v>0</v>
          </cell>
          <cell r="AB943">
            <v>0</v>
          </cell>
          <cell r="AC943">
            <v>0</v>
          </cell>
          <cell r="AD943">
            <v>0.88</v>
          </cell>
          <cell r="AE943">
            <v>0.41</v>
          </cell>
          <cell r="AF943">
            <v>1</v>
          </cell>
          <cell r="AG943">
            <v>0</v>
          </cell>
          <cell r="AH943">
            <v>0</v>
          </cell>
          <cell r="AI943" t="e">
            <v>#DIV/0!</v>
          </cell>
        </row>
        <row r="944">
          <cell r="A944">
            <v>169</v>
          </cell>
          <cell r="B944" t="str">
            <v>Mantecada</v>
          </cell>
          <cell r="C944">
            <v>0</v>
          </cell>
          <cell r="D944">
            <v>100</v>
          </cell>
          <cell r="E944">
            <v>0</v>
          </cell>
          <cell r="F944">
            <v>402</v>
          </cell>
          <cell r="G944">
            <v>0</v>
          </cell>
          <cell r="H944">
            <v>7.9</v>
          </cell>
          <cell r="I944">
            <v>16.3</v>
          </cell>
          <cell r="J944">
            <v>56</v>
          </cell>
          <cell r="K944">
            <v>0</v>
          </cell>
          <cell r="L944">
            <v>2.1</v>
          </cell>
          <cell r="M944">
            <v>0</v>
          </cell>
          <cell r="N944">
            <v>88</v>
          </cell>
          <cell r="O944">
            <v>1.5</v>
          </cell>
          <cell r="P944">
            <v>312</v>
          </cell>
          <cell r="Q944">
            <v>41</v>
          </cell>
          <cell r="R944">
            <v>0</v>
          </cell>
          <cell r="S944">
            <v>0.72</v>
          </cell>
          <cell r="T944">
            <v>31</v>
          </cell>
          <cell r="U944">
            <v>149</v>
          </cell>
          <cell r="V944">
            <v>0.04</v>
          </cell>
          <cell r="W944">
            <v>0.12</v>
          </cell>
          <cell r="X944">
            <v>0.5</v>
          </cell>
          <cell r="Y944">
            <v>21</v>
          </cell>
          <cell r="Z944">
            <v>7.0000000000000007E-2</v>
          </cell>
          <cell r="AA944">
            <v>0</v>
          </cell>
          <cell r="AB944">
            <v>4</v>
          </cell>
          <cell r="AC944">
            <v>4.24</v>
          </cell>
          <cell r="AD944">
            <v>8.9700000000000006</v>
          </cell>
          <cell r="AE944">
            <v>2.2599999999999998</v>
          </cell>
          <cell r="AF944">
            <v>17</v>
          </cell>
          <cell r="AG944">
            <v>0</v>
          </cell>
          <cell r="AH944">
            <v>0</v>
          </cell>
          <cell r="AI944" t="e">
            <v>#DIV/0!</v>
          </cell>
        </row>
        <row r="945">
          <cell r="A945">
            <v>170</v>
          </cell>
          <cell r="B945" t="str">
            <v>Migas de pan secas, ralladas y sazonadas</v>
          </cell>
          <cell r="C945">
            <v>0</v>
          </cell>
          <cell r="D945">
            <v>100</v>
          </cell>
          <cell r="E945">
            <v>0</v>
          </cell>
          <cell r="F945">
            <v>362</v>
          </cell>
          <cell r="G945">
            <v>0</v>
          </cell>
          <cell r="H945">
            <v>14.2</v>
          </cell>
          <cell r="I945">
            <v>2.6</v>
          </cell>
          <cell r="J945">
            <v>70.400000000000006</v>
          </cell>
          <cell r="K945">
            <v>0</v>
          </cell>
          <cell r="L945">
            <v>4.2</v>
          </cell>
          <cell r="M945">
            <v>0</v>
          </cell>
          <cell r="N945">
            <v>99</v>
          </cell>
          <cell r="O945">
            <v>3.2</v>
          </cell>
          <cell r="P945">
            <v>2650</v>
          </cell>
          <cell r="Q945">
            <v>133</v>
          </cell>
          <cell r="R945">
            <v>0</v>
          </cell>
          <cell r="S945">
            <v>0.91</v>
          </cell>
          <cell r="T945">
            <v>38</v>
          </cell>
          <cell r="U945">
            <v>270</v>
          </cell>
          <cell r="V945">
            <v>0.16</v>
          </cell>
          <cell r="W945">
            <v>0.17</v>
          </cell>
          <cell r="X945">
            <v>2.7</v>
          </cell>
          <cell r="Y945">
            <v>174</v>
          </cell>
          <cell r="Z945">
            <v>0.04</v>
          </cell>
          <cell r="AA945">
            <v>0</v>
          </cell>
          <cell r="AB945">
            <v>3</v>
          </cell>
          <cell r="AC945">
            <v>0.73</v>
          </cell>
          <cell r="AD945">
            <v>0.97</v>
          </cell>
          <cell r="AE945">
            <v>0.66</v>
          </cell>
          <cell r="AF945">
            <v>1</v>
          </cell>
          <cell r="AG945">
            <v>0</v>
          </cell>
          <cell r="AH945">
            <v>0</v>
          </cell>
          <cell r="AI945" t="e">
            <v>#DIV/0!</v>
          </cell>
        </row>
        <row r="946">
          <cell r="A946">
            <v>171</v>
          </cell>
          <cell r="B946" t="str">
            <v>Migas de pan suave</v>
          </cell>
          <cell r="C946">
            <v>0</v>
          </cell>
          <cell r="D946">
            <v>100</v>
          </cell>
          <cell r="E946">
            <v>0</v>
          </cell>
          <cell r="F946">
            <v>263</v>
          </cell>
          <cell r="G946">
            <v>0</v>
          </cell>
          <cell r="H946">
            <v>8.1999999999999993</v>
          </cell>
          <cell r="I946">
            <v>3.6</v>
          </cell>
          <cell r="J946">
            <v>49.5</v>
          </cell>
          <cell r="K946">
            <v>0</v>
          </cell>
          <cell r="L946">
            <v>2.2999999999999998</v>
          </cell>
          <cell r="M946">
            <v>0</v>
          </cell>
          <cell r="N946">
            <v>108</v>
          </cell>
          <cell r="O946">
            <v>3</v>
          </cell>
          <cell r="P946">
            <v>538</v>
          </cell>
          <cell r="Q946">
            <v>94</v>
          </cell>
          <cell r="R946">
            <v>0</v>
          </cell>
          <cell r="S946">
            <v>0.62</v>
          </cell>
          <cell r="T946">
            <v>24</v>
          </cell>
          <cell r="U946">
            <v>119</v>
          </cell>
          <cell r="V946">
            <v>0.47</v>
          </cell>
          <cell r="W946">
            <v>0.34</v>
          </cell>
          <cell r="X946">
            <v>4</v>
          </cell>
          <cell r="Y946">
            <v>162</v>
          </cell>
          <cell r="Z946">
            <v>0.03</v>
          </cell>
          <cell r="AA946">
            <v>0</v>
          </cell>
          <cell r="AB946">
            <v>0</v>
          </cell>
          <cell r="AC946">
            <v>0.81</v>
          </cell>
          <cell r="AD946">
            <v>1.61</v>
          </cell>
          <cell r="AE946">
            <v>0.74</v>
          </cell>
          <cell r="AF946">
            <v>1</v>
          </cell>
          <cell r="AG946">
            <v>0</v>
          </cell>
          <cell r="AH946">
            <v>0</v>
          </cell>
          <cell r="AI946" t="e">
            <v>#DIV/0!</v>
          </cell>
        </row>
        <row r="947">
          <cell r="A947">
            <v>172</v>
          </cell>
          <cell r="B947" t="str">
            <v>Mogolla</v>
          </cell>
          <cell r="C947">
            <v>0</v>
          </cell>
          <cell r="D947">
            <v>100</v>
          </cell>
          <cell r="E947">
            <v>0</v>
          </cell>
          <cell r="F947">
            <v>310</v>
          </cell>
          <cell r="G947">
            <v>0</v>
          </cell>
          <cell r="H947">
            <v>9.6999999999999993</v>
          </cell>
          <cell r="I947">
            <v>4.5</v>
          </cell>
          <cell r="J947">
            <v>57.7</v>
          </cell>
          <cell r="K947">
            <v>0</v>
          </cell>
          <cell r="L947">
            <v>2.2000000000000002</v>
          </cell>
          <cell r="M947">
            <v>0</v>
          </cell>
          <cell r="N947">
            <v>15</v>
          </cell>
          <cell r="O947">
            <v>3</v>
          </cell>
          <cell r="P947">
            <v>527</v>
          </cell>
          <cell r="Q947">
            <v>62</v>
          </cell>
          <cell r="R947">
            <v>0</v>
          </cell>
          <cell r="S947">
            <v>1.94</v>
          </cell>
          <cell r="T947">
            <v>86</v>
          </cell>
          <cell r="U947">
            <v>252</v>
          </cell>
          <cell r="V947">
            <v>0.28000000000000003</v>
          </cell>
          <cell r="W947">
            <v>0.23</v>
          </cell>
          <cell r="X947">
            <v>0.4</v>
          </cell>
          <cell r="Y947">
            <v>136</v>
          </cell>
          <cell r="Z947">
            <v>0.01</v>
          </cell>
          <cell r="AA947">
            <v>0</v>
          </cell>
          <cell r="AB947">
            <v>0</v>
          </cell>
          <cell r="AC947">
            <v>0.92</v>
          </cell>
          <cell r="AD947">
            <v>1.68</v>
          </cell>
          <cell r="AE947">
            <v>1</v>
          </cell>
          <cell r="AF947">
            <v>0</v>
          </cell>
          <cell r="AG947">
            <v>0</v>
          </cell>
          <cell r="AH947">
            <v>0</v>
          </cell>
          <cell r="AI947" t="e">
            <v>#DIV/0!</v>
          </cell>
        </row>
        <row r="948">
          <cell r="A948">
            <v>173</v>
          </cell>
          <cell r="B948" t="str">
            <v>Mojicon</v>
          </cell>
          <cell r="C948">
            <v>0</v>
          </cell>
          <cell r="D948">
            <v>100</v>
          </cell>
          <cell r="E948">
            <v>0</v>
          </cell>
          <cell r="F948">
            <v>307</v>
          </cell>
          <cell r="G948">
            <v>0</v>
          </cell>
          <cell r="H948">
            <v>8.5</v>
          </cell>
          <cell r="I948">
            <v>1.9</v>
          </cell>
          <cell r="J948">
            <v>63.9</v>
          </cell>
          <cell r="K948">
            <v>0</v>
          </cell>
          <cell r="L948">
            <v>2.2000000000000002</v>
          </cell>
          <cell r="M948">
            <v>0</v>
          </cell>
          <cell r="N948">
            <v>25</v>
          </cell>
          <cell r="O948">
            <v>0.5</v>
          </cell>
          <cell r="P948">
            <v>637</v>
          </cell>
          <cell r="Q948">
            <v>66</v>
          </cell>
          <cell r="R948">
            <v>0</v>
          </cell>
          <cell r="S948">
            <v>1.6</v>
          </cell>
          <cell r="T948">
            <v>71</v>
          </cell>
          <cell r="U948">
            <v>210</v>
          </cell>
          <cell r="V948">
            <v>0</v>
          </cell>
          <cell r="W948">
            <v>0.08</v>
          </cell>
          <cell r="X948">
            <v>0.4</v>
          </cell>
          <cell r="Y948">
            <v>133</v>
          </cell>
          <cell r="Z948">
            <v>0</v>
          </cell>
          <cell r="AA948">
            <v>0</v>
          </cell>
          <cell r="AB948">
            <v>0</v>
          </cell>
          <cell r="AC948">
            <v>0.33</v>
          </cell>
          <cell r="AD948">
            <v>0.51</v>
          </cell>
          <cell r="AE948">
            <v>0.84</v>
          </cell>
          <cell r="AF948">
            <v>0</v>
          </cell>
          <cell r="AG948">
            <v>0</v>
          </cell>
          <cell r="AH948">
            <v>0</v>
          </cell>
          <cell r="AI948" t="e">
            <v>#DIV/0!</v>
          </cell>
        </row>
        <row r="949">
          <cell r="A949">
            <v>174</v>
          </cell>
          <cell r="B949" t="str">
            <v>Muflin ingles con huevo, queso y salchicha</v>
          </cell>
          <cell r="C949">
            <v>0</v>
          </cell>
          <cell r="D949">
            <v>100</v>
          </cell>
          <cell r="E949">
            <v>0</v>
          </cell>
          <cell r="F949">
            <v>296</v>
          </cell>
          <cell r="G949">
            <v>0</v>
          </cell>
          <cell r="H949">
            <v>13.1</v>
          </cell>
          <cell r="I949">
            <v>18.7</v>
          </cell>
          <cell r="J949">
            <v>18.8</v>
          </cell>
          <cell r="K949">
            <v>0</v>
          </cell>
          <cell r="L949">
            <v>1.3</v>
          </cell>
          <cell r="M949">
            <v>0</v>
          </cell>
          <cell r="N949">
            <v>119</v>
          </cell>
          <cell r="O949">
            <v>2.1</v>
          </cell>
          <cell r="P949">
            <v>688</v>
          </cell>
          <cell r="Q949">
            <v>174</v>
          </cell>
          <cell r="R949">
            <v>0</v>
          </cell>
          <cell r="S949">
            <v>1.43</v>
          </cell>
          <cell r="T949">
            <v>18</v>
          </cell>
          <cell r="U949">
            <v>178</v>
          </cell>
          <cell r="V949">
            <v>0.51</v>
          </cell>
          <cell r="W949">
            <v>0.3</v>
          </cell>
          <cell r="X949">
            <v>2.7</v>
          </cell>
          <cell r="Y949">
            <v>33</v>
          </cell>
          <cell r="Z949">
            <v>0.83</v>
          </cell>
          <cell r="AA949">
            <v>0</v>
          </cell>
          <cell r="AB949">
            <v>104</v>
          </cell>
          <cell r="AC949">
            <v>7.53</v>
          </cell>
          <cell r="AD949">
            <v>7.73</v>
          </cell>
          <cell r="AE949">
            <v>2.0099999999999998</v>
          </cell>
          <cell r="AF949">
            <v>166</v>
          </cell>
          <cell r="AG949">
            <v>0</v>
          </cell>
          <cell r="AH949">
            <v>0</v>
          </cell>
          <cell r="AI949" t="e">
            <v>#DIV/0!</v>
          </cell>
        </row>
        <row r="950">
          <cell r="A950">
            <v>175</v>
          </cell>
          <cell r="B950" t="str">
            <v>Mufllin ingles con mantequilla</v>
          </cell>
          <cell r="C950">
            <v>0</v>
          </cell>
          <cell r="D950">
            <v>100</v>
          </cell>
          <cell r="E950">
            <v>0</v>
          </cell>
          <cell r="F950">
            <v>306</v>
          </cell>
          <cell r="G950">
            <v>0</v>
          </cell>
          <cell r="H950">
            <v>7.7</v>
          </cell>
          <cell r="I950">
            <v>9.1</v>
          </cell>
          <cell r="J950">
            <v>48.2</v>
          </cell>
          <cell r="K950">
            <v>0</v>
          </cell>
          <cell r="L950">
            <v>1.3</v>
          </cell>
          <cell r="M950">
            <v>0</v>
          </cell>
          <cell r="N950">
            <v>163</v>
          </cell>
          <cell r="O950">
            <v>2.5</v>
          </cell>
          <cell r="P950">
            <v>613</v>
          </cell>
          <cell r="Q950">
            <v>135</v>
          </cell>
          <cell r="R950">
            <v>0</v>
          </cell>
          <cell r="S950">
            <v>0.67</v>
          </cell>
          <cell r="T950">
            <v>21</v>
          </cell>
          <cell r="U950">
            <v>110</v>
          </cell>
          <cell r="V950">
            <v>0.4</v>
          </cell>
          <cell r="W950">
            <v>0.5</v>
          </cell>
          <cell r="X950">
            <v>4.2</v>
          </cell>
          <cell r="Y950">
            <v>90</v>
          </cell>
          <cell r="Z950">
            <v>0.03</v>
          </cell>
          <cell r="AA950">
            <v>0</v>
          </cell>
          <cell r="AB950">
            <v>53</v>
          </cell>
          <cell r="AC950">
            <v>3.86</v>
          </cell>
          <cell r="AD950">
            <v>2.4300000000000002</v>
          </cell>
          <cell r="AE950">
            <v>2.14</v>
          </cell>
          <cell r="AF950">
            <v>20</v>
          </cell>
          <cell r="AG950">
            <v>0</v>
          </cell>
          <cell r="AH950">
            <v>0</v>
          </cell>
          <cell r="AI950" t="e">
            <v>#DIV/0!</v>
          </cell>
        </row>
        <row r="951">
          <cell r="A951">
            <v>176</v>
          </cell>
          <cell r="B951" t="str">
            <v>Mufflin ingles con queso y salchicha</v>
          </cell>
          <cell r="C951">
            <v>0</v>
          </cell>
          <cell r="D951">
            <v>100</v>
          </cell>
          <cell r="E951">
            <v>0</v>
          </cell>
          <cell r="F951">
            <v>345</v>
          </cell>
          <cell r="G951">
            <v>0</v>
          </cell>
          <cell r="H951">
            <v>13.3</v>
          </cell>
          <cell r="I951">
            <v>21.1</v>
          </cell>
          <cell r="J951">
            <v>25.4</v>
          </cell>
          <cell r="K951">
            <v>0</v>
          </cell>
          <cell r="L951">
            <v>1.3</v>
          </cell>
          <cell r="M951">
            <v>0</v>
          </cell>
          <cell r="N951">
            <v>146</v>
          </cell>
          <cell r="O951">
            <v>2</v>
          </cell>
          <cell r="P951">
            <v>901</v>
          </cell>
          <cell r="Q951">
            <v>162</v>
          </cell>
          <cell r="R951">
            <v>0</v>
          </cell>
          <cell r="S951">
            <v>1.46</v>
          </cell>
          <cell r="T951">
            <v>21</v>
          </cell>
          <cell r="U951">
            <v>187</v>
          </cell>
          <cell r="V951">
            <v>0.61</v>
          </cell>
          <cell r="W951">
            <v>0.27</v>
          </cell>
          <cell r="X951">
            <v>3.6</v>
          </cell>
          <cell r="Y951">
            <v>58</v>
          </cell>
          <cell r="Z951">
            <v>0.59</v>
          </cell>
          <cell r="AA951">
            <v>0</v>
          </cell>
          <cell r="AB951">
            <v>75</v>
          </cell>
          <cell r="AC951">
            <v>8.57</v>
          </cell>
          <cell r="AD951">
            <v>8.77</v>
          </cell>
          <cell r="AE951">
            <v>2.34</v>
          </cell>
          <cell r="AF951">
            <v>51</v>
          </cell>
          <cell r="AG951">
            <v>0</v>
          </cell>
          <cell r="AH951">
            <v>0</v>
          </cell>
          <cell r="AI951" t="e">
            <v>#DIV/0!</v>
          </cell>
        </row>
        <row r="952">
          <cell r="A952">
            <v>177</v>
          </cell>
          <cell r="B952" t="str">
            <v>Mufflin ingles integral</v>
          </cell>
          <cell r="C952">
            <v>0</v>
          </cell>
          <cell r="D952">
            <v>100</v>
          </cell>
          <cell r="E952">
            <v>0</v>
          </cell>
          <cell r="F952">
            <v>216</v>
          </cell>
          <cell r="G952">
            <v>0</v>
          </cell>
          <cell r="H952">
            <v>8.8000000000000007</v>
          </cell>
          <cell r="I952">
            <v>2.1</v>
          </cell>
          <cell r="J952">
            <v>40.4</v>
          </cell>
          <cell r="K952">
            <v>0</v>
          </cell>
          <cell r="L952">
            <v>6.7</v>
          </cell>
          <cell r="M952">
            <v>0</v>
          </cell>
          <cell r="N952">
            <v>265</v>
          </cell>
          <cell r="O952">
            <v>2.5</v>
          </cell>
          <cell r="P952">
            <v>637</v>
          </cell>
          <cell r="Q952">
            <v>282</v>
          </cell>
          <cell r="R952">
            <v>0</v>
          </cell>
          <cell r="S952">
            <v>1.6</v>
          </cell>
          <cell r="T952">
            <v>71</v>
          </cell>
          <cell r="U952">
            <v>210</v>
          </cell>
          <cell r="V952">
            <v>0.3</v>
          </cell>
          <cell r="W952">
            <v>0.14000000000000001</v>
          </cell>
          <cell r="X952">
            <v>3.4</v>
          </cell>
          <cell r="Y952">
            <v>49</v>
          </cell>
          <cell r="Z952">
            <v>0</v>
          </cell>
          <cell r="AA952">
            <v>0</v>
          </cell>
          <cell r="AB952">
            <v>0</v>
          </cell>
          <cell r="AC952">
            <v>0.33</v>
          </cell>
          <cell r="AD952">
            <v>0.51</v>
          </cell>
          <cell r="AE952">
            <v>0.84</v>
          </cell>
          <cell r="AF952">
            <v>0</v>
          </cell>
          <cell r="AG952">
            <v>0</v>
          </cell>
          <cell r="AH952">
            <v>0</v>
          </cell>
          <cell r="AI952" t="e">
            <v>#DIV/0!</v>
          </cell>
        </row>
        <row r="953">
          <cell r="A953">
            <v>178</v>
          </cell>
          <cell r="B953" t="str">
            <v>Mufflin ingles sin propionato de calcio ( incluye masa fementada)</v>
          </cell>
          <cell r="C953">
            <v>0</v>
          </cell>
          <cell r="D953">
            <v>100</v>
          </cell>
          <cell r="E953">
            <v>0</v>
          </cell>
          <cell r="F953">
            <v>231</v>
          </cell>
          <cell r="G953">
            <v>0</v>
          </cell>
          <cell r="H953">
            <v>7.7</v>
          </cell>
          <cell r="I953">
            <v>1.8</v>
          </cell>
          <cell r="J953">
            <v>46</v>
          </cell>
          <cell r="K953">
            <v>0</v>
          </cell>
          <cell r="L953">
            <v>2.7</v>
          </cell>
          <cell r="M953">
            <v>0</v>
          </cell>
          <cell r="N953">
            <v>52</v>
          </cell>
          <cell r="O953">
            <v>2.5</v>
          </cell>
          <cell r="P953">
            <v>464</v>
          </cell>
          <cell r="Q953">
            <v>133</v>
          </cell>
          <cell r="R953">
            <v>0</v>
          </cell>
          <cell r="S953">
            <v>0.7</v>
          </cell>
          <cell r="T953">
            <v>21</v>
          </cell>
          <cell r="U953">
            <v>131</v>
          </cell>
          <cell r="V953">
            <v>0.44</v>
          </cell>
          <cell r="W953">
            <v>0.28000000000000003</v>
          </cell>
          <cell r="X953">
            <v>3.9</v>
          </cell>
          <cell r="Y953">
            <v>118</v>
          </cell>
          <cell r="Z953">
            <v>0.04</v>
          </cell>
          <cell r="AA953">
            <v>0</v>
          </cell>
          <cell r="AB953">
            <v>0</v>
          </cell>
          <cell r="AC953">
            <v>0.26</v>
          </cell>
          <cell r="AD953">
            <v>0.3</v>
          </cell>
          <cell r="AE953">
            <v>0.89</v>
          </cell>
          <cell r="AF953">
            <v>0</v>
          </cell>
          <cell r="AG953">
            <v>0</v>
          </cell>
          <cell r="AH953">
            <v>0</v>
          </cell>
          <cell r="AI953" t="e">
            <v>#DIV/0!</v>
          </cell>
        </row>
        <row r="954">
          <cell r="A954">
            <v>179</v>
          </cell>
          <cell r="B954" t="str">
            <v>Mufflin ingles, enriquecido con propionato de calcio ( incluye masa fermentada)</v>
          </cell>
          <cell r="C954">
            <v>0</v>
          </cell>
          <cell r="D954">
            <v>100</v>
          </cell>
          <cell r="E954">
            <v>0</v>
          </cell>
          <cell r="F954">
            <v>231</v>
          </cell>
          <cell r="G954">
            <v>0</v>
          </cell>
          <cell r="H954">
            <v>7.7</v>
          </cell>
          <cell r="I954">
            <v>1.8</v>
          </cell>
          <cell r="J954">
            <v>46</v>
          </cell>
          <cell r="K954">
            <v>0</v>
          </cell>
          <cell r="L954">
            <v>2.7</v>
          </cell>
          <cell r="M954">
            <v>0</v>
          </cell>
          <cell r="N954">
            <v>174</v>
          </cell>
          <cell r="O954">
            <v>2.5</v>
          </cell>
          <cell r="P954">
            <v>464</v>
          </cell>
          <cell r="Q954">
            <v>133</v>
          </cell>
          <cell r="R954">
            <v>0</v>
          </cell>
          <cell r="S954">
            <v>0.7</v>
          </cell>
          <cell r="T954">
            <v>21</v>
          </cell>
          <cell r="U954">
            <v>131</v>
          </cell>
          <cell r="V954">
            <v>0.44</v>
          </cell>
          <cell r="W954">
            <v>0.28000000000000003</v>
          </cell>
          <cell r="X954">
            <v>3.9</v>
          </cell>
          <cell r="Y954">
            <v>130</v>
          </cell>
          <cell r="Z954">
            <v>0.04</v>
          </cell>
          <cell r="AA954">
            <v>0</v>
          </cell>
          <cell r="AB954">
            <v>0</v>
          </cell>
          <cell r="AC954">
            <v>0.26</v>
          </cell>
          <cell r="AD954">
            <v>0.3</v>
          </cell>
          <cell r="AE954">
            <v>0.89</v>
          </cell>
          <cell r="AF954">
            <v>0</v>
          </cell>
          <cell r="AG954">
            <v>0</v>
          </cell>
          <cell r="AH954">
            <v>0</v>
          </cell>
          <cell r="AI954" t="e">
            <v>#DIV/0!</v>
          </cell>
        </row>
        <row r="955">
          <cell r="A955">
            <v>180</v>
          </cell>
          <cell r="B955" t="str">
            <v>Obleas, ostias o barquillo</v>
          </cell>
          <cell r="C955">
            <v>0</v>
          </cell>
          <cell r="D955">
            <v>100</v>
          </cell>
          <cell r="E955">
            <v>0</v>
          </cell>
          <cell r="F955">
            <v>378</v>
          </cell>
          <cell r="G955">
            <v>0</v>
          </cell>
          <cell r="H955">
            <v>3.8</v>
          </cell>
          <cell r="I955">
            <v>1</v>
          </cell>
          <cell r="J955">
            <v>88.5</v>
          </cell>
          <cell r="K955">
            <v>0</v>
          </cell>
          <cell r="L955">
            <v>2.4</v>
          </cell>
          <cell r="M955">
            <v>0</v>
          </cell>
          <cell r="N955">
            <v>59</v>
          </cell>
          <cell r="O955">
            <v>7.6</v>
          </cell>
          <cell r="P955">
            <v>2</v>
          </cell>
          <cell r="Q955">
            <v>144</v>
          </cell>
          <cell r="R955">
            <v>0</v>
          </cell>
          <cell r="S955">
            <v>0.7</v>
          </cell>
          <cell r="T955">
            <v>22</v>
          </cell>
          <cell r="U955">
            <v>107</v>
          </cell>
          <cell r="V955">
            <v>1.8</v>
          </cell>
          <cell r="W955">
            <v>0</v>
          </cell>
          <cell r="X955">
            <v>0.8</v>
          </cell>
          <cell r="Y955">
            <v>262</v>
          </cell>
          <cell r="Z955">
            <v>0</v>
          </cell>
          <cell r="AA955">
            <v>0</v>
          </cell>
          <cell r="AB955">
            <v>0</v>
          </cell>
          <cell r="AC955">
            <v>0.16</v>
          </cell>
          <cell r="AD955">
            <v>0.09</v>
          </cell>
          <cell r="AE955">
            <v>0.41</v>
          </cell>
          <cell r="AF955">
            <v>0</v>
          </cell>
          <cell r="AG955">
            <v>0</v>
          </cell>
          <cell r="AH955">
            <v>0</v>
          </cell>
          <cell r="AI955" t="e">
            <v>#DIV/0!</v>
          </cell>
        </row>
        <row r="956">
          <cell r="A956">
            <v>181</v>
          </cell>
          <cell r="B956" t="str">
            <v>Palitos de tostadas a la francesa</v>
          </cell>
          <cell r="C956">
            <v>0</v>
          </cell>
          <cell r="D956">
            <v>100</v>
          </cell>
          <cell r="E956">
            <v>0</v>
          </cell>
          <cell r="F956">
            <v>373</v>
          </cell>
          <cell r="G956">
            <v>0</v>
          </cell>
          <cell r="H956">
            <v>5.9</v>
          </cell>
          <cell r="I956">
            <v>20.6</v>
          </cell>
          <cell r="J956">
            <v>41</v>
          </cell>
          <cell r="K956">
            <v>0</v>
          </cell>
          <cell r="L956">
            <v>1.9</v>
          </cell>
          <cell r="M956">
            <v>0</v>
          </cell>
          <cell r="N956">
            <v>55</v>
          </cell>
          <cell r="O956">
            <v>2.1</v>
          </cell>
          <cell r="P956">
            <v>354</v>
          </cell>
          <cell r="Q956">
            <v>87</v>
          </cell>
          <cell r="R956">
            <v>0</v>
          </cell>
          <cell r="S956">
            <v>0.66</v>
          </cell>
          <cell r="T956">
            <v>19</v>
          </cell>
          <cell r="U956">
            <v>90</v>
          </cell>
          <cell r="V956">
            <v>0.16</v>
          </cell>
          <cell r="W956">
            <v>0.18</v>
          </cell>
          <cell r="X956">
            <v>2.1</v>
          </cell>
          <cell r="Y956">
            <v>93</v>
          </cell>
          <cell r="Z956">
            <v>0.05</v>
          </cell>
          <cell r="AA956">
            <v>0</v>
          </cell>
          <cell r="AB956">
            <v>9</v>
          </cell>
          <cell r="AC956">
            <v>3.34</v>
          </cell>
          <cell r="AD956">
            <v>8.9700000000000006</v>
          </cell>
          <cell r="AE956">
            <v>7.05</v>
          </cell>
          <cell r="AF956">
            <v>53</v>
          </cell>
          <cell r="AG956">
            <v>0</v>
          </cell>
          <cell r="AH956">
            <v>0</v>
          </cell>
          <cell r="AI956" t="e">
            <v>#DIV/0!</v>
          </cell>
        </row>
        <row r="957">
          <cell r="A957">
            <v>182</v>
          </cell>
          <cell r="B957" t="str">
            <v>Palitos o politroques</v>
          </cell>
          <cell r="C957">
            <v>0</v>
          </cell>
          <cell r="D957">
            <v>100</v>
          </cell>
          <cell r="E957">
            <v>0</v>
          </cell>
          <cell r="F957">
            <v>407</v>
          </cell>
          <cell r="G957">
            <v>0</v>
          </cell>
          <cell r="H957">
            <v>12</v>
          </cell>
          <cell r="I957">
            <v>9.5</v>
          </cell>
          <cell r="J957">
            <v>68.400000000000006</v>
          </cell>
          <cell r="K957">
            <v>0</v>
          </cell>
          <cell r="L957">
            <v>3</v>
          </cell>
          <cell r="M957">
            <v>0</v>
          </cell>
          <cell r="N957">
            <v>22</v>
          </cell>
          <cell r="O957">
            <v>4.3</v>
          </cell>
          <cell r="P957">
            <v>657</v>
          </cell>
          <cell r="Q957">
            <v>121</v>
          </cell>
          <cell r="R957">
            <v>0</v>
          </cell>
          <cell r="S957">
            <v>0.88</v>
          </cell>
          <cell r="T957">
            <v>32</v>
          </cell>
          <cell r="U957">
            <v>124</v>
          </cell>
          <cell r="V957">
            <v>0.59</v>
          </cell>
          <cell r="W957">
            <v>0.55000000000000004</v>
          </cell>
          <cell r="X957">
            <v>5.3</v>
          </cell>
          <cell r="Y957">
            <v>195</v>
          </cell>
          <cell r="Z957">
            <v>0</v>
          </cell>
          <cell r="AA957">
            <v>0</v>
          </cell>
          <cell r="AB957">
            <v>0</v>
          </cell>
          <cell r="AC957">
            <v>1.41</v>
          </cell>
          <cell r="AD957">
            <v>3.57</v>
          </cell>
          <cell r="AE957">
            <v>3.63</v>
          </cell>
          <cell r="AF957">
            <v>0</v>
          </cell>
          <cell r="AG957">
            <v>0</v>
          </cell>
          <cell r="AH957">
            <v>0</v>
          </cell>
          <cell r="AI957" t="e">
            <v>#DIV/0!</v>
          </cell>
        </row>
        <row r="958">
          <cell r="A958">
            <v>183</v>
          </cell>
          <cell r="B958" t="str">
            <v>Palo de queso frito</v>
          </cell>
          <cell r="C958">
            <v>0</v>
          </cell>
          <cell r="D958">
            <v>100</v>
          </cell>
          <cell r="E958">
            <v>0</v>
          </cell>
          <cell r="F958">
            <v>496</v>
          </cell>
          <cell r="G958">
            <v>0</v>
          </cell>
          <cell r="H958">
            <v>6</v>
          </cell>
          <cell r="I958">
            <v>24</v>
          </cell>
          <cell r="J958">
            <v>64</v>
          </cell>
          <cell r="K958">
            <v>0</v>
          </cell>
          <cell r="L958">
            <v>2.6</v>
          </cell>
          <cell r="M958">
            <v>0</v>
          </cell>
          <cell r="N958">
            <v>33</v>
          </cell>
          <cell r="O958">
            <v>1.1000000000000001</v>
          </cell>
          <cell r="P958">
            <v>555</v>
          </cell>
          <cell r="Q958">
            <v>55</v>
          </cell>
          <cell r="R958">
            <v>0</v>
          </cell>
          <cell r="S958">
            <v>0.94</v>
          </cell>
          <cell r="T958">
            <v>24</v>
          </cell>
          <cell r="U958">
            <v>132</v>
          </cell>
          <cell r="V958">
            <v>0.02</v>
          </cell>
          <cell r="W958">
            <v>0.06</v>
          </cell>
          <cell r="X958">
            <v>0.5</v>
          </cell>
          <cell r="Y958">
            <v>126</v>
          </cell>
          <cell r="Z958">
            <v>0.32</v>
          </cell>
          <cell r="AA958">
            <v>0</v>
          </cell>
          <cell r="AB958">
            <v>186</v>
          </cell>
          <cell r="AC958">
            <v>12.16</v>
          </cell>
          <cell r="AD958">
            <v>7.44</v>
          </cell>
          <cell r="AE958">
            <v>4.32</v>
          </cell>
          <cell r="AF958">
            <v>57</v>
          </cell>
          <cell r="AG958">
            <v>0</v>
          </cell>
          <cell r="AH958">
            <v>0</v>
          </cell>
          <cell r="AI958" t="e">
            <v>#DIV/0!</v>
          </cell>
        </row>
        <row r="959">
          <cell r="A959">
            <v>184</v>
          </cell>
          <cell r="B959" t="str">
            <v>Palo de queso horneado</v>
          </cell>
          <cell r="C959">
            <v>0</v>
          </cell>
          <cell r="D959">
            <v>100</v>
          </cell>
          <cell r="E959">
            <v>0</v>
          </cell>
          <cell r="F959">
            <v>361</v>
          </cell>
          <cell r="G959">
            <v>0</v>
          </cell>
          <cell r="H959">
            <v>8.6</v>
          </cell>
          <cell r="I959">
            <v>17.2</v>
          </cell>
          <cell r="J959">
            <v>42.9</v>
          </cell>
          <cell r="K959">
            <v>0</v>
          </cell>
          <cell r="L959">
            <v>2.6</v>
          </cell>
          <cell r="M959">
            <v>0</v>
          </cell>
          <cell r="N959">
            <v>37</v>
          </cell>
          <cell r="O959">
            <v>2</v>
          </cell>
          <cell r="P959">
            <v>283</v>
          </cell>
          <cell r="Q959">
            <v>105</v>
          </cell>
          <cell r="R959">
            <v>0</v>
          </cell>
          <cell r="S959">
            <v>0.75</v>
          </cell>
          <cell r="T959">
            <v>16</v>
          </cell>
          <cell r="U959">
            <v>118</v>
          </cell>
          <cell r="V959">
            <v>0.39</v>
          </cell>
          <cell r="W959">
            <v>0.24</v>
          </cell>
          <cell r="X959">
            <v>2.2000000000000002</v>
          </cell>
          <cell r="Y959">
            <v>105</v>
          </cell>
          <cell r="Z959">
            <v>0.16</v>
          </cell>
          <cell r="AA959">
            <v>0</v>
          </cell>
          <cell r="AB959">
            <v>186</v>
          </cell>
          <cell r="AC959">
            <v>9.49</v>
          </cell>
          <cell r="AD959">
            <v>4.5</v>
          </cell>
          <cell r="AE959">
            <v>0.89</v>
          </cell>
          <cell r="AF959">
            <v>67</v>
          </cell>
          <cell r="AG959">
            <v>0</v>
          </cell>
          <cell r="AH959">
            <v>0</v>
          </cell>
          <cell r="AI959" t="e">
            <v>#DIV/0!</v>
          </cell>
        </row>
        <row r="960">
          <cell r="A960">
            <v>185</v>
          </cell>
          <cell r="B960" t="str">
            <v>Palo de queso horneado integral</v>
          </cell>
          <cell r="C960">
            <v>0</v>
          </cell>
          <cell r="D960">
            <v>100</v>
          </cell>
          <cell r="E960">
            <v>0</v>
          </cell>
          <cell r="F960">
            <v>341</v>
          </cell>
          <cell r="G960">
            <v>0</v>
          </cell>
          <cell r="H960">
            <v>12</v>
          </cell>
          <cell r="I960">
            <v>17</v>
          </cell>
          <cell r="J960">
            <v>35</v>
          </cell>
          <cell r="K960">
            <v>0</v>
          </cell>
          <cell r="L960">
            <v>2.6</v>
          </cell>
          <cell r="M960">
            <v>0</v>
          </cell>
          <cell r="N960">
            <v>37</v>
          </cell>
          <cell r="O960">
            <v>2</v>
          </cell>
          <cell r="P960">
            <v>331</v>
          </cell>
          <cell r="Q960">
            <v>105</v>
          </cell>
          <cell r="R960">
            <v>0</v>
          </cell>
          <cell r="S960">
            <v>0.75</v>
          </cell>
          <cell r="T960">
            <v>16</v>
          </cell>
          <cell r="U960">
            <v>118</v>
          </cell>
          <cell r="V960">
            <v>0.39</v>
          </cell>
          <cell r="W960">
            <v>0.24</v>
          </cell>
          <cell r="X960">
            <v>2.2000000000000002</v>
          </cell>
          <cell r="Y960">
            <v>105</v>
          </cell>
          <cell r="Z960">
            <v>0.16</v>
          </cell>
          <cell r="AA960">
            <v>0</v>
          </cell>
          <cell r="AB960">
            <v>186</v>
          </cell>
          <cell r="AC960">
            <v>9.49</v>
          </cell>
          <cell r="AD960">
            <v>4.5</v>
          </cell>
          <cell r="AE960">
            <v>0.89</v>
          </cell>
          <cell r="AF960">
            <v>67</v>
          </cell>
          <cell r="AG960">
            <v>0</v>
          </cell>
          <cell r="AH960">
            <v>0</v>
          </cell>
          <cell r="AI960" t="e">
            <v>#DIV/0!</v>
          </cell>
        </row>
        <row r="961">
          <cell r="A961">
            <v>186</v>
          </cell>
          <cell r="B961" t="str">
            <v>Pan blanco, preparacion comercial de harina trigo ( incluye migas de pan suaves)</v>
          </cell>
          <cell r="C961">
            <v>0</v>
          </cell>
          <cell r="D961">
            <v>100</v>
          </cell>
          <cell r="E961">
            <v>0</v>
          </cell>
          <cell r="F961">
            <v>263</v>
          </cell>
          <cell r="G961">
            <v>0</v>
          </cell>
          <cell r="H961">
            <v>8.1999999999999993</v>
          </cell>
          <cell r="I961">
            <v>3.6</v>
          </cell>
          <cell r="J961">
            <v>49.5</v>
          </cell>
          <cell r="K961">
            <v>0</v>
          </cell>
          <cell r="L961">
            <v>2.2999999999999998</v>
          </cell>
          <cell r="M961">
            <v>0</v>
          </cell>
          <cell r="N961">
            <v>108</v>
          </cell>
          <cell r="O961">
            <v>3</v>
          </cell>
          <cell r="P961">
            <v>538</v>
          </cell>
          <cell r="Q961">
            <v>94</v>
          </cell>
          <cell r="R961">
            <v>0</v>
          </cell>
          <cell r="S961">
            <v>0.62</v>
          </cell>
          <cell r="T961">
            <v>24</v>
          </cell>
          <cell r="U961">
            <v>119</v>
          </cell>
          <cell r="V961">
            <v>0.47</v>
          </cell>
          <cell r="W961">
            <v>0.34</v>
          </cell>
          <cell r="X961">
            <v>4</v>
          </cell>
          <cell r="Y961">
            <v>152</v>
          </cell>
          <cell r="Z961">
            <v>0.03</v>
          </cell>
          <cell r="AA961">
            <v>0</v>
          </cell>
          <cell r="AB961">
            <v>0</v>
          </cell>
          <cell r="AC961">
            <v>0.81</v>
          </cell>
          <cell r="AD961">
            <v>1.61</v>
          </cell>
          <cell r="AE961">
            <v>0.74</v>
          </cell>
          <cell r="AF961">
            <v>1</v>
          </cell>
          <cell r="AG961">
            <v>0</v>
          </cell>
          <cell r="AH961">
            <v>0</v>
          </cell>
          <cell r="AI961" t="e">
            <v>#DIV/0!</v>
          </cell>
        </row>
        <row r="962">
          <cell r="A962">
            <v>187</v>
          </cell>
          <cell r="B962" t="str">
            <v>Pan centeno</v>
          </cell>
          <cell r="C962">
            <v>0</v>
          </cell>
          <cell r="D962">
            <v>100</v>
          </cell>
          <cell r="E962">
            <v>0</v>
          </cell>
          <cell r="F962">
            <v>257</v>
          </cell>
          <cell r="G962">
            <v>0</v>
          </cell>
          <cell r="H962">
            <v>8.5</v>
          </cell>
          <cell r="I962">
            <v>3.3</v>
          </cell>
          <cell r="J962">
            <v>48.3</v>
          </cell>
          <cell r="K962">
            <v>0</v>
          </cell>
          <cell r="L962">
            <v>5.8</v>
          </cell>
          <cell r="M962">
            <v>0</v>
          </cell>
          <cell r="N962">
            <v>73</v>
          </cell>
          <cell r="O962">
            <v>2.8</v>
          </cell>
          <cell r="P962">
            <v>660</v>
          </cell>
          <cell r="Q962">
            <v>125</v>
          </cell>
          <cell r="R962">
            <v>0</v>
          </cell>
          <cell r="S962">
            <v>1.1399999999999999</v>
          </cell>
          <cell r="T962">
            <v>40</v>
          </cell>
          <cell r="U962">
            <v>166</v>
          </cell>
          <cell r="V962">
            <v>0.43</v>
          </cell>
          <cell r="W962">
            <v>0.34</v>
          </cell>
          <cell r="X962">
            <v>3.8</v>
          </cell>
          <cell r="Y962">
            <v>138</v>
          </cell>
          <cell r="Z962">
            <v>0</v>
          </cell>
          <cell r="AA962">
            <v>0</v>
          </cell>
          <cell r="AB962">
            <v>1</v>
          </cell>
          <cell r="AC962">
            <v>0.63</v>
          </cell>
          <cell r="AD962">
            <v>1.31</v>
          </cell>
          <cell r="AE962">
            <v>0.8</v>
          </cell>
          <cell r="AF962">
            <v>0</v>
          </cell>
          <cell r="AG962">
            <v>0</v>
          </cell>
          <cell r="AH962">
            <v>0</v>
          </cell>
          <cell r="AI962" t="e">
            <v>#DIV/0!</v>
          </cell>
        </row>
        <row r="963">
          <cell r="A963">
            <v>188</v>
          </cell>
          <cell r="B963" t="str">
            <v>Pan danes con fruta</v>
          </cell>
          <cell r="C963">
            <v>0</v>
          </cell>
          <cell r="D963">
            <v>100</v>
          </cell>
          <cell r="E963">
            <v>0</v>
          </cell>
          <cell r="F963">
            <v>365</v>
          </cell>
          <cell r="G963">
            <v>0</v>
          </cell>
          <cell r="H963">
            <v>5.0999999999999996</v>
          </cell>
          <cell r="I963">
            <v>17</v>
          </cell>
          <cell r="J963">
            <v>47.9</v>
          </cell>
          <cell r="K963">
            <v>0</v>
          </cell>
          <cell r="L963">
            <v>2.2999999999999998</v>
          </cell>
          <cell r="M963">
            <v>0</v>
          </cell>
          <cell r="N963">
            <v>23</v>
          </cell>
          <cell r="O963">
            <v>1.5</v>
          </cell>
          <cell r="P963">
            <v>354</v>
          </cell>
          <cell r="Q963">
            <v>73</v>
          </cell>
          <cell r="R963">
            <v>0</v>
          </cell>
          <cell r="S963">
            <v>0.51</v>
          </cell>
          <cell r="T963">
            <v>15</v>
          </cell>
          <cell r="U963">
            <v>117</v>
          </cell>
          <cell r="V963">
            <v>0.31</v>
          </cell>
          <cell r="W963">
            <v>0.22</v>
          </cell>
          <cell r="X963">
            <v>1.9</v>
          </cell>
          <cell r="Y963">
            <v>53</v>
          </cell>
          <cell r="Z963">
            <v>0.25</v>
          </cell>
          <cell r="AA963">
            <v>2</v>
          </cell>
          <cell r="AB963">
            <v>26</v>
          </cell>
          <cell r="AC963">
            <v>3.53</v>
          </cell>
          <cell r="AD963">
            <v>10.74</v>
          </cell>
          <cell r="AE963">
            <v>1.67</v>
          </cell>
          <cell r="AF963">
            <v>20</v>
          </cell>
          <cell r="AG963">
            <v>0</v>
          </cell>
          <cell r="AH963">
            <v>0</v>
          </cell>
          <cell r="AI963" t="e">
            <v>#DIV/0!</v>
          </cell>
        </row>
        <row r="964">
          <cell r="A964">
            <v>189</v>
          </cell>
          <cell r="B964" t="str">
            <v>Pan danes con queso</v>
          </cell>
          <cell r="C964">
            <v>0</v>
          </cell>
          <cell r="D964">
            <v>100</v>
          </cell>
          <cell r="E964">
            <v>0</v>
          </cell>
          <cell r="F964">
            <v>396</v>
          </cell>
          <cell r="G964">
            <v>0</v>
          </cell>
          <cell r="H964">
            <v>6.4</v>
          </cell>
          <cell r="I964">
            <v>27.1</v>
          </cell>
          <cell r="J964">
            <v>31.5</v>
          </cell>
          <cell r="K964">
            <v>0</v>
          </cell>
          <cell r="L964">
            <v>2.2999999999999998</v>
          </cell>
          <cell r="M964">
            <v>0</v>
          </cell>
          <cell r="N964">
            <v>77</v>
          </cell>
          <cell r="O964">
            <v>2</v>
          </cell>
          <cell r="P964">
            <v>351</v>
          </cell>
          <cell r="Q964">
            <v>88</v>
          </cell>
          <cell r="R964">
            <v>0</v>
          </cell>
          <cell r="S964">
            <v>0.69</v>
          </cell>
          <cell r="T964">
            <v>17</v>
          </cell>
          <cell r="U964">
            <v>128</v>
          </cell>
          <cell r="V964">
            <v>0.28999999999999998</v>
          </cell>
          <cell r="W964">
            <v>0.23</v>
          </cell>
          <cell r="X964">
            <v>2.8</v>
          </cell>
          <cell r="Y964">
            <v>96</v>
          </cell>
          <cell r="Z964">
            <v>0.25</v>
          </cell>
          <cell r="AA964">
            <v>3</v>
          </cell>
          <cell r="AB964">
            <v>47</v>
          </cell>
          <cell r="AC964">
            <v>5.63</v>
          </cell>
          <cell r="AD964">
            <v>17.14</v>
          </cell>
          <cell r="AE964">
            <v>2.66</v>
          </cell>
          <cell r="AF964">
            <v>22</v>
          </cell>
          <cell r="AG964">
            <v>0</v>
          </cell>
          <cell r="AH964">
            <v>0</v>
          </cell>
          <cell r="AI964" t="e">
            <v>#DIV/0!</v>
          </cell>
        </row>
        <row r="965">
          <cell r="A965">
            <v>190</v>
          </cell>
          <cell r="B965" t="str">
            <v>Pan de dulce</v>
          </cell>
          <cell r="C965">
            <v>0</v>
          </cell>
          <cell r="D965">
            <v>100</v>
          </cell>
          <cell r="E965">
            <v>0</v>
          </cell>
          <cell r="F965">
            <v>329</v>
          </cell>
          <cell r="G965">
            <v>0</v>
          </cell>
          <cell r="H965">
            <v>9.8000000000000007</v>
          </cell>
          <cell r="I965">
            <v>6.4</v>
          </cell>
          <cell r="J965">
            <v>58</v>
          </cell>
          <cell r="K965">
            <v>0</v>
          </cell>
          <cell r="L965">
            <v>2.2000000000000002</v>
          </cell>
          <cell r="M965">
            <v>0</v>
          </cell>
          <cell r="N965">
            <v>31</v>
          </cell>
          <cell r="O965">
            <v>3</v>
          </cell>
          <cell r="P965">
            <v>538</v>
          </cell>
          <cell r="Q965">
            <v>88</v>
          </cell>
          <cell r="R965">
            <v>0</v>
          </cell>
          <cell r="S965">
            <v>0.62</v>
          </cell>
          <cell r="T965">
            <v>24</v>
          </cell>
          <cell r="U965">
            <v>119</v>
          </cell>
          <cell r="V965">
            <v>0.08</v>
          </cell>
          <cell r="W965">
            <v>0.34</v>
          </cell>
          <cell r="X965">
            <v>1.9</v>
          </cell>
          <cell r="Y965">
            <v>152</v>
          </cell>
          <cell r="Z965">
            <v>0.03</v>
          </cell>
          <cell r="AA965">
            <v>0</v>
          </cell>
          <cell r="AB965">
            <v>0</v>
          </cell>
          <cell r="AC965">
            <v>0.92</v>
          </cell>
          <cell r="AD965">
            <v>1.68</v>
          </cell>
          <cell r="AE965">
            <v>1</v>
          </cell>
          <cell r="AF965">
            <v>0</v>
          </cell>
          <cell r="AG965">
            <v>0</v>
          </cell>
          <cell r="AH965">
            <v>0</v>
          </cell>
          <cell r="AI965" t="e">
            <v>#DIV/0!</v>
          </cell>
        </row>
        <row r="966">
          <cell r="A966">
            <v>191</v>
          </cell>
          <cell r="B966" t="str">
            <v>Pan de pasas enriquecido</v>
          </cell>
          <cell r="C966">
            <v>0</v>
          </cell>
          <cell r="D966">
            <v>100</v>
          </cell>
          <cell r="E966">
            <v>0</v>
          </cell>
          <cell r="F966">
            <v>280</v>
          </cell>
          <cell r="G966">
            <v>0</v>
          </cell>
          <cell r="H966">
            <v>7.9</v>
          </cell>
          <cell r="I966">
            <v>4.4000000000000004</v>
          </cell>
          <cell r="J966">
            <v>52.3</v>
          </cell>
          <cell r="K966">
            <v>0</v>
          </cell>
          <cell r="L966">
            <v>4.3</v>
          </cell>
          <cell r="M966">
            <v>0</v>
          </cell>
          <cell r="N966">
            <v>66</v>
          </cell>
          <cell r="O966">
            <v>2.9</v>
          </cell>
          <cell r="P966">
            <v>390</v>
          </cell>
          <cell r="Q966">
            <v>109</v>
          </cell>
          <cell r="R966">
            <v>0</v>
          </cell>
          <cell r="S966">
            <v>0.72</v>
          </cell>
          <cell r="T966">
            <v>26</v>
          </cell>
          <cell r="U966">
            <v>227</v>
          </cell>
          <cell r="V966">
            <v>0.34</v>
          </cell>
          <cell r="W966">
            <v>0.4</v>
          </cell>
          <cell r="X966">
            <v>3.5</v>
          </cell>
          <cell r="Y966">
            <v>139</v>
          </cell>
          <cell r="Z966">
            <v>0</v>
          </cell>
          <cell r="AA966">
            <v>0</v>
          </cell>
          <cell r="AB966">
            <v>0</v>
          </cell>
          <cell r="AC966">
            <v>1.08</v>
          </cell>
          <cell r="AD966">
            <v>2.29</v>
          </cell>
          <cell r="AE966">
            <v>0.68</v>
          </cell>
          <cell r="AF966">
            <v>0</v>
          </cell>
          <cell r="AG966">
            <v>0</v>
          </cell>
          <cell r="AH966">
            <v>0</v>
          </cell>
          <cell r="AI966" t="e">
            <v>#DIV/0!</v>
          </cell>
        </row>
        <row r="967">
          <cell r="A967">
            <v>192</v>
          </cell>
          <cell r="B967" t="str">
            <v>Pan de salvado de avena</v>
          </cell>
          <cell r="C967">
            <v>0</v>
          </cell>
          <cell r="D967">
            <v>100</v>
          </cell>
          <cell r="E967">
            <v>0</v>
          </cell>
          <cell r="F967">
            <v>240</v>
          </cell>
          <cell r="G967">
            <v>0</v>
          </cell>
          <cell r="H967">
            <v>10.4</v>
          </cell>
          <cell r="I967">
            <v>4.4000000000000004</v>
          </cell>
          <cell r="J967">
            <v>39.799999999999997</v>
          </cell>
          <cell r="K967">
            <v>0</v>
          </cell>
          <cell r="L967">
            <v>4.5</v>
          </cell>
          <cell r="M967">
            <v>0</v>
          </cell>
          <cell r="N967">
            <v>65</v>
          </cell>
          <cell r="O967">
            <v>3.1</v>
          </cell>
          <cell r="P967">
            <v>407</v>
          </cell>
          <cell r="Q967">
            <v>141</v>
          </cell>
          <cell r="R967">
            <v>0</v>
          </cell>
          <cell r="S967">
            <v>0.89</v>
          </cell>
          <cell r="T967">
            <v>35</v>
          </cell>
          <cell r="U967">
            <v>147</v>
          </cell>
          <cell r="V967">
            <v>0.5</v>
          </cell>
          <cell r="W967">
            <v>0.35</v>
          </cell>
          <cell r="X967">
            <v>4.8</v>
          </cell>
          <cell r="Y967">
            <v>81</v>
          </cell>
          <cell r="Z967">
            <v>0</v>
          </cell>
          <cell r="AA967">
            <v>0</v>
          </cell>
          <cell r="AB967">
            <v>0</v>
          </cell>
          <cell r="AC967">
            <v>0.7</v>
          </cell>
          <cell r="AD967">
            <v>1.59</v>
          </cell>
          <cell r="AE967">
            <v>1.69</v>
          </cell>
          <cell r="AF967">
            <v>0</v>
          </cell>
          <cell r="AG967">
            <v>0</v>
          </cell>
          <cell r="AH967">
            <v>0</v>
          </cell>
          <cell r="AI967" t="e">
            <v>#DIV/0!</v>
          </cell>
        </row>
        <row r="968">
          <cell r="A968">
            <v>193</v>
          </cell>
          <cell r="B968" t="str">
            <v>Pan de trigo blanco, reducido en kilocalorias</v>
          </cell>
          <cell r="C968">
            <v>0</v>
          </cell>
          <cell r="D968">
            <v>100</v>
          </cell>
          <cell r="E968">
            <v>0</v>
          </cell>
          <cell r="F968">
            <v>235</v>
          </cell>
          <cell r="G968">
            <v>0</v>
          </cell>
          <cell r="H968">
            <v>8.6999999999999993</v>
          </cell>
          <cell r="I968">
            <v>2.5</v>
          </cell>
          <cell r="J968">
            <v>44.3</v>
          </cell>
          <cell r="K968">
            <v>0</v>
          </cell>
          <cell r="L968">
            <v>9.6999999999999993</v>
          </cell>
          <cell r="M968">
            <v>0</v>
          </cell>
          <cell r="N968">
            <v>94</v>
          </cell>
          <cell r="O968">
            <v>3.2</v>
          </cell>
          <cell r="P968">
            <v>453</v>
          </cell>
          <cell r="Q968">
            <v>121</v>
          </cell>
          <cell r="R968">
            <v>0</v>
          </cell>
          <cell r="S968">
            <v>1.34</v>
          </cell>
          <cell r="T968">
            <v>23</v>
          </cell>
          <cell r="U968">
            <v>76</v>
          </cell>
          <cell r="V968">
            <v>0.41</v>
          </cell>
          <cell r="W968">
            <v>0.28999999999999998</v>
          </cell>
          <cell r="X968">
            <v>3.6</v>
          </cell>
          <cell r="Y968">
            <v>152</v>
          </cell>
          <cell r="Z968">
            <v>0.28000000000000003</v>
          </cell>
          <cell r="AA968">
            <v>1</v>
          </cell>
          <cell r="AB968">
            <v>1</v>
          </cell>
          <cell r="AC968">
            <v>0.55000000000000004</v>
          </cell>
          <cell r="AD968">
            <v>1.08</v>
          </cell>
          <cell r="AE968">
            <v>0.56000000000000005</v>
          </cell>
          <cell r="AF968">
            <v>0</v>
          </cell>
          <cell r="AG968">
            <v>0</v>
          </cell>
          <cell r="AH968">
            <v>0</v>
          </cell>
          <cell r="AI968" t="e">
            <v>#DIV/0!</v>
          </cell>
        </row>
        <row r="969">
          <cell r="A969">
            <v>194</v>
          </cell>
          <cell r="B969" t="str">
            <v>Pan de trigo, reducido en kilocalorias</v>
          </cell>
          <cell r="C969">
            <v>0</v>
          </cell>
          <cell r="D969">
            <v>100</v>
          </cell>
          <cell r="E969">
            <v>0</v>
          </cell>
          <cell r="F969">
            <v>232</v>
          </cell>
          <cell r="G969">
            <v>0</v>
          </cell>
          <cell r="H969">
            <v>9.1</v>
          </cell>
          <cell r="I969">
            <v>2.2999999999999998</v>
          </cell>
          <cell r="J969">
            <v>43.6</v>
          </cell>
          <cell r="K969">
            <v>0</v>
          </cell>
          <cell r="L969">
            <v>12</v>
          </cell>
          <cell r="M969">
            <v>0</v>
          </cell>
          <cell r="N969">
            <v>80</v>
          </cell>
          <cell r="O969">
            <v>3</v>
          </cell>
          <cell r="P969">
            <v>511</v>
          </cell>
          <cell r="Q969">
            <v>102</v>
          </cell>
          <cell r="R969">
            <v>0</v>
          </cell>
          <cell r="S969">
            <v>1.1200000000000001</v>
          </cell>
          <cell r="T969">
            <v>39</v>
          </cell>
          <cell r="U969">
            <v>122</v>
          </cell>
          <cell r="V969">
            <v>0.42</v>
          </cell>
          <cell r="W969">
            <v>0.3</v>
          </cell>
          <cell r="X969">
            <v>3.9</v>
          </cell>
          <cell r="Y969">
            <v>114</v>
          </cell>
          <cell r="Z969">
            <v>0</v>
          </cell>
          <cell r="AA969">
            <v>0</v>
          </cell>
          <cell r="AB969">
            <v>0</v>
          </cell>
          <cell r="AC969">
            <v>0.34</v>
          </cell>
          <cell r="AD969">
            <v>0.25</v>
          </cell>
          <cell r="AE969">
            <v>0.97</v>
          </cell>
          <cell r="AF969">
            <v>0</v>
          </cell>
          <cell r="AG969">
            <v>0</v>
          </cell>
          <cell r="AH969">
            <v>0</v>
          </cell>
          <cell r="AI969" t="e">
            <v>#DIV/0!</v>
          </cell>
        </row>
        <row r="970">
          <cell r="A970">
            <v>195</v>
          </cell>
          <cell r="B970" t="str">
            <v>Pan frances o vienes ( incluye masa fermentada )</v>
          </cell>
          <cell r="C970">
            <v>0</v>
          </cell>
          <cell r="D970">
            <v>100</v>
          </cell>
          <cell r="E970">
            <v>0</v>
          </cell>
          <cell r="F970">
            <v>270</v>
          </cell>
          <cell r="G970">
            <v>0</v>
          </cell>
          <cell r="H970">
            <v>8.8000000000000007</v>
          </cell>
          <cell r="I970">
            <v>3</v>
          </cell>
          <cell r="J970">
            <v>51.9</v>
          </cell>
          <cell r="K970">
            <v>0</v>
          </cell>
          <cell r="L970">
            <v>3</v>
          </cell>
          <cell r="M970">
            <v>0</v>
          </cell>
          <cell r="N970">
            <v>75</v>
          </cell>
          <cell r="O970">
            <v>2.5</v>
          </cell>
          <cell r="P970">
            <v>609</v>
          </cell>
          <cell r="Q970">
            <v>105</v>
          </cell>
          <cell r="R970">
            <v>0</v>
          </cell>
          <cell r="S970">
            <v>0.87</v>
          </cell>
          <cell r="T970">
            <v>27</v>
          </cell>
          <cell r="U970">
            <v>113</v>
          </cell>
          <cell r="V970">
            <v>0.52</v>
          </cell>
          <cell r="W970">
            <v>0.33</v>
          </cell>
          <cell r="X970">
            <v>4.7</v>
          </cell>
          <cell r="Y970">
            <v>152</v>
          </cell>
          <cell r="Z970">
            <v>0</v>
          </cell>
          <cell r="AA970">
            <v>0</v>
          </cell>
          <cell r="AB970">
            <v>0</v>
          </cell>
          <cell r="AC970">
            <v>0.64</v>
          </cell>
          <cell r="AD970">
            <v>1.22</v>
          </cell>
          <cell r="AE970">
            <v>0.69</v>
          </cell>
          <cell r="AF970">
            <v>0</v>
          </cell>
          <cell r="AG970">
            <v>0</v>
          </cell>
          <cell r="AH970">
            <v>0</v>
          </cell>
          <cell r="AI970" t="e">
            <v>#DIV/0!</v>
          </cell>
        </row>
        <row r="971">
          <cell r="A971">
            <v>196</v>
          </cell>
          <cell r="B971" t="str">
            <v>Pan integral, preparado comercialmente</v>
          </cell>
          <cell r="C971">
            <v>0</v>
          </cell>
          <cell r="D971">
            <v>100</v>
          </cell>
          <cell r="E971">
            <v>0</v>
          </cell>
          <cell r="F971">
            <v>261</v>
          </cell>
          <cell r="G971">
            <v>0</v>
          </cell>
          <cell r="H971">
            <v>9.6999999999999993</v>
          </cell>
          <cell r="I971">
            <v>4.2</v>
          </cell>
          <cell r="J971">
            <v>46.1</v>
          </cell>
          <cell r="K971">
            <v>0</v>
          </cell>
          <cell r="L971">
            <v>6.9</v>
          </cell>
          <cell r="M971">
            <v>0</v>
          </cell>
          <cell r="N971">
            <v>72</v>
          </cell>
          <cell r="O971">
            <v>3.3</v>
          </cell>
          <cell r="P971">
            <v>527</v>
          </cell>
          <cell r="Q971">
            <v>229</v>
          </cell>
          <cell r="R971">
            <v>0</v>
          </cell>
          <cell r="S971">
            <v>1.94</v>
          </cell>
          <cell r="T971">
            <v>86</v>
          </cell>
          <cell r="U971">
            <v>252</v>
          </cell>
          <cell r="V971">
            <v>0.35</v>
          </cell>
          <cell r="W971">
            <v>0.21</v>
          </cell>
          <cell r="X971">
            <v>3.8</v>
          </cell>
          <cell r="Y971">
            <v>50</v>
          </cell>
          <cell r="Z971">
            <v>0.01</v>
          </cell>
          <cell r="AA971">
            <v>0</v>
          </cell>
          <cell r="AB971">
            <v>0</v>
          </cell>
          <cell r="AC971">
            <v>0.92</v>
          </cell>
          <cell r="AD971">
            <v>1.68</v>
          </cell>
          <cell r="AE971">
            <v>1</v>
          </cell>
          <cell r="AF971">
            <v>0</v>
          </cell>
          <cell r="AG971">
            <v>0</v>
          </cell>
          <cell r="AH971">
            <v>0</v>
          </cell>
          <cell r="AI971" t="e">
            <v>#DIV/0!</v>
          </cell>
        </row>
        <row r="972">
          <cell r="A972">
            <v>197</v>
          </cell>
          <cell r="B972" t="str">
            <v>Pan italiano</v>
          </cell>
          <cell r="C972">
            <v>0</v>
          </cell>
          <cell r="D972">
            <v>100</v>
          </cell>
          <cell r="E972">
            <v>0</v>
          </cell>
          <cell r="F972">
            <v>267</v>
          </cell>
          <cell r="G972">
            <v>0</v>
          </cell>
          <cell r="H972">
            <v>8.8000000000000007</v>
          </cell>
          <cell r="I972">
            <v>3.5</v>
          </cell>
          <cell r="J972">
            <v>50</v>
          </cell>
          <cell r="K972">
            <v>0</v>
          </cell>
          <cell r="L972">
            <v>2.7</v>
          </cell>
          <cell r="M972">
            <v>0</v>
          </cell>
          <cell r="N972">
            <v>78</v>
          </cell>
          <cell r="O972">
            <v>2.9</v>
          </cell>
          <cell r="P972">
            <v>584</v>
          </cell>
          <cell r="Q972">
            <v>103</v>
          </cell>
          <cell r="R972">
            <v>0</v>
          </cell>
          <cell r="S972">
            <v>0.86</v>
          </cell>
          <cell r="T972">
            <v>27</v>
          </cell>
          <cell r="U972">
            <v>110</v>
          </cell>
          <cell r="V972">
            <v>0.47</v>
          </cell>
          <cell r="W972">
            <v>0.28999999999999998</v>
          </cell>
          <cell r="X972">
            <v>4.4000000000000004</v>
          </cell>
          <cell r="Y972">
            <v>152</v>
          </cell>
          <cell r="Z972">
            <v>0</v>
          </cell>
          <cell r="AA972">
            <v>0</v>
          </cell>
          <cell r="AB972">
            <v>0</v>
          </cell>
          <cell r="AC972">
            <v>0.86</v>
          </cell>
          <cell r="AD972">
            <v>0.81</v>
          </cell>
          <cell r="AE972">
            <v>1.39</v>
          </cell>
          <cell r="AF972">
            <v>0</v>
          </cell>
          <cell r="AG972">
            <v>0</v>
          </cell>
          <cell r="AH972">
            <v>0</v>
          </cell>
          <cell r="AI972" t="e">
            <v>#DIV/0!</v>
          </cell>
        </row>
        <row r="973">
          <cell r="A973">
            <v>198</v>
          </cell>
          <cell r="B973" t="str">
            <v>Pan mogolla de harina de trigo 2q y 3a</v>
          </cell>
          <cell r="C973">
            <v>0</v>
          </cell>
          <cell r="D973">
            <v>100</v>
          </cell>
          <cell r="E973">
            <v>0</v>
          </cell>
          <cell r="F973">
            <v>306</v>
          </cell>
          <cell r="G973">
            <v>0</v>
          </cell>
          <cell r="H973">
            <v>7.9</v>
          </cell>
          <cell r="I973">
            <v>1.9</v>
          </cell>
          <cell r="J973">
            <v>64.400000000000006</v>
          </cell>
          <cell r="K973">
            <v>0</v>
          </cell>
          <cell r="L973">
            <v>2.2000000000000002</v>
          </cell>
          <cell r="M973">
            <v>0</v>
          </cell>
          <cell r="N973">
            <v>35</v>
          </cell>
          <cell r="O973">
            <v>2.5</v>
          </cell>
          <cell r="P973">
            <v>50</v>
          </cell>
          <cell r="Q973">
            <v>130</v>
          </cell>
          <cell r="R973">
            <v>0</v>
          </cell>
          <cell r="S973">
            <v>0</v>
          </cell>
          <cell r="T973">
            <v>86</v>
          </cell>
          <cell r="U973">
            <v>252</v>
          </cell>
          <cell r="V973">
            <v>0.13</v>
          </cell>
          <cell r="W973">
            <v>0.09</v>
          </cell>
          <cell r="X973">
            <v>1.3</v>
          </cell>
          <cell r="Y973">
            <v>136</v>
          </cell>
          <cell r="Z973">
            <v>0.01</v>
          </cell>
          <cell r="AA973">
            <v>0</v>
          </cell>
          <cell r="AB973">
            <v>0</v>
          </cell>
          <cell r="AC973">
            <v>0.38</v>
          </cell>
          <cell r="AD973">
            <v>0.92</v>
          </cell>
          <cell r="AE973">
            <v>0.42</v>
          </cell>
          <cell r="AF973">
            <v>0</v>
          </cell>
          <cell r="AG973">
            <v>0</v>
          </cell>
          <cell r="AH973">
            <v>0</v>
          </cell>
          <cell r="AI973" t="e">
            <v>#DIV/0!</v>
          </cell>
        </row>
        <row r="974">
          <cell r="A974">
            <v>199</v>
          </cell>
          <cell r="B974" t="str">
            <v>Pan pita o arabe sin enriquecer</v>
          </cell>
          <cell r="C974">
            <v>0</v>
          </cell>
          <cell r="D974">
            <v>100</v>
          </cell>
          <cell r="E974">
            <v>0</v>
          </cell>
          <cell r="F974">
            <v>270</v>
          </cell>
          <cell r="G974">
            <v>0</v>
          </cell>
          <cell r="H974">
            <v>9.1</v>
          </cell>
          <cell r="I974">
            <v>1.2</v>
          </cell>
          <cell r="J974">
            <v>55.7</v>
          </cell>
          <cell r="K974">
            <v>0</v>
          </cell>
          <cell r="L974">
            <v>2.2000000000000002</v>
          </cell>
          <cell r="M974">
            <v>0</v>
          </cell>
          <cell r="N974">
            <v>86</v>
          </cell>
          <cell r="O974">
            <v>1.4</v>
          </cell>
          <cell r="P974">
            <v>536</v>
          </cell>
          <cell r="Q974">
            <v>97</v>
          </cell>
          <cell r="R974">
            <v>0</v>
          </cell>
          <cell r="S974">
            <v>0.84</v>
          </cell>
          <cell r="T974">
            <v>26</v>
          </cell>
          <cell r="U974">
            <v>120</v>
          </cell>
          <cell r="V974">
            <v>0.27</v>
          </cell>
          <cell r="W974">
            <v>0.1</v>
          </cell>
          <cell r="X974">
            <v>2.1</v>
          </cell>
          <cell r="Y974">
            <v>24</v>
          </cell>
          <cell r="Z974">
            <v>0</v>
          </cell>
          <cell r="AA974">
            <v>0</v>
          </cell>
          <cell r="AB974">
            <v>0</v>
          </cell>
          <cell r="AC974">
            <v>0.17</v>
          </cell>
          <cell r="AD974">
            <v>0.11</v>
          </cell>
          <cell r="AE974">
            <v>0.54</v>
          </cell>
          <cell r="AF974">
            <v>0</v>
          </cell>
          <cell r="AG974">
            <v>0</v>
          </cell>
          <cell r="AH974">
            <v>0</v>
          </cell>
          <cell r="AI974" t="e">
            <v>#DIV/0!</v>
          </cell>
        </row>
        <row r="975">
          <cell r="A975">
            <v>200</v>
          </cell>
          <cell r="B975" t="str">
            <v>Pan pita o arabe, blanco enriquecido</v>
          </cell>
          <cell r="C975">
            <v>0</v>
          </cell>
          <cell r="D975">
            <v>100</v>
          </cell>
          <cell r="E975">
            <v>0</v>
          </cell>
          <cell r="F975">
            <v>270</v>
          </cell>
          <cell r="G975">
            <v>0</v>
          </cell>
          <cell r="H975">
            <v>9.1</v>
          </cell>
          <cell r="I975">
            <v>1.2</v>
          </cell>
          <cell r="J975">
            <v>55.7</v>
          </cell>
          <cell r="K975">
            <v>0</v>
          </cell>
          <cell r="L975">
            <v>2.2000000000000002</v>
          </cell>
          <cell r="M975">
            <v>0</v>
          </cell>
          <cell r="N975">
            <v>86</v>
          </cell>
          <cell r="O975">
            <v>2.6</v>
          </cell>
          <cell r="P975">
            <v>536</v>
          </cell>
          <cell r="Q975">
            <v>97</v>
          </cell>
          <cell r="R975">
            <v>0</v>
          </cell>
          <cell r="S975">
            <v>0.84</v>
          </cell>
          <cell r="T975">
            <v>26</v>
          </cell>
          <cell r="U975">
            <v>120</v>
          </cell>
          <cell r="V975">
            <v>0.6</v>
          </cell>
          <cell r="W975">
            <v>0.33</v>
          </cell>
          <cell r="X975">
            <v>4.5999999999999996</v>
          </cell>
          <cell r="Y975">
            <v>152</v>
          </cell>
          <cell r="Z975">
            <v>0</v>
          </cell>
          <cell r="AA975">
            <v>0</v>
          </cell>
          <cell r="AB975">
            <v>0</v>
          </cell>
          <cell r="AC975">
            <v>0.17</v>
          </cell>
          <cell r="AD975">
            <v>0.11</v>
          </cell>
          <cell r="AE975">
            <v>0.54</v>
          </cell>
          <cell r="AF975">
            <v>0</v>
          </cell>
          <cell r="AG975">
            <v>0</v>
          </cell>
          <cell r="AH975">
            <v>0</v>
          </cell>
          <cell r="AI975" t="e">
            <v>#DIV/0!</v>
          </cell>
        </row>
        <row r="976">
          <cell r="A976">
            <v>201</v>
          </cell>
          <cell r="B976" t="str">
            <v>Pan pita o arabe, integral</v>
          </cell>
          <cell r="C976">
            <v>0</v>
          </cell>
          <cell r="D976">
            <v>100</v>
          </cell>
          <cell r="E976">
            <v>0</v>
          </cell>
          <cell r="F976">
            <v>283</v>
          </cell>
          <cell r="G976">
            <v>0</v>
          </cell>
          <cell r="H976">
            <v>9.8000000000000007</v>
          </cell>
          <cell r="I976">
            <v>2.6</v>
          </cell>
          <cell r="J976">
            <v>55</v>
          </cell>
          <cell r="K976">
            <v>0</v>
          </cell>
          <cell r="L976">
            <v>7.4</v>
          </cell>
          <cell r="M976">
            <v>0</v>
          </cell>
          <cell r="N976">
            <v>15</v>
          </cell>
          <cell r="O976">
            <v>3.1</v>
          </cell>
          <cell r="P976">
            <v>532</v>
          </cell>
          <cell r="Q976">
            <v>180</v>
          </cell>
          <cell r="R976">
            <v>0</v>
          </cell>
          <cell r="S976">
            <v>1.52</v>
          </cell>
          <cell r="T976">
            <v>69</v>
          </cell>
          <cell r="U976">
            <v>170</v>
          </cell>
          <cell r="V976">
            <v>0.34</v>
          </cell>
          <cell r="W976">
            <v>0.08</v>
          </cell>
          <cell r="X976">
            <v>2.8</v>
          </cell>
          <cell r="Y976">
            <v>50</v>
          </cell>
          <cell r="Z976">
            <v>0</v>
          </cell>
          <cell r="AA976">
            <v>0</v>
          </cell>
          <cell r="AB976">
            <v>0</v>
          </cell>
          <cell r="AC976">
            <v>0.41</v>
          </cell>
          <cell r="AD976">
            <v>0.35</v>
          </cell>
          <cell r="AE976">
            <v>1.06</v>
          </cell>
          <cell r="AF976">
            <v>0</v>
          </cell>
          <cell r="AG976">
            <v>0</v>
          </cell>
          <cell r="AH976">
            <v>0</v>
          </cell>
          <cell r="AI976" t="e">
            <v>#DIV/0!</v>
          </cell>
        </row>
        <row r="977">
          <cell r="A977">
            <v>202</v>
          </cell>
          <cell r="B977" t="str">
            <v>Pandequeso de maiz y queso</v>
          </cell>
          <cell r="C977">
            <v>0</v>
          </cell>
          <cell r="D977">
            <v>100</v>
          </cell>
          <cell r="E977">
            <v>0</v>
          </cell>
          <cell r="F977">
            <v>288</v>
          </cell>
          <cell r="G977">
            <v>0</v>
          </cell>
          <cell r="H977">
            <v>10.4</v>
          </cell>
          <cell r="I977">
            <v>7</v>
          </cell>
          <cell r="J977">
            <v>45.8</v>
          </cell>
          <cell r="K977">
            <v>0</v>
          </cell>
          <cell r="L977">
            <v>2.2000000000000002</v>
          </cell>
          <cell r="M977">
            <v>0</v>
          </cell>
          <cell r="N977">
            <v>214</v>
          </cell>
          <cell r="O977">
            <v>2</v>
          </cell>
          <cell r="P977">
            <v>657</v>
          </cell>
          <cell r="Q977">
            <v>275</v>
          </cell>
          <cell r="R977">
            <v>0</v>
          </cell>
          <cell r="S977">
            <v>0.88</v>
          </cell>
          <cell r="T977">
            <v>32</v>
          </cell>
          <cell r="U977">
            <v>124</v>
          </cell>
          <cell r="V977">
            <v>0.14000000000000001</v>
          </cell>
          <cell r="W977">
            <v>0.3</v>
          </cell>
          <cell r="X977">
            <v>0.9</v>
          </cell>
          <cell r="Y977">
            <v>152</v>
          </cell>
          <cell r="Z977">
            <v>0</v>
          </cell>
          <cell r="AA977">
            <v>0</v>
          </cell>
          <cell r="AB977">
            <v>0</v>
          </cell>
          <cell r="AC977">
            <v>1.41</v>
          </cell>
          <cell r="AD977">
            <v>3.57</v>
          </cell>
          <cell r="AE977">
            <v>3.63</v>
          </cell>
          <cell r="AF977">
            <v>0</v>
          </cell>
          <cell r="AG977">
            <v>0</v>
          </cell>
          <cell r="AH977">
            <v>0</v>
          </cell>
          <cell r="AI977" t="e">
            <v>#DIV/0!</v>
          </cell>
        </row>
        <row r="978">
          <cell r="A978">
            <v>203</v>
          </cell>
          <cell r="B978" t="str">
            <v>Pandero o panderito</v>
          </cell>
          <cell r="C978">
            <v>0</v>
          </cell>
          <cell r="D978">
            <v>100</v>
          </cell>
          <cell r="E978">
            <v>0</v>
          </cell>
          <cell r="F978">
            <v>416</v>
          </cell>
          <cell r="G978">
            <v>0</v>
          </cell>
          <cell r="H978">
            <v>8.1999999999999993</v>
          </cell>
          <cell r="I978">
            <v>20.8</v>
          </cell>
          <cell r="J978">
            <v>48.9</v>
          </cell>
          <cell r="K978">
            <v>0</v>
          </cell>
          <cell r="L978">
            <v>3.9</v>
          </cell>
          <cell r="M978">
            <v>0</v>
          </cell>
          <cell r="N978">
            <v>84</v>
          </cell>
          <cell r="O978">
            <v>2.4</v>
          </cell>
          <cell r="P978">
            <v>0</v>
          </cell>
          <cell r="Q978">
            <v>165</v>
          </cell>
          <cell r="R978">
            <v>0</v>
          </cell>
          <cell r="S978">
            <v>25.04</v>
          </cell>
          <cell r="T978">
            <v>130</v>
          </cell>
          <cell r="U978">
            <v>189</v>
          </cell>
          <cell r="V978">
            <v>198.54</v>
          </cell>
          <cell r="W978">
            <v>0.32</v>
          </cell>
          <cell r="X978">
            <v>0.2</v>
          </cell>
          <cell r="Y978">
            <v>0</v>
          </cell>
          <cell r="Z978">
            <v>61.47</v>
          </cell>
          <cell r="AA978">
            <v>0</v>
          </cell>
          <cell r="AB978">
            <v>862</v>
          </cell>
          <cell r="AC978">
            <v>3.4</v>
          </cell>
          <cell r="AD978">
            <v>6.85</v>
          </cell>
          <cell r="AE978">
            <v>8.4700000000000006</v>
          </cell>
          <cell r="AF978">
            <v>49</v>
          </cell>
          <cell r="AG978">
            <v>0</v>
          </cell>
          <cell r="AH978">
            <v>0</v>
          </cell>
          <cell r="AI978" t="e">
            <v>#DIV/0!</v>
          </cell>
        </row>
        <row r="979">
          <cell r="A979">
            <v>204</v>
          </cell>
          <cell r="B979" t="str">
            <v>Pandeyuca bogotano</v>
          </cell>
          <cell r="C979">
            <v>0</v>
          </cell>
          <cell r="D979">
            <v>100</v>
          </cell>
          <cell r="E979">
            <v>0</v>
          </cell>
          <cell r="F979">
            <v>353</v>
          </cell>
          <cell r="G979">
            <v>0</v>
          </cell>
          <cell r="H979">
            <v>15.8</v>
          </cell>
          <cell r="I979">
            <v>12.2</v>
          </cell>
          <cell r="J979">
            <v>45</v>
          </cell>
          <cell r="K979">
            <v>0</v>
          </cell>
          <cell r="L979">
            <v>1.3</v>
          </cell>
          <cell r="M979">
            <v>0</v>
          </cell>
          <cell r="N979">
            <v>550</v>
          </cell>
          <cell r="O979">
            <v>1.2</v>
          </cell>
          <cell r="P979">
            <v>613</v>
          </cell>
          <cell r="Q979">
            <v>380</v>
          </cell>
          <cell r="R979">
            <v>0</v>
          </cell>
          <cell r="S979">
            <v>0.67</v>
          </cell>
          <cell r="T979">
            <v>21</v>
          </cell>
          <cell r="U979">
            <v>110</v>
          </cell>
          <cell r="V979">
            <v>0.05</v>
          </cell>
          <cell r="W979">
            <v>0.52</v>
          </cell>
          <cell r="X979">
            <v>0.1</v>
          </cell>
          <cell r="Y979">
            <v>90</v>
          </cell>
          <cell r="Z979">
            <v>0.03</v>
          </cell>
          <cell r="AA979">
            <v>0</v>
          </cell>
          <cell r="AB979">
            <v>0</v>
          </cell>
          <cell r="AC979">
            <v>3.86</v>
          </cell>
          <cell r="AD979">
            <v>2.4300000000000002</v>
          </cell>
          <cell r="AE979">
            <v>2.14</v>
          </cell>
          <cell r="AF979">
            <v>20</v>
          </cell>
          <cell r="AG979">
            <v>0</v>
          </cell>
          <cell r="AH979">
            <v>0</v>
          </cell>
          <cell r="AI979" t="e">
            <v>#DIV/0!</v>
          </cell>
        </row>
        <row r="980">
          <cell r="A980">
            <v>205</v>
          </cell>
          <cell r="B980" t="str">
            <v>Pasta hojaldrada</v>
          </cell>
          <cell r="C980">
            <v>0</v>
          </cell>
          <cell r="D980">
            <v>100</v>
          </cell>
          <cell r="E980">
            <v>0</v>
          </cell>
          <cell r="F980">
            <v>553</v>
          </cell>
          <cell r="G980">
            <v>0</v>
          </cell>
          <cell r="H980">
            <v>7.3</v>
          </cell>
          <cell r="I980">
            <v>38.1</v>
          </cell>
          <cell r="J980">
            <v>45.1</v>
          </cell>
          <cell r="K980">
            <v>0</v>
          </cell>
          <cell r="L980">
            <v>1.5</v>
          </cell>
          <cell r="M980">
            <v>0</v>
          </cell>
          <cell r="N980">
            <v>10</v>
          </cell>
          <cell r="O980">
            <v>2.6</v>
          </cell>
          <cell r="P980">
            <v>249</v>
          </cell>
          <cell r="Q980">
            <v>60</v>
          </cell>
          <cell r="R980">
            <v>0</v>
          </cell>
          <cell r="S980">
            <v>0.53</v>
          </cell>
          <cell r="T980">
            <v>16</v>
          </cell>
          <cell r="U980">
            <v>61</v>
          </cell>
          <cell r="V980">
            <v>0.4</v>
          </cell>
          <cell r="W980">
            <v>0.28000000000000003</v>
          </cell>
          <cell r="X980">
            <v>4.2</v>
          </cell>
          <cell r="Y980">
            <v>126</v>
          </cell>
          <cell r="Z980">
            <v>0</v>
          </cell>
          <cell r="AA980">
            <v>0</v>
          </cell>
          <cell r="AB980">
            <v>0</v>
          </cell>
          <cell r="AC980">
            <v>9.64</v>
          </cell>
          <cell r="AD980">
            <v>21.6</v>
          </cell>
          <cell r="AE980">
            <v>4.8899999999999997</v>
          </cell>
          <cell r="AF980">
            <v>0</v>
          </cell>
          <cell r="AG980">
            <v>0</v>
          </cell>
          <cell r="AH980">
            <v>0</v>
          </cell>
          <cell r="AI980" t="e">
            <v>#DIV/0!</v>
          </cell>
        </row>
        <row r="981">
          <cell r="A981">
            <v>206</v>
          </cell>
          <cell r="B981" t="str">
            <v>Pastel de hojaldre</v>
          </cell>
          <cell r="C981">
            <v>0</v>
          </cell>
          <cell r="D981">
            <v>100</v>
          </cell>
          <cell r="E981">
            <v>0</v>
          </cell>
          <cell r="F981">
            <v>532</v>
          </cell>
          <cell r="G981">
            <v>0</v>
          </cell>
          <cell r="H981">
            <v>2.2000000000000002</v>
          </cell>
          <cell r="I981">
            <v>20</v>
          </cell>
          <cell r="J981">
            <v>85.7</v>
          </cell>
          <cell r="K981">
            <v>0</v>
          </cell>
          <cell r="L981">
            <v>2.2000000000000002</v>
          </cell>
          <cell r="M981">
            <v>0</v>
          </cell>
          <cell r="N981">
            <v>14</v>
          </cell>
          <cell r="O981">
            <v>2.4</v>
          </cell>
          <cell r="P981">
            <v>555</v>
          </cell>
          <cell r="Q981">
            <v>43</v>
          </cell>
          <cell r="R981">
            <v>0</v>
          </cell>
          <cell r="S981">
            <v>0.94</v>
          </cell>
          <cell r="T981">
            <v>24</v>
          </cell>
          <cell r="U981">
            <v>132</v>
          </cell>
          <cell r="V981">
            <v>0.01</v>
          </cell>
          <cell r="W981">
            <v>0.06</v>
          </cell>
          <cell r="X981">
            <v>0.3</v>
          </cell>
          <cell r="Y981">
            <v>109</v>
          </cell>
          <cell r="Z981">
            <v>0.32</v>
          </cell>
          <cell r="AA981">
            <v>0</v>
          </cell>
          <cell r="AB981">
            <v>17</v>
          </cell>
          <cell r="AC981">
            <v>10.63</v>
          </cell>
          <cell r="AD981">
            <v>6.51</v>
          </cell>
          <cell r="AE981">
            <v>2.38</v>
          </cell>
          <cell r="AF981">
            <v>57</v>
          </cell>
          <cell r="AG981">
            <v>0</v>
          </cell>
          <cell r="AH981">
            <v>0</v>
          </cell>
          <cell r="AI981" t="e">
            <v>#DIV/0!</v>
          </cell>
        </row>
        <row r="982">
          <cell r="A982">
            <v>207</v>
          </cell>
          <cell r="B982" t="str">
            <v>Pastel de jamon y queso</v>
          </cell>
          <cell r="C982">
            <v>0</v>
          </cell>
          <cell r="D982">
            <v>100</v>
          </cell>
          <cell r="E982">
            <v>0</v>
          </cell>
          <cell r="F982">
            <v>323</v>
          </cell>
          <cell r="G982">
            <v>0</v>
          </cell>
          <cell r="H982">
            <v>8.8000000000000007</v>
          </cell>
          <cell r="I982">
            <v>17.399999999999999</v>
          </cell>
          <cell r="J982">
            <v>32.700000000000003</v>
          </cell>
          <cell r="K982">
            <v>0</v>
          </cell>
          <cell r="L982">
            <v>1</v>
          </cell>
          <cell r="M982">
            <v>0</v>
          </cell>
          <cell r="N982">
            <v>98</v>
          </cell>
          <cell r="O982">
            <v>2</v>
          </cell>
          <cell r="P982">
            <v>237</v>
          </cell>
          <cell r="Q982">
            <v>138</v>
          </cell>
          <cell r="R982">
            <v>0</v>
          </cell>
          <cell r="S982">
            <v>0.9</v>
          </cell>
          <cell r="T982">
            <v>11</v>
          </cell>
          <cell r="U982">
            <v>87</v>
          </cell>
          <cell r="V982">
            <v>0.4</v>
          </cell>
          <cell r="W982">
            <v>0.2</v>
          </cell>
          <cell r="X982">
            <v>2.8</v>
          </cell>
          <cell r="Y982">
            <v>100</v>
          </cell>
          <cell r="Z982">
            <v>0.3</v>
          </cell>
          <cell r="AA982">
            <v>0</v>
          </cell>
          <cell r="AB982">
            <v>157</v>
          </cell>
          <cell r="AC982">
            <v>4.9000000000000004</v>
          </cell>
          <cell r="AD982">
            <v>7.3</v>
          </cell>
          <cell r="AE982">
            <v>4.4000000000000004</v>
          </cell>
          <cell r="AF982">
            <v>20</v>
          </cell>
          <cell r="AG982">
            <v>0</v>
          </cell>
          <cell r="AH982">
            <v>0</v>
          </cell>
          <cell r="AI982" t="e">
            <v>#DIV/0!</v>
          </cell>
        </row>
        <row r="983">
          <cell r="A983">
            <v>208</v>
          </cell>
          <cell r="B983" t="str">
            <v>Pastel de pollo</v>
          </cell>
          <cell r="C983">
            <v>0</v>
          </cell>
          <cell r="D983">
            <v>100</v>
          </cell>
          <cell r="E983">
            <v>0</v>
          </cell>
          <cell r="F983">
            <v>267</v>
          </cell>
          <cell r="G983">
            <v>0</v>
          </cell>
          <cell r="H983">
            <v>8.4</v>
          </cell>
          <cell r="I983">
            <v>12</v>
          </cell>
          <cell r="J983">
            <v>31.4</v>
          </cell>
          <cell r="K983">
            <v>0</v>
          </cell>
          <cell r="L983">
            <v>1.3</v>
          </cell>
          <cell r="M983">
            <v>0</v>
          </cell>
          <cell r="N983">
            <v>11</v>
          </cell>
          <cell r="O983">
            <v>1.7</v>
          </cell>
          <cell r="P983">
            <v>15</v>
          </cell>
          <cell r="Q983">
            <v>78</v>
          </cell>
          <cell r="R983">
            <v>0</v>
          </cell>
          <cell r="S983">
            <v>0.4</v>
          </cell>
          <cell r="T983">
            <v>14</v>
          </cell>
          <cell r="U983">
            <v>124</v>
          </cell>
          <cell r="V983">
            <v>0.3</v>
          </cell>
          <cell r="W983">
            <v>0.2</v>
          </cell>
          <cell r="X983">
            <v>4.0999999999999996</v>
          </cell>
          <cell r="Y983">
            <v>54</v>
          </cell>
          <cell r="Z983">
            <v>0.1</v>
          </cell>
          <cell r="AA983">
            <v>1</v>
          </cell>
          <cell r="AB983">
            <v>236</v>
          </cell>
          <cell r="AC983">
            <v>2.2999999999999998</v>
          </cell>
          <cell r="AD983">
            <v>5.4</v>
          </cell>
          <cell r="AE983">
            <v>3.8</v>
          </cell>
          <cell r="AF983">
            <v>13</v>
          </cell>
          <cell r="AG983">
            <v>0</v>
          </cell>
          <cell r="AH983">
            <v>0</v>
          </cell>
          <cell r="AI983" t="e">
            <v>#DIV/0!</v>
          </cell>
        </row>
        <row r="984">
          <cell r="A984">
            <v>209</v>
          </cell>
          <cell r="B984" t="str">
            <v>Pastel hawaiano</v>
          </cell>
          <cell r="C984">
            <v>0</v>
          </cell>
          <cell r="D984">
            <v>100</v>
          </cell>
          <cell r="E984">
            <v>0</v>
          </cell>
          <cell r="F984">
            <v>283</v>
          </cell>
          <cell r="G984">
            <v>0</v>
          </cell>
          <cell r="H984">
            <v>6.8</v>
          </cell>
          <cell r="I984">
            <v>14.6</v>
          </cell>
          <cell r="J984">
            <v>31.1</v>
          </cell>
          <cell r="K984">
            <v>0</v>
          </cell>
          <cell r="L984">
            <v>1.1000000000000001</v>
          </cell>
          <cell r="M984">
            <v>0</v>
          </cell>
          <cell r="N984">
            <v>65</v>
          </cell>
          <cell r="O984">
            <v>1.8</v>
          </cell>
          <cell r="P984">
            <v>162</v>
          </cell>
          <cell r="Q984">
            <v>102</v>
          </cell>
          <cell r="R984">
            <v>0</v>
          </cell>
          <cell r="S984">
            <v>0.7</v>
          </cell>
          <cell r="T984">
            <v>12</v>
          </cell>
          <cell r="U984">
            <v>87</v>
          </cell>
          <cell r="V984">
            <v>0.3</v>
          </cell>
          <cell r="W984">
            <v>0.2</v>
          </cell>
          <cell r="X984">
            <v>2.5</v>
          </cell>
          <cell r="Y984">
            <v>92</v>
          </cell>
          <cell r="Z984">
            <v>0.2</v>
          </cell>
          <cell r="AA984">
            <v>2</v>
          </cell>
          <cell r="AB984">
            <v>132</v>
          </cell>
          <cell r="AC984">
            <v>3.8</v>
          </cell>
          <cell r="AD984">
            <v>9.1999999999999993</v>
          </cell>
          <cell r="AE984">
            <v>4</v>
          </cell>
          <cell r="AF984">
            <v>13</v>
          </cell>
          <cell r="AG984">
            <v>0</v>
          </cell>
          <cell r="AH984">
            <v>0</v>
          </cell>
          <cell r="AI984" t="e">
            <v>#DIV/0!</v>
          </cell>
        </row>
        <row r="985">
          <cell r="A985">
            <v>210</v>
          </cell>
          <cell r="B985" t="str">
            <v>Pie de manzana con harina enriquecida, comercialmente preparado</v>
          </cell>
          <cell r="C985">
            <v>0</v>
          </cell>
          <cell r="D985">
            <v>100</v>
          </cell>
          <cell r="E985">
            <v>0</v>
          </cell>
          <cell r="F985">
            <v>243</v>
          </cell>
          <cell r="G985">
            <v>0</v>
          </cell>
          <cell r="H985">
            <v>1.9</v>
          </cell>
          <cell r="I985">
            <v>11</v>
          </cell>
          <cell r="J985">
            <v>34</v>
          </cell>
          <cell r="K985">
            <v>0</v>
          </cell>
          <cell r="L985">
            <v>1.6</v>
          </cell>
          <cell r="M985">
            <v>0</v>
          </cell>
          <cell r="N985">
            <v>11</v>
          </cell>
          <cell r="O985">
            <v>0.5</v>
          </cell>
          <cell r="P985">
            <v>266</v>
          </cell>
          <cell r="Q985">
            <v>24</v>
          </cell>
          <cell r="R985">
            <v>0</v>
          </cell>
          <cell r="S985">
            <v>0.16</v>
          </cell>
          <cell r="T985">
            <v>7</v>
          </cell>
          <cell r="U985">
            <v>65</v>
          </cell>
          <cell r="V985">
            <v>0.03</v>
          </cell>
          <cell r="W985">
            <v>0.03</v>
          </cell>
          <cell r="X985">
            <v>0.3</v>
          </cell>
          <cell r="Y985">
            <v>35</v>
          </cell>
          <cell r="Z985">
            <v>0.01</v>
          </cell>
          <cell r="AA985">
            <v>3</v>
          </cell>
          <cell r="AB985">
            <v>30</v>
          </cell>
          <cell r="AC985">
            <v>3.8</v>
          </cell>
          <cell r="AD985">
            <v>4.3899999999999997</v>
          </cell>
          <cell r="AE985">
            <v>2.2000000000000002</v>
          </cell>
          <cell r="AF985">
            <v>0</v>
          </cell>
          <cell r="AG985">
            <v>0</v>
          </cell>
          <cell r="AH985">
            <v>0</v>
          </cell>
          <cell r="AI985" t="e">
            <v>#DIV/0!</v>
          </cell>
        </row>
        <row r="986">
          <cell r="A986">
            <v>211</v>
          </cell>
          <cell r="B986" t="str">
            <v>Polvo de biscocho o pan tostado rallado</v>
          </cell>
          <cell r="C986">
            <v>0</v>
          </cell>
          <cell r="D986">
            <v>100</v>
          </cell>
          <cell r="E986">
            <v>0</v>
          </cell>
          <cell r="F986">
            <v>389</v>
          </cell>
          <cell r="G986">
            <v>0</v>
          </cell>
          <cell r="H986">
            <v>12.5</v>
          </cell>
          <cell r="I986">
            <v>5.4</v>
          </cell>
          <cell r="J986">
            <v>72.5</v>
          </cell>
          <cell r="K986">
            <v>0</v>
          </cell>
          <cell r="L986">
            <v>2.4</v>
          </cell>
          <cell r="M986">
            <v>0</v>
          </cell>
          <cell r="N986">
            <v>227</v>
          </cell>
          <cell r="O986">
            <v>6.1</v>
          </cell>
          <cell r="P986">
            <v>862</v>
          </cell>
          <cell r="Q986">
            <v>147</v>
          </cell>
          <cell r="R986">
            <v>0</v>
          </cell>
          <cell r="S986">
            <v>1.22</v>
          </cell>
          <cell r="T986">
            <v>46</v>
          </cell>
          <cell r="U986">
            <v>221</v>
          </cell>
          <cell r="V986">
            <v>0.77</v>
          </cell>
          <cell r="W986">
            <v>0.44</v>
          </cell>
          <cell r="X986">
            <v>6.9</v>
          </cell>
          <cell r="Y986">
            <v>174</v>
          </cell>
          <cell r="Z986">
            <v>0.02</v>
          </cell>
          <cell r="AA986">
            <v>0</v>
          </cell>
          <cell r="AB986">
            <v>0</v>
          </cell>
          <cell r="AC986">
            <v>1.21</v>
          </cell>
          <cell r="AD986">
            <v>2.39</v>
          </cell>
          <cell r="AE986">
            <v>1.1100000000000001</v>
          </cell>
          <cell r="AF986">
            <v>0</v>
          </cell>
          <cell r="AG986">
            <v>0</v>
          </cell>
          <cell r="AH986">
            <v>0</v>
          </cell>
          <cell r="AI986" t="e">
            <v>#DIV/0!</v>
          </cell>
        </row>
        <row r="987">
          <cell r="A987">
            <v>212</v>
          </cell>
          <cell r="B987" t="str">
            <v>Ponque</v>
          </cell>
          <cell r="C987">
            <v>0</v>
          </cell>
          <cell r="D987">
            <v>100</v>
          </cell>
          <cell r="E987">
            <v>0</v>
          </cell>
          <cell r="F987">
            <v>372</v>
          </cell>
          <cell r="G987">
            <v>0</v>
          </cell>
          <cell r="H987">
            <v>5.3</v>
          </cell>
          <cell r="I987">
            <v>19.3</v>
          </cell>
          <cell r="J987">
            <v>44.3</v>
          </cell>
          <cell r="K987">
            <v>0</v>
          </cell>
          <cell r="L987">
            <v>2.1</v>
          </cell>
          <cell r="M987">
            <v>0</v>
          </cell>
          <cell r="N987">
            <v>91</v>
          </cell>
          <cell r="O987">
            <v>1.1000000000000001</v>
          </cell>
          <cell r="P987">
            <v>312</v>
          </cell>
          <cell r="Q987">
            <v>112</v>
          </cell>
          <cell r="R987">
            <v>0</v>
          </cell>
          <cell r="S987">
            <v>0.72</v>
          </cell>
          <cell r="T987">
            <v>31</v>
          </cell>
          <cell r="U987">
            <v>149</v>
          </cell>
          <cell r="V987">
            <v>0.09</v>
          </cell>
          <cell r="W987">
            <v>0.06</v>
          </cell>
          <cell r="X987">
            <v>0.2</v>
          </cell>
          <cell r="Y987">
            <v>21</v>
          </cell>
          <cell r="Z987">
            <v>7.0000000000000007E-2</v>
          </cell>
          <cell r="AA987">
            <v>0</v>
          </cell>
          <cell r="AB987">
            <v>4</v>
          </cell>
          <cell r="AC987">
            <v>4.24</v>
          </cell>
          <cell r="AD987">
            <v>8.9700000000000006</v>
          </cell>
          <cell r="AE987">
            <v>2.2599999999999998</v>
          </cell>
          <cell r="AF987">
            <v>0</v>
          </cell>
          <cell r="AG987">
            <v>0</v>
          </cell>
          <cell r="AH987">
            <v>0</v>
          </cell>
          <cell r="AI987" t="e">
            <v>#DIV/0!</v>
          </cell>
        </row>
        <row r="988">
          <cell r="A988">
            <v>213</v>
          </cell>
          <cell r="B988" t="str">
            <v>Ponque de queso</v>
          </cell>
          <cell r="C988">
            <v>0</v>
          </cell>
          <cell r="D988">
            <v>100</v>
          </cell>
          <cell r="E988">
            <v>0</v>
          </cell>
          <cell r="F988">
            <v>353</v>
          </cell>
          <cell r="G988">
            <v>0</v>
          </cell>
          <cell r="H988">
            <v>8.6</v>
          </cell>
          <cell r="I988">
            <v>19.2</v>
          </cell>
          <cell r="J988">
            <v>36.5</v>
          </cell>
          <cell r="K988">
            <v>0</v>
          </cell>
          <cell r="L988">
            <v>0</v>
          </cell>
          <cell r="M988">
            <v>0</v>
          </cell>
          <cell r="N988">
            <v>211</v>
          </cell>
          <cell r="O988">
            <v>1</v>
          </cell>
          <cell r="P988">
            <v>103</v>
          </cell>
          <cell r="Q988">
            <v>166</v>
          </cell>
          <cell r="R988">
            <v>0</v>
          </cell>
          <cell r="S988">
            <v>0.13</v>
          </cell>
          <cell r="T988">
            <v>6</v>
          </cell>
          <cell r="U988">
            <v>32</v>
          </cell>
          <cell r="V988">
            <v>0.08</v>
          </cell>
          <cell r="W988">
            <v>0.13</v>
          </cell>
          <cell r="X988">
            <v>0.2</v>
          </cell>
          <cell r="Y988">
            <v>0</v>
          </cell>
          <cell r="Z988">
            <v>0.04</v>
          </cell>
          <cell r="AA988">
            <v>0</v>
          </cell>
          <cell r="AB988">
            <v>70</v>
          </cell>
          <cell r="AC988">
            <v>4.13</v>
          </cell>
          <cell r="AD988">
            <v>1.36</v>
          </cell>
          <cell r="AE988">
            <v>0.14000000000000001</v>
          </cell>
          <cell r="AF988">
            <v>16</v>
          </cell>
          <cell r="AG988">
            <v>0</v>
          </cell>
          <cell r="AH988">
            <v>0</v>
          </cell>
          <cell r="AI988" t="e">
            <v>#DIV/0!</v>
          </cell>
        </row>
        <row r="989">
          <cell r="A989">
            <v>214</v>
          </cell>
          <cell r="B989" t="str">
            <v>Pretzels duros, con sal,</v>
          </cell>
          <cell r="C989">
            <v>0</v>
          </cell>
          <cell r="D989">
            <v>100</v>
          </cell>
          <cell r="E989">
            <v>0</v>
          </cell>
          <cell r="F989">
            <v>385</v>
          </cell>
          <cell r="G989">
            <v>0</v>
          </cell>
          <cell r="H989">
            <v>9.1</v>
          </cell>
          <cell r="I989">
            <v>3.5</v>
          </cell>
          <cell r="J989">
            <v>79.2</v>
          </cell>
          <cell r="K989">
            <v>0</v>
          </cell>
          <cell r="L989">
            <v>3.2</v>
          </cell>
          <cell r="M989">
            <v>0</v>
          </cell>
          <cell r="N989">
            <v>36</v>
          </cell>
          <cell r="O989">
            <v>4.3</v>
          </cell>
          <cell r="P989">
            <v>1715</v>
          </cell>
          <cell r="Q989">
            <v>113</v>
          </cell>
          <cell r="R989">
            <v>0</v>
          </cell>
          <cell r="S989">
            <v>0.85</v>
          </cell>
          <cell r="T989">
            <v>35</v>
          </cell>
          <cell r="U989">
            <v>146</v>
          </cell>
          <cell r="V989">
            <v>0.46</v>
          </cell>
          <cell r="W989">
            <v>0.62</v>
          </cell>
          <cell r="X989">
            <v>5.3</v>
          </cell>
          <cell r="Y989">
            <v>274</v>
          </cell>
          <cell r="Z989">
            <v>0</v>
          </cell>
          <cell r="AA989">
            <v>0</v>
          </cell>
          <cell r="AB989">
            <v>0</v>
          </cell>
          <cell r="AC989">
            <v>0.75</v>
          </cell>
          <cell r="AD989">
            <v>1.36</v>
          </cell>
          <cell r="AE989">
            <v>1.22</v>
          </cell>
          <cell r="AF989">
            <v>0</v>
          </cell>
          <cell r="AG989">
            <v>0</v>
          </cell>
          <cell r="AH989">
            <v>0</v>
          </cell>
          <cell r="AI989" t="e">
            <v>#DIV/0!</v>
          </cell>
        </row>
        <row r="990">
          <cell r="A990">
            <v>215</v>
          </cell>
          <cell r="B990" t="str">
            <v>Quimbayas</v>
          </cell>
          <cell r="C990">
            <v>0</v>
          </cell>
          <cell r="D990">
            <v>100</v>
          </cell>
          <cell r="E990">
            <v>0</v>
          </cell>
          <cell r="F990">
            <v>512</v>
          </cell>
          <cell r="G990">
            <v>0</v>
          </cell>
          <cell r="H990">
            <v>5.8</v>
          </cell>
          <cell r="I990">
            <v>23.3</v>
          </cell>
          <cell r="J990">
            <v>69.8</v>
          </cell>
          <cell r="K990">
            <v>0</v>
          </cell>
          <cell r="L990">
            <v>0.5</v>
          </cell>
          <cell r="M990">
            <v>0</v>
          </cell>
          <cell r="N990">
            <v>0</v>
          </cell>
          <cell r="O990">
            <v>0</v>
          </cell>
          <cell r="P990">
            <v>349</v>
          </cell>
          <cell r="Q990">
            <v>131</v>
          </cell>
          <cell r="R990">
            <v>0</v>
          </cell>
          <cell r="S990">
            <v>0.79</v>
          </cell>
          <cell r="T990">
            <v>33</v>
          </cell>
          <cell r="U990">
            <v>229</v>
          </cell>
          <cell r="V990">
            <v>0.55000000000000004</v>
          </cell>
          <cell r="W990">
            <v>0.25</v>
          </cell>
          <cell r="X990">
            <v>1.8</v>
          </cell>
          <cell r="Y990">
            <v>42</v>
          </cell>
          <cell r="Z990">
            <v>0.19</v>
          </cell>
          <cell r="AA990">
            <v>0</v>
          </cell>
          <cell r="AB990">
            <v>24</v>
          </cell>
          <cell r="AC990">
            <v>13.06</v>
          </cell>
          <cell r="AD990">
            <v>5.81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 t="e">
            <v>#DIV/0!</v>
          </cell>
        </row>
        <row r="991">
          <cell r="A991">
            <v>216</v>
          </cell>
          <cell r="B991" t="str">
            <v>Rollo de arequipe</v>
          </cell>
          <cell r="C991">
            <v>0</v>
          </cell>
          <cell r="D991">
            <v>100</v>
          </cell>
          <cell r="E991">
            <v>0</v>
          </cell>
          <cell r="F991">
            <v>308</v>
          </cell>
          <cell r="G991">
            <v>0</v>
          </cell>
          <cell r="H991">
            <v>6.6</v>
          </cell>
          <cell r="I991">
            <v>2.6</v>
          </cell>
          <cell r="J991">
            <v>64.5</v>
          </cell>
          <cell r="K991">
            <v>0</v>
          </cell>
          <cell r="L991">
            <v>0</v>
          </cell>
          <cell r="M991">
            <v>0</v>
          </cell>
          <cell r="N991">
            <v>224</v>
          </cell>
          <cell r="O991">
            <v>16.8</v>
          </cell>
          <cell r="P991">
            <v>279</v>
          </cell>
          <cell r="Q991">
            <v>109</v>
          </cell>
          <cell r="R991">
            <v>0</v>
          </cell>
          <cell r="S991">
            <v>0.72</v>
          </cell>
          <cell r="T991">
            <v>26</v>
          </cell>
          <cell r="U991">
            <v>227</v>
          </cell>
          <cell r="V991">
            <v>0.34</v>
          </cell>
          <cell r="W991">
            <v>0.4</v>
          </cell>
          <cell r="X991">
            <v>3.5</v>
          </cell>
          <cell r="Y991">
            <v>148</v>
          </cell>
          <cell r="Z991">
            <v>0</v>
          </cell>
          <cell r="AA991">
            <v>0</v>
          </cell>
          <cell r="AB991">
            <v>18</v>
          </cell>
          <cell r="AC991">
            <v>1.08</v>
          </cell>
          <cell r="AD991">
            <v>2.29</v>
          </cell>
          <cell r="AE991">
            <v>0.68</v>
          </cell>
          <cell r="AF991">
            <v>45</v>
          </cell>
          <cell r="AG991">
            <v>0</v>
          </cell>
          <cell r="AH991">
            <v>0</v>
          </cell>
          <cell r="AI991" t="e">
            <v>#DIV/0!</v>
          </cell>
        </row>
        <row r="992">
          <cell r="A992">
            <v>217</v>
          </cell>
          <cell r="B992" t="str">
            <v>Rollo de guayaba</v>
          </cell>
          <cell r="C992">
            <v>0</v>
          </cell>
          <cell r="D992">
            <v>100</v>
          </cell>
          <cell r="E992">
            <v>0</v>
          </cell>
          <cell r="F992">
            <v>318</v>
          </cell>
          <cell r="G992">
            <v>0</v>
          </cell>
          <cell r="H992">
            <v>7.9</v>
          </cell>
          <cell r="I992">
            <v>2.6</v>
          </cell>
          <cell r="J992">
            <v>65.8</v>
          </cell>
          <cell r="K992">
            <v>0</v>
          </cell>
          <cell r="L992">
            <v>0</v>
          </cell>
          <cell r="M992">
            <v>0</v>
          </cell>
          <cell r="N992">
            <v>158</v>
          </cell>
          <cell r="O992">
            <v>16.8</v>
          </cell>
          <cell r="P992">
            <v>279</v>
          </cell>
          <cell r="Q992">
            <v>109</v>
          </cell>
          <cell r="R992">
            <v>0</v>
          </cell>
          <cell r="S992">
            <v>0.72</v>
          </cell>
          <cell r="T992">
            <v>26</v>
          </cell>
          <cell r="U992">
            <v>227</v>
          </cell>
          <cell r="V992">
            <v>0.34</v>
          </cell>
          <cell r="W992">
            <v>0.4</v>
          </cell>
          <cell r="X992">
            <v>3.5</v>
          </cell>
          <cell r="Y992">
            <v>148</v>
          </cell>
          <cell r="Z992">
            <v>0</v>
          </cell>
          <cell r="AA992">
            <v>0</v>
          </cell>
          <cell r="AB992">
            <v>18</v>
          </cell>
          <cell r="AC992">
            <v>1.08</v>
          </cell>
          <cell r="AD992">
            <v>2.29</v>
          </cell>
          <cell r="AE992">
            <v>0.68</v>
          </cell>
          <cell r="AF992">
            <v>45</v>
          </cell>
          <cell r="AG992">
            <v>0</v>
          </cell>
          <cell r="AH992">
            <v>0</v>
          </cell>
          <cell r="AI992" t="e">
            <v>#DIV/0!</v>
          </cell>
        </row>
        <row r="993">
          <cell r="A993">
            <v>218</v>
          </cell>
          <cell r="B993" t="str">
            <v>Roscon</v>
          </cell>
          <cell r="C993">
            <v>0</v>
          </cell>
          <cell r="D993">
            <v>100</v>
          </cell>
          <cell r="E993">
            <v>0</v>
          </cell>
          <cell r="F993">
            <v>349</v>
          </cell>
          <cell r="G993">
            <v>0</v>
          </cell>
          <cell r="H993">
            <v>6.2</v>
          </cell>
          <cell r="I993">
            <v>6.6</v>
          </cell>
          <cell r="J993">
            <v>66.099999999999994</v>
          </cell>
          <cell r="K993">
            <v>0</v>
          </cell>
          <cell r="L993">
            <v>2.2000000000000002</v>
          </cell>
          <cell r="M993">
            <v>0</v>
          </cell>
          <cell r="N993">
            <v>36</v>
          </cell>
          <cell r="O993">
            <v>4</v>
          </cell>
          <cell r="P993">
            <v>606</v>
          </cell>
          <cell r="Q993">
            <v>66</v>
          </cell>
          <cell r="R993">
            <v>0</v>
          </cell>
          <cell r="S993">
            <v>1.94</v>
          </cell>
          <cell r="T993">
            <v>15</v>
          </cell>
          <cell r="U993">
            <v>341</v>
          </cell>
          <cell r="V993">
            <v>0</v>
          </cell>
          <cell r="W993">
            <v>0.08</v>
          </cell>
          <cell r="X993">
            <v>4.3</v>
          </cell>
          <cell r="Y993">
            <v>85</v>
          </cell>
          <cell r="Z993">
            <v>0.01</v>
          </cell>
          <cell r="AA993">
            <v>0</v>
          </cell>
          <cell r="AB993">
            <v>0</v>
          </cell>
          <cell r="AC993">
            <v>0.92</v>
          </cell>
          <cell r="AD993">
            <v>1.68</v>
          </cell>
          <cell r="AE993">
            <v>1</v>
          </cell>
          <cell r="AF993">
            <v>0</v>
          </cell>
          <cell r="AG993">
            <v>0</v>
          </cell>
          <cell r="AH993">
            <v>0</v>
          </cell>
          <cell r="AI993" t="e">
            <v>#DIV/0!</v>
          </cell>
        </row>
        <row r="994">
          <cell r="A994">
            <v>219</v>
          </cell>
          <cell r="B994" t="str">
            <v>Solterita ( una sola galleta con crema)</v>
          </cell>
          <cell r="C994">
            <v>0</v>
          </cell>
          <cell r="D994">
            <v>100</v>
          </cell>
          <cell r="E994">
            <v>0</v>
          </cell>
          <cell r="F994">
            <v>211</v>
          </cell>
          <cell r="G994">
            <v>0</v>
          </cell>
          <cell r="H994">
            <v>4.0999999999999996</v>
          </cell>
          <cell r="I994">
            <v>0.7</v>
          </cell>
          <cell r="J994">
            <v>46.9</v>
          </cell>
          <cell r="K994">
            <v>0</v>
          </cell>
          <cell r="L994">
            <v>0.3</v>
          </cell>
          <cell r="M994">
            <v>0</v>
          </cell>
          <cell r="N994">
            <v>100</v>
          </cell>
          <cell r="O994">
            <v>0.5</v>
          </cell>
          <cell r="P994">
            <v>108</v>
          </cell>
          <cell r="Q994">
            <v>108</v>
          </cell>
          <cell r="R994">
            <v>0</v>
          </cell>
          <cell r="S994">
            <v>0.54</v>
          </cell>
          <cell r="T994">
            <v>15</v>
          </cell>
          <cell r="U994">
            <v>197</v>
          </cell>
          <cell r="V994">
            <v>0.08</v>
          </cell>
          <cell r="W994">
            <v>0.2</v>
          </cell>
          <cell r="X994">
            <v>1.5</v>
          </cell>
          <cell r="Y994">
            <v>29</v>
          </cell>
          <cell r="Z994">
            <v>0.22</v>
          </cell>
          <cell r="AA994">
            <v>0</v>
          </cell>
          <cell r="AB994">
            <v>2</v>
          </cell>
          <cell r="AC994">
            <v>0.23</v>
          </cell>
          <cell r="AD994">
            <v>0.34</v>
          </cell>
          <cell r="AE994">
            <v>0.13</v>
          </cell>
          <cell r="AF994">
            <v>17</v>
          </cell>
          <cell r="AG994">
            <v>0</v>
          </cell>
          <cell r="AH994">
            <v>0</v>
          </cell>
          <cell r="AI994" t="e">
            <v>#DIV/0!</v>
          </cell>
        </row>
        <row r="995">
          <cell r="A995">
            <v>220</v>
          </cell>
          <cell r="B995" t="str">
            <v>Submarino</v>
          </cell>
          <cell r="C995">
            <v>0</v>
          </cell>
          <cell r="D995">
            <v>100</v>
          </cell>
          <cell r="E995">
            <v>0</v>
          </cell>
          <cell r="F995">
            <v>325</v>
          </cell>
          <cell r="G995">
            <v>0</v>
          </cell>
          <cell r="H995">
            <v>6.7</v>
          </cell>
          <cell r="I995">
            <v>5</v>
          </cell>
          <cell r="J995">
            <v>63.3</v>
          </cell>
          <cell r="K995">
            <v>0</v>
          </cell>
          <cell r="L995">
            <v>0</v>
          </cell>
          <cell r="M995">
            <v>0</v>
          </cell>
          <cell r="N995">
            <v>99</v>
          </cell>
          <cell r="O995">
            <v>2.4</v>
          </cell>
          <cell r="P995">
            <v>500</v>
          </cell>
          <cell r="Q995">
            <v>112</v>
          </cell>
          <cell r="R995">
            <v>0</v>
          </cell>
          <cell r="S995">
            <v>0.66</v>
          </cell>
          <cell r="T995">
            <v>24</v>
          </cell>
          <cell r="U995">
            <v>155</v>
          </cell>
          <cell r="V995">
            <v>0.4</v>
          </cell>
          <cell r="W995">
            <v>0.34</v>
          </cell>
          <cell r="X995">
            <v>3.3</v>
          </cell>
          <cell r="Y995">
            <v>125</v>
          </cell>
          <cell r="Z995">
            <v>0.16</v>
          </cell>
          <cell r="AA995">
            <v>0</v>
          </cell>
          <cell r="AB995">
            <v>12</v>
          </cell>
          <cell r="AC995">
            <v>3.33</v>
          </cell>
          <cell r="AD995">
            <v>1.67</v>
          </cell>
          <cell r="AE995">
            <v>0</v>
          </cell>
          <cell r="AF995">
            <v>4</v>
          </cell>
          <cell r="AG995">
            <v>0</v>
          </cell>
          <cell r="AH995">
            <v>0</v>
          </cell>
          <cell r="AI995" t="e">
            <v>#DIV/0!</v>
          </cell>
        </row>
        <row r="996">
          <cell r="A996">
            <v>221</v>
          </cell>
          <cell r="B996" t="str">
            <v>Taco vacio, horneado</v>
          </cell>
          <cell r="C996">
            <v>0</v>
          </cell>
          <cell r="D996">
            <v>100</v>
          </cell>
          <cell r="E996">
            <v>0</v>
          </cell>
          <cell r="F996">
            <v>482</v>
          </cell>
          <cell r="G996">
            <v>0</v>
          </cell>
          <cell r="H996">
            <v>7.2</v>
          </cell>
          <cell r="I996">
            <v>22.6</v>
          </cell>
          <cell r="J996">
            <v>62.4</v>
          </cell>
          <cell r="K996">
            <v>0</v>
          </cell>
          <cell r="L996">
            <v>7.5</v>
          </cell>
          <cell r="M996">
            <v>0</v>
          </cell>
          <cell r="N996">
            <v>160</v>
          </cell>
          <cell r="O996">
            <v>2.5</v>
          </cell>
          <cell r="P996">
            <v>367</v>
          </cell>
          <cell r="Q996">
            <v>248</v>
          </cell>
          <cell r="R996">
            <v>0</v>
          </cell>
          <cell r="S996">
            <v>1.4</v>
          </cell>
          <cell r="T996">
            <v>105</v>
          </cell>
          <cell r="U996">
            <v>179</v>
          </cell>
          <cell r="V996">
            <v>0.23</v>
          </cell>
          <cell r="W996">
            <v>0.05</v>
          </cell>
          <cell r="X996">
            <v>1.4</v>
          </cell>
          <cell r="Y996">
            <v>168</v>
          </cell>
          <cell r="Z996">
            <v>0</v>
          </cell>
          <cell r="AA996">
            <v>0</v>
          </cell>
          <cell r="AB996">
            <v>0</v>
          </cell>
          <cell r="AC996">
            <v>3.25</v>
          </cell>
          <cell r="AD996">
            <v>8.93</v>
          </cell>
          <cell r="AE996">
            <v>8.49</v>
          </cell>
          <cell r="AF996">
            <v>0</v>
          </cell>
          <cell r="AG996">
            <v>0</v>
          </cell>
          <cell r="AH996">
            <v>0</v>
          </cell>
          <cell r="AI996" t="e">
            <v>#DIV/0!</v>
          </cell>
        </row>
        <row r="997">
          <cell r="A997">
            <v>222</v>
          </cell>
          <cell r="B997" t="str">
            <v>Torta con pasas y nueces</v>
          </cell>
          <cell r="C997">
            <v>0</v>
          </cell>
          <cell r="D997">
            <v>100</v>
          </cell>
          <cell r="E997">
            <v>0</v>
          </cell>
          <cell r="F997">
            <v>403</v>
          </cell>
          <cell r="G997">
            <v>0</v>
          </cell>
          <cell r="H997">
            <v>4.8</v>
          </cell>
          <cell r="I997">
            <v>18.899999999999999</v>
          </cell>
          <cell r="J997">
            <v>53.3</v>
          </cell>
          <cell r="K997">
            <v>0</v>
          </cell>
          <cell r="L997">
            <v>3.1</v>
          </cell>
          <cell r="M997">
            <v>0</v>
          </cell>
          <cell r="N997">
            <v>53</v>
          </cell>
          <cell r="O997">
            <v>2.2999999999999998</v>
          </cell>
          <cell r="P997">
            <v>285</v>
          </cell>
          <cell r="Q997">
            <v>156</v>
          </cell>
          <cell r="R997">
            <v>0</v>
          </cell>
          <cell r="S997">
            <v>1</v>
          </cell>
          <cell r="T997">
            <v>20</v>
          </cell>
          <cell r="U997">
            <v>271</v>
          </cell>
          <cell r="V997">
            <v>0.1</v>
          </cell>
          <cell r="W997">
            <v>0.1</v>
          </cell>
          <cell r="X997">
            <v>0.7</v>
          </cell>
          <cell r="Y997">
            <v>14</v>
          </cell>
          <cell r="Z997">
            <v>11.9</v>
          </cell>
          <cell r="AA997">
            <v>0</v>
          </cell>
          <cell r="AB997">
            <v>22</v>
          </cell>
          <cell r="AC997">
            <v>5.3</v>
          </cell>
          <cell r="AD997">
            <v>9.1999999999999993</v>
          </cell>
          <cell r="AE997">
            <v>3.4</v>
          </cell>
          <cell r="AF997">
            <v>36</v>
          </cell>
          <cell r="AG997">
            <v>0</v>
          </cell>
          <cell r="AH997">
            <v>0</v>
          </cell>
          <cell r="AI997" t="e">
            <v>#DIV/0!</v>
          </cell>
        </row>
        <row r="998">
          <cell r="A998">
            <v>223</v>
          </cell>
          <cell r="B998" t="str">
            <v>Torta de maiz</v>
          </cell>
          <cell r="C998">
            <v>0</v>
          </cell>
          <cell r="D998">
            <v>100</v>
          </cell>
          <cell r="E998">
            <v>0</v>
          </cell>
          <cell r="F998">
            <v>383</v>
          </cell>
          <cell r="G998">
            <v>0</v>
          </cell>
          <cell r="H998">
            <v>15.3</v>
          </cell>
          <cell r="I998">
            <v>23.4</v>
          </cell>
          <cell r="J998">
            <v>28</v>
          </cell>
          <cell r="K998">
            <v>0</v>
          </cell>
          <cell r="L998">
            <v>1.8</v>
          </cell>
          <cell r="M998">
            <v>0</v>
          </cell>
          <cell r="N998">
            <v>423</v>
          </cell>
          <cell r="O998">
            <v>1.4</v>
          </cell>
          <cell r="P998">
            <v>372</v>
          </cell>
          <cell r="Q998">
            <v>287</v>
          </cell>
          <cell r="R998">
            <v>0</v>
          </cell>
          <cell r="S998">
            <v>0.89</v>
          </cell>
          <cell r="T998">
            <v>31</v>
          </cell>
          <cell r="U998">
            <v>189</v>
          </cell>
          <cell r="V998">
            <v>0.24</v>
          </cell>
          <cell r="W998">
            <v>0.34</v>
          </cell>
          <cell r="X998">
            <v>1.8</v>
          </cell>
          <cell r="Y998">
            <v>54</v>
          </cell>
          <cell r="Z998">
            <v>0.16</v>
          </cell>
          <cell r="AA998">
            <v>3</v>
          </cell>
          <cell r="AB998">
            <v>301</v>
          </cell>
          <cell r="AC998">
            <v>10.56</v>
          </cell>
          <cell r="AD998">
            <v>7.57</v>
          </cell>
          <cell r="AE998">
            <v>5.0199999999999996</v>
          </cell>
          <cell r="AF998">
            <v>26</v>
          </cell>
          <cell r="AG998">
            <v>0</v>
          </cell>
          <cell r="AH998">
            <v>0</v>
          </cell>
          <cell r="AI998" t="e">
            <v>#DIV/0!</v>
          </cell>
        </row>
        <row r="999">
          <cell r="A999">
            <v>224</v>
          </cell>
          <cell r="B999" t="str">
            <v>Torta de pan o barracho</v>
          </cell>
          <cell r="C999">
            <v>0</v>
          </cell>
          <cell r="D999">
            <v>100</v>
          </cell>
          <cell r="E999">
            <v>0</v>
          </cell>
          <cell r="F999">
            <v>227</v>
          </cell>
          <cell r="G999">
            <v>0</v>
          </cell>
          <cell r="H999">
            <v>6.1</v>
          </cell>
          <cell r="I999">
            <v>4.3</v>
          </cell>
          <cell r="J999">
            <v>40.9</v>
          </cell>
          <cell r="K999">
            <v>0</v>
          </cell>
          <cell r="L999">
            <v>0.9</v>
          </cell>
          <cell r="M999">
            <v>0</v>
          </cell>
          <cell r="N999">
            <v>132</v>
          </cell>
          <cell r="O999">
            <v>1.3</v>
          </cell>
          <cell r="P999">
            <v>244</v>
          </cell>
          <cell r="Q999">
            <v>114</v>
          </cell>
          <cell r="R999">
            <v>0</v>
          </cell>
          <cell r="S999">
            <v>0.6</v>
          </cell>
          <cell r="T999">
            <v>20</v>
          </cell>
          <cell r="U999">
            <v>172</v>
          </cell>
          <cell r="V999">
            <v>0.2</v>
          </cell>
          <cell r="W999">
            <v>0.3</v>
          </cell>
          <cell r="X999">
            <v>1.6</v>
          </cell>
          <cell r="Y999">
            <v>71</v>
          </cell>
          <cell r="Z999">
            <v>0.3</v>
          </cell>
          <cell r="AA999">
            <v>1</v>
          </cell>
          <cell r="AB999">
            <v>31</v>
          </cell>
          <cell r="AC999">
            <v>2</v>
          </cell>
          <cell r="AD999">
            <v>1.5</v>
          </cell>
          <cell r="AE999">
            <v>0.4</v>
          </cell>
          <cell r="AF999">
            <v>29</v>
          </cell>
          <cell r="AG999">
            <v>0</v>
          </cell>
          <cell r="AH999">
            <v>0</v>
          </cell>
          <cell r="AI999" t="e">
            <v>#DIV/0!</v>
          </cell>
        </row>
        <row r="1000">
          <cell r="A1000">
            <v>225</v>
          </cell>
          <cell r="B1000" t="str">
            <v>Tortillas de vainilla, chocolate y coco ligh</v>
          </cell>
          <cell r="C1000">
            <v>0</v>
          </cell>
          <cell r="D1000">
            <v>100</v>
          </cell>
          <cell r="E1000">
            <v>0</v>
          </cell>
          <cell r="F1000">
            <v>331</v>
          </cell>
          <cell r="G1000">
            <v>0</v>
          </cell>
          <cell r="H1000">
            <v>5.4</v>
          </cell>
          <cell r="I1000">
            <v>18.2</v>
          </cell>
          <cell r="J1000">
            <v>36.4</v>
          </cell>
          <cell r="K1000">
            <v>0</v>
          </cell>
          <cell r="L1000">
            <v>2.8</v>
          </cell>
          <cell r="M1000">
            <v>0</v>
          </cell>
          <cell r="N1000">
            <v>43</v>
          </cell>
          <cell r="O1000">
            <v>2.2000000000000002</v>
          </cell>
          <cell r="P1000">
            <v>334</v>
          </cell>
          <cell r="Q1000">
            <v>122</v>
          </cell>
          <cell r="R1000">
            <v>0</v>
          </cell>
          <cell r="S1000">
            <v>0.69</v>
          </cell>
          <cell r="T1000">
            <v>0</v>
          </cell>
          <cell r="U1000">
            <v>200</v>
          </cell>
          <cell r="V1000">
            <v>0.03</v>
          </cell>
          <cell r="W1000">
            <v>0.13</v>
          </cell>
          <cell r="X1000">
            <v>0.6</v>
          </cell>
          <cell r="Y1000">
            <v>15</v>
          </cell>
          <cell r="Z1000">
            <v>0</v>
          </cell>
          <cell r="AA1000">
            <v>0</v>
          </cell>
          <cell r="AB1000">
            <v>26</v>
          </cell>
          <cell r="AC1000">
            <v>0</v>
          </cell>
          <cell r="AD1000">
            <v>0</v>
          </cell>
          <cell r="AE1000">
            <v>0</v>
          </cell>
          <cell r="AF1000">
            <v>68</v>
          </cell>
          <cell r="AG1000">
            <v>0</v>
          </cell>
          <cell r="AH1000">
            <v>0</v>
          </cell>
          <cell r="AI1000" t="e">
            <v>#DIV/0!</v>
          </cell>
        </row>
        <row r="1001">
          <cell r="A1001">
            <v>226</v>
          </cell>
          <cell r="B1001" t="str">
            <v>Tortillas de harina ( mexicanas, ), listas para hornear o freir</v>
          </cell>
          <cell r="C1001">
            <v>0</v>
          </cell>
          <cell r="D1001">
            <v>100</v>
          </cell>
          <cell r="E1001">
            <v>0</v>
          </cell>
          <cell r="F1001">
            <v>321</v>
          </cell>
          <cell r="G1001">
            <v>0</v>
          </cell>
          <cell r="H1001">
            <v>8.6999999999999993</v>
          </cell>
          <cell r="I1001">
            <v>7.1</v>
          </cell>
          <cell r="J1001">
            <v>55.6</v>
          </cell>
          <cell r="K1001">
            <v>0</v>
          </cell>
          <cell r="L1001">
            <v>3.3</v>
          </cell>
          <cell r="M1001">
            <v>0</v>
          </cell>
          <cell r="N1001">
            <v>125</v>
          </cell>
          <cell r="O1001">
            <v>3.3</v>
          </cell>
          <cell r="P1001">
            <v>478</v>
          </cell>
          <cell r="Q1001">
            <v>124</v>
          </cell>
          <cell r="R1001">
            <v>0</v>
          </cell>
          <cell r="S1001">
            <v>0.71</v>
          </cell>
          <cell r="T1001">
            <v>26</v>
          </cell>
          <cell r="U1001">
            <v>131</v>
          </cell>
          <cell r="V1001">
            <v>0.53</v>
          </cell>
          <cell r="W1001">
            <v>0.28999999999999998</v>
          </cell>
          <cell r="X1001">
            <v>3.6</v>
          </cell>
          <cell r="Y1001">
            <v>197</v>
          </cell>
          <cell r="Z1001">
            <v>0</v>
          </cell>
          <cell r="AA1001">
            <v>0</v>
          </cell>
          <cell r="AB1001">
            <v>0</v>
          </cell>
          <cell r="AC1001">
            <v>1.75</v>
          </cell>
          <cell r="AD1001">
            <v>3.77</v>
          </cell>
          <cell r="AE1001">
            <v>1.06</v>
          </cell>
          <cell r="AF1001">
            <v>0</v>
          </cell>
          <cell r="AG1001">
            <v>0</v>
          </cell>
          <cell r="AH1001">
            <v>0</v>
          </cell>
          <cell r="AI1001" t="e">
            <v>#DIV/0!</v>
          </cell>
        </row>
        <row r="1002">
          <cell r="A1002">
            <v>227</v>
          </cell>
          <cell r="B1002" t="str">
            <v>Tortillas de harina ( mexicanas) listas para hornear o freir sin adicion de ca</v>
          </cell>
          <cell r="C1002">
            <v>0</v>
          </cell>
          <cell r="D1002">
            <v>100</v>
          </cell>
          <cell r="E1002">
            <v>0</v>
          </cell>
          <cell r="F1002">
            <v>321</v>
          </cell>
          <cell r="G1002">
            <v>0</v>
          </cell>
          <cell r="H1002">
            <v>8.6999999999999993</v>
          </cell>
          <cell r="I1002">
            <v>7.1</v>
          </cell>
          <cell r="J1002">
            <v>55.6</v>
          </cell>
          <cell r="K1002">
            <v>0</v>
          </cell>
          <cell r="L1002">
            <v>3.3</v>
          </cell>
          <cell r="M1002">
            <v>0</v>
          </cell>
          <cell r="N1002">
            <v>39</v>
          </cell>
          <cell r="O1002">
            <v>3.3</v>
          </cell>
          <cell r="P1002">
            <v>478</v>
          </cell>
          <cell r="Q1002">
            <v>124</v>
          </cell>
          <cell r="R1002">
            <v>0</v>
          </cell>
          <cell r="S1002">
            <v>0.71</v>
          </cell>
          <cell r="T1002">
            <v>26</v>
          </cell>
          <cell r="U1002">
            <v>131</v>
          </cell>
          <cell r="V1002">
            <v>0.53</v>
          </cell>
          <cell r="W1002">
            <v>0.28999999999999998</v>
          </cell>
          <cell r="X1002">
            <v>3.6</v>
          </cell>
          <cell r="Y1002">
            <v>197</v>
          </cell>
          <cell r="Z1002">
            <v>0</v>
          </cell>
          <cell r="AA1002">
            <v>0</v>
          </cell>
          <cell r="AB1002">
            <v>0</v>
          </cell>
          <cell r="AC1002">
            <v>1.75</v>
          </cell>
          <cell r="AD1002">
            <v>3.77</v>
          </cell>
          <cell r="AE1002">
            <v>1.06</v>
          </cell>
          <cell r="AF1002">
            <v>0</v>
          </cell>
          <cell r="AG1002">
            <v>0</v>
          </cell>
          <cell r="AH1002">
            <v>0</v>
          </cell>
          <cell r="AI1002" t="e">
            <v>#DIV/0!</v>
          </cell>
        </row>
        <row r="1003">
          <cell r="A1003">
            <v>228</v>
          </cell>
          <cell r="B1003" t="str">
            <v>Tortillas de maiz ( mexicanas) listas para hornear o freir</v>
          </cell>
          <cell r="C1003">
            <v>0</v>
          </cell>
          <cell r="D1003">
            <v>100</v>
          </cell>
          <cell r="E1003">
            <v>0</v>
          </cell>
          <cell r="F1003">
            <v>232</v>
          </cell>
          <cell r="G1003">
            <v>0</v>
          </cell>
          <cell r="H1003">
            <v>5.7</v>
          </cell>
          <cell r="I1003">
            <v>2.5</v>
          </cell>
          <cell r="J1003">
            <v>46.6</v>
          </cell>
          <cell r="K1003">
            <v>0</v>
          </cell>
          <cell r="L1003">
            <v>5.2</v>
          </cell>
          <cell r="M1003">
            <v>0</v>
          </cell>
          <cell r="N1003">
            <v>175</v>
          </cell>
          <cell r="O1003">
            <v>1.4</v>
          </cell>
          <cell r="P1003">
            <v>161</v>
          </cell>
          <cell r="Q1003">
            <v>314</v>
          </cell>
          <cell r="R1003">
            <v>0</v>
          </cell>
          <cell r="S1003">
            <v>0.94</v>
          </cell>
          <cell r="T1003">
            <v>65</v>
          </cell>
          <cell r="U1003">
            <v>154</v>
          </cell>
          <cell r="V1003">
            <v>0.11</v>
          </cell>
          <cell r="W1003">
            <v>7.0000000000000007E-2</v>
          </cell>
          <cell r="X1003">
            <v>1.5</v>
          </cell>
          <cell r="Y1003">
            <v>182</v>
          </cell>
          <cell r="Z1003">
            <v>0</v>
          </cell>
          <cell r="AA1003">
            <v>0</v>
          </cell>
          <cell r="AB1003">
            <v>0</v>
          </cell>
          <cell r="AC1003">
            <v>0.33</v>
          </cell>
          <cell r="AD1003">
            <v>0.65</v>
          </cell>
          <cell r="AE1003">
            <v>1.1200000000000001</v>
          </cell>
          <cell r="AF1003">
            <v>0</v>
          </cell>
          <cell r="AG1003">
            <v>0</v>
          </cell>
          <cell r="AH1003">
            <v>0</v>
          </cell>
          <cell r="AI1003" t="e">
            <v>#DIV/0!</v>
          </cell>
        </row>
        <row r="1004">
          <cell r="A1004">
            <v>229</v>
          </cell>
          <cell r="B1004" t="str">
            <v>Tortillas de maiz ( mexicanas) listas para hornear o freir sin sal.</v>
          </cell>
          <cell r="C1004">
            <v>0</v>
          </cell>
          <cell r="D1004">
            <v>100</v>
          </cell>
          <cell r="E1004">
            <v>0</v>
          </cell>
          <cell r="F1004">
            <v>232</v>
          </cell>
          <cell r="G1004">
            <v>0</v>
          </cell>
          <cell r="H1004">
            <v>5.7</v>
          </cell>
          <cell r="I1004">
            <v>2.5</v>
          </cell>
          <cell r="J1004">
            <v>46.6</v>
          </cell>
          <cell r="K1004">
            <v>0</v>
          </cell>
          <cell r="L1004">
            <v>5.2</v>
          </cell>
          <cell r="M1004">
            <v>0</v>
          </cell>
          <cell r="N1004">
            <v>175</v>
          </cell>
          <cell r="O1004">
            <v>1.4</v>
          </cell>
          <cell r="P1004">
            <v>11</v>
          </cell>
          <cell r="Q1004">
            <v>314</v>
          </cell>
          <cell r="R1004">
            <v>0</v>
          </cell>
          <cell r="S1004">
            <v>0.94</v>
          </cell>
          <cell r="T1004">
            <v>65</v>
          </cell>
          <cell r="U1004">
            <v>154</v>
          </cell>
          <cell r="V1004">
            <v>0.11</v>
          </cell>
          <cell r="W1004">
            <v>7.0000000000000007E-2</v>
          </cell>
          <cell r="X1004">
            <v>1.5</v>
          </cell>
          <cell r="Y1004">
            <v>182</v>
          </cell>
          <cell r="Z1004">
            <v>0</v>
          </cell>
          <cell r="AA1004">
            <v>0</v>
          </cell>
          <cell r="AB1004">
            <v>0</v>
          </cell>
          <cell r="AC1004">
            <v>0.33</v>
          </cell>
          <cell r="AD1004">
            <v>0.65</v>
          </cell>
          <cell r="AE1004">
            <v>1.1200000000000001</v>
          </cell>
          <cell r="AF1004">
            <v>0</v>
          </cell>
          <cell r="AG1004">
            <v>0</v>
          </cell>
          <cell r="AH1004">
            <v>0</v>
          </cell>
          <cell r="AI1004" t="e">
            <v>#DIV/0!</v>
          </cell>
        </row>
        <row r="1005">
          <cell r="A1005">
            <v>230</v>
          </cell>
          <cell r="B1005" t="str">
            <v>Tostada integral preparada comercialmente</v>
          </cell>
          <cell r="C1005">
            <v>0</v>
          </cell>
          <cell r="D1005">
            <v>100</v>
          </cell>
          <cell r="E1005">
            <v>0</v>
          </cell>
          <cell r="F1005">
            <v>294</v>
          </cell>
          <cell r="G1005">
            <v>0</v>
          </cell>
          <cell r="H1005">
            <v>10.9</v>
          </cell>
          <cell r="I1005">
            <v>4.8</v>
          </cell>
          <cell r="J1005">
            <v>51.7</v>
          </cell>
          <cell r="K1005">
            <v>0</v>
          </cell>
          <cell r="L1005">
            <v>7.4</v>
          </cell>
          <cell r="M1005">
            <v>0</v>
          </cell>
          <cell r="N1005">
            <v>81</v>
          </cell>
          <cell r="O1005">
            <v>3.7</v>
          </cell>
          <cell r="P1005">
            <v>592</v>
          </cell>
          <cell r="Q1005">
            <v>258</v>
          </cell>
          <cell r="R1005">
            <v>0</v>
          </cell>
          <cell r="S1005">
            <v>2.1800000000000002</v>
          </cell>
          <cell r="T1005">
            <v>97</v>
          </cell>
          <cell r="U1005">
            <v>283</v>
          </cell>
          <cell r="V1005">
            <v>0.32</v>
          </cell>
          <cell r="W1005">
            <v>0.21</v>
          </cell>
          <cell r="X1005">
            <v>3.9</v>
          </cell>
          <cell r="Y1005">
            <v>35</v>
          </cell>
          <cell r="Z1005">
            <v>0</v>
          </cell>
          <cell r="AA1005">
            <v>0</v>
          </cell>
          <cell r="AB1005">
            <v>0</v>
          </cell>
          <cell r="AC1005">
            <v>1.03</v>
          </cell>
          <cell r="AD1005">
            <v>1.89</v>
          </cell>
          <cell r="AE1005">
            <v>1.1299999999999999</v>
          </cell>
          <cell r="AF1005">
            <v>0</v>
          </cell>
          <cell r="AG1005">
            <v>0</v>
          </cell>
          <cell r="AH1005">
            <v>0</v>
          </cell>
          <cell r="AI1005" t="e">
            <v>#DIV/0!</v>
          </cell>
        </row>
        <row r="1006">
          <cell r="A1006">
            <v>231</v>
          </cell>
          <cell r="B1006" t="str">
            <v>Tostada o calado, preparado comercialmente</v>
          </cell>
          <cell r="C1006">
            <v>0</v>
          </cell>
          <cell r="D1006">
            <v>100</v>
          </cell>
          <cell r="E1006">
            <v>0</v>
          </cell>
          <cell r="F1006">
            <v>290</v>
          </cell>
          <cell r="G1006">
            <v>0</v>
          </cell>
          <cell r="H1006">
            <v>9</v>
          </cell>
          <cell r="I1006">
            <v>4</v>
          </cell>
          <cell r="J1006">
            <v>54.4</v>
          </cell>
          <cell r="K1006">
            <v>0</v>
          </cell>
          <cell r="L1006">
            <v>2.5</v>
          </cell>
          <cell r="M1006">
            <v>0</v>
          </cell>
          <cell r="N1006">
            <v>119</v>
          </cell>
          <cell r="O1006">
            <v>3.3</v>
          </cell>
          <cell r="P1006">
            <v>592</v>
          </cell>
          <cell r="Q1006">
            <v>103</v>
          </cell>
          <cell r="R1006">
            <v>0</v>
          </cell>
          <cell r="S1006">
            <v>0.68</v>
          </cell>
          <cell r="T1006">
            <v>26</v>
          </cell>
          <cell r="U1006">
            <v>131</v>
          </cell>
          <cell r="V1006">
            <v>0.42</v>
          </cell>
          <cell r="W1006">
            <v>0.34</v>
          </cell>
          <cell r="X1006">
            <v>3.9</v>
          </cell>
          <cell r="Y1006">
            <v>130</v>
          </cell>
          <cell r="Z1006">
            <v>0</v>
          </cell>
          <cell r="AA1006">
            <v>0</v>
          </cell>
          <cell r="AB1006">
            <v>0</v>
          </cell>
          <cell r="AC1006">
            <v>0.89</v>
          </cell>
          <cell r="AD1006">
            <v>1.77</v>
          </cell>
          <cell r="AE1006">
            <v>0.82</v>
          </cell>
          <cell r="AF1006">
            <v>1</v>
          </cell>
          <cell r="AG1006">
            <v>0</v>
          </cell>
          <cell r="AH1006">
            <v>0</v>
          </cell>
          <cell r="AI1006" t="e">
            <v>#DIV/0!</v>
          </cell>
        </row>
        <row r="1007">
          <cell r="A1007">
            <v>232</v>
          </cell>
          <cell r="B1007" t="str">
            <v>Tostada a la francesa con mantequilla</v>
          </cell>
          <cell r="C1007">
            <v>0</v>
          </cell>
          <cell r="D1007">
            <v>100</v>
          </cell>
          <cell r="E1007">
            <v>0</v>
          </cell>
          <cell r="F1007">
            <v>263</v>
          </cell>
          <cell r="G1007">
            <v>0</v>
          </cell>
          <cell r="H1007">
            <v>7.7</v>
          </cell>
          <cell r="I1007">
            <v>13.9</v>
          </cell>
          <cell r="J1007">
            <v>26.7</v>
          </cell>
          <cell r="K1007">
            <v>0</v>
          </cell>
          <cell r="L1007">
            <v>2.5</v>
          </cell>
          <cell r="M1007">
            <v>0</v>
          </cell>
          <cell r="N1007">
            <v>54</v>
          </cell>
          <cell r="O1007">
            <v>1.4</v>
          </cell>
          <cell r="P1007">
            <v>380</v>
          </cell>
          <cell r="Q1007">
            <v>108</v>
          </cell>
          <cell r="R1007">
            <v>0</v>
          </cell>
          <cell r="S1007">
            <v>0.44</v>
          </cell>
          <cell r="T1007">
            <v>12</v>
          </cell>
          <cell r="U1007">
            <v>131</v>
          </cell>
          <cell r="V1007">
            <v>0.43</v>
          </cell>
          <cell r="W1007">
            <v>0.37</v>
          </cell>
          <cell r="X1007">
            <v>2.9</v>
          </cell>
          <cell r="Y1007">
            <v>86</v>
          </cell>
          <cell r="Z1007">
            <v>0</v>
          </cell>
          <cell r="AA1007">
            <v>0</v>
          </cell>
          <cell r="AB1007">
            <v>108</v>
          </cell>
          <cell r="AC1007">
            <v>5.74</v>
          </cell>
          <cell r="AD1007">
            <v>5.24</v>
          </cell>
          <cell r="AE1007">
            <v>1.81</v>
          </cell>
          <cell r="AF1007">
            <v>86</v>
          </cell>
          <cell r="AG1007">
            <v>0</v>
          </cell>
          <cell r="AH1007">
            <v>0</v>
          </cell>
          <cell r="AI1007" t="e">
            <v>#DIV/0!</v>
          </cell>
        </row>
        <row r="1008">
          <cell r="A1008">
            <v>233</v>
          </cell>
          <cell r="B1008" t="str">
            <v>Waffles</v>
          </cell>
          <cell r="C1008">
            <v>0</v>
          </cell>
          <cell r="D1008">
            <v>100</v>
          </cell>
          <cell r="E1008">
            <v>0</v>
          </cell>
          <cell r="F1008">
            <v>261</v>
          </cell>
          <cell r="G1008">
            <v>0</v>
          </cell>
          <cell r="H1008">
            <v>6.2</v>
          </cell>
          <cell r="I1008">
            <v>8.1999999999999993</v>
          </cell>
          <cell r="J1008">
            <v>40.700000000000003</v>
          </cell>
          <cell r="K1008">
            <v>0</v>
          </cell>
          <cell r="L1008">
            <v>2.2999999999999998</v>
          </cell>
          <cell r="M1008">
            <v>0</v>
          </cell>
          <cell r="N1008">
            <v>232</v>
          </cell>
          <cell r="O1008">
            <v>4.5</v>
          </cell>
          <cell r="P1008">
            <v>787</v>
          </cell>
          <cell r="Q1008">
            <v>420</v>
          </cell>
          <cell r="R1008">
            <v>0</v>
          </cell>
          <cell r="S1008">
            <v>0.57999999999999996</v>
          </cell>
          <cell r="T1008">
            <v>22</v>
          </cell>
          <cell r="U1008">
            <v>128</v>
          </cell>
          <cell r="V1008">
            <v>0.38</v>
          </cell>
          <cell r="W1008">
            <v>0.48</v>
          </cell>
          <cell r="X1008">
            <v>4.4000000000000004</v>
          </cell>
          <cell r="Y1008">
            <v>32</v>
          </cell>
          <cell r="Z1008">
            <v>0</v>
          </cell>
          <cell r="AA1008">
            <v>0</v>
          </cell>
          <cell r="AB1008">
            <v>383</v>
          </cell>
          <cell r="AC1008">
            <v>1.44</v>
          </cell>
          <cell r="AD1008">
            <v>3.21</v>
          </cell>
          <cell r="AE1008">
            <v>2.78</v>
          </cell>
          <cell r="AF1008">
            <v>24</v>
          </cell>
          <cell r="AG1008">
            <v>0</v>
          </cell>
          <cell r="AH1008">
            <v>0</v>
          </cell>
          <cell r="AI1008" t="e">
            <v>#DIV/0!</v>
          </cell>
        </row>
        <row r="1009">
          <cell r="A1009">
            <v>234</v>
          </cell>
          <cell r="B1009" t="str">
            <v>Acelga cocida</v>
          </cell>
          <cell r="C1009">
            <v>0</v>
          </cell>
          <cell r="D1009">
            <v>100</v>
          </cell>
          <cell r="E1009">
            <v>0</v>
          </cell>
          <cell r="F1009">
            <v>25</v>
          </cell>
          <cell r="G1009">
            <v>0</v>
          </cell>
          <cell r="H1009">
            <v>1.9</v>
          </cell>
          <cell r="I1009">
            <v>0.1</v>
          </cell>
          <cell r="J1009">
            <v>4.0999999999999996</v>
          </cell>
          <cell r="K1009">
            <v>0</v>
          </cell>
          <cell r="L1009">
            <v>2.1</v>
          </cell>
          <cell r="M1009">
            <v>0</v>
          </cell>
          <cell r="N1009">
            <v>58</v>
          </cell>
          <cell r="O1009">
            <v>2.2999999999999998</v>
          </cell>
          <cell r="P1009">
            <v>179</v>
          </cell>
          <cell r="Q1009">
            <v>33</v>
          </cell>
          <cell r="R1009">
            <v>0</v>
          </cell>
          <cell r="S1009">
            <v>0.33</v>
          </cell>
          <cell r="T1009">
            <v>86</v>
          </cell>
          <cell r="U1009">
            <v>549</v>
          </cell>
          <cell r="V1009">
            <v>0.03</v>
          </cell>
          <cell r="W1009">
            <v>0.09</v>
          </cell>
          <cell r="X1009">
            <v>0.4</v>
          </cell>
          <cell r="Y1009">
            <v>9</v>
          </cell>
          <cell r="Z1009">
            <v>0</v>
          </cell>
          <cell r="AA1009">
            <v>18</v>
          </cell>
          <cell r="AB1009">
            <v>314</v>
          </cell>
          <cell r="AC1009">
            <v>0.01</v>
          </cell>
          <cell r="AD1009">
            <v>0.02</v>
          </cell>
          <cell r="AE1009">
            <v>0.03</v>
          </cell>
          <cell r="AF1009">
            <v>0</v>
          </cell>
          <cell r="AG1009">
            <v>0</v>
          </cell>
          <cell r="AH1009">
            <v>0</v>
          </cell>
          <cell r="AI1009" t="e">
            <v>#DIV/0!</v>
          </cell>
        </row>
        <row r="1010">
          <cell r="A1010">
            <v>235</v>
          </cell>
          <cell r="B1010" t="str">
            <v>Acelga cruda</v>
          </cell>
          <cell r="C1010">
            <v>0</v>
          </cell>
          <cell r="D1010">
            <v>92</v>
          </cell>
          <cell r="E1010">
            <v>0</v>
          </cell>
          <cell r="F1010">
            <v>24</v>
          </cell>
          <cell r="G1010">
            <v>0</v>
          </cell>
          <cell r="H1010">
            <v>1.8</v>
          </cell>
          <cell r="I1010">
            <v>0.2</v>
          </cell>
          <cell r="J1010">
            <v>3.7</v>
          </cell>
          <cell r="K1010">
            <v>0</v>
          </cell>
          <cell r="L1010">
            <v>1.6</v>
          </cell>
          <cell r="M1010">
            <v>0</v>
          </cell>
          <cell r="N1010">
            <v>51</v>
          </cell>
          <cell r="O1010">
            <v>1.8</v>
          </cell>
          <cell r="P1010">
            <v>213</v>
          </cell>
          <cell r="Q1010">
            <v>46</v>
          </cell>
          <cell r="R1010">
            <v>0</v>
          </cell>
          <cell r="S1010">
            <v>0.36</v>
          </cell>
          <cell r="T1010">
            <v>81</v>
          </cell>
          <cell r="U1010">
            <v>379</v>
          </cell>
          <cell r="V1010">
            <v>0.04</v>
          </cell>
          <cell r="W1010">
            <v>0.09</v>
          </cell>
          <cell r="X1010">
            <v>0.4</v>
          </cell>
          <cell r="Y1010">
            <v>14</v>
          </cell>
          <cell r="Z1010">
            <v>0</v>
          </cell>
          <cell r="AA1010">
            <v>30</v>
          </cell>
          <cell r="AB1010">
            <v>330</v>
          </cell>
          <cell r="AC1010">
            <v>0.03</v>
          </cell>
          <cell r="AD1010">
            <v>0.04</v>
          </cell>
          <cell r="AE1010">
            <v>7.0000000000000007E-2</v>
          </cell>
          <cell r="AF1010">
            <v>0</v>
          </cell>
          <cell r="AG1010">
            <v>0</v>
          </cell>
          <cell r="AH1010">
            <v>0</v>
          </cell>
          <cell r="AI1010" t="e">
            <v>#DIV/0!</v>
          </cell>
        </row>
        <row r="1011">
          <cell r="A1011">
            <v>236</v>
          </cell>
          <cell r="B1011" t="str">
            <v>Achicoria, hojas y tallos crudos</v>
          </cell>
          <cell r="C1011">
            <v>0</v>
          </cell>
          <cell r="D1011">
            <v>82</v>
          </cell>
          <cell r="E1011">
            <v>0</v>
          </cell>
          <cell r="F1011">
            <v>28</v>
          </cell>
          <cell r="G1011">
            <v>0</v>
          </cell>
          <cell r="H1011">
            <v>1.7</v>
          </cell>
          <cell r="I1011">
            <v>0.3</v>
          </cell>
          <cell r="J1011">
            <v>4.7</v>
          </cell>
          <cell r="K1011">
            <v>0</v>
          </cell>
          <cell r="L1011">
            <v>4</v>
          </cell>
          <cell r="M1011">
            <v>0</v>
          </cell>
          <cell r="N1011">
            <v>100</v>
          </cell>
          <cell r="O1011">
            <v>0.9</v>
          </cell>
          <cell r="P1011">
            <v>45</v>
          </cell>
          <cell r="Q1011">
            <v>47</v>
          </cell>
          <cell r="R1011">
            <v>0</v>
          </cell>
          <cell r="S1011">
            <v>0.42</v>
          </cell>
          <cell r="T1011">
            <v>30</v>
          </cell>
          <cell r="U1011">
            <v>420</v>
          </cell>
          <cell r="V1011">
            <v>0.06</v>
          </cell>
          <cell r="W1011">
            <v>0.1</v>
          </cell>
          <cell r="X1011">
            <v>0.5</v>
          </cell>
          <cell r="Y1011">
            <v>110</v>
          </cell>
          <cell r="Z1011">
            <v>0</v>
          </cell>
          <cell r="AA1011">
            <v>24</v>
          </cell>
          <cell r="AB1011">
            <v>400</v>
          </cell>
          <cell r="AC1011">
            <v>7.0000000000000007E-2</v>
          </cell>
          <cell r="AD1011">
            <v>0.01</v>
          </cell>
          <cell r="AE1011">
            <v>0.13</v>
          </cell>
          <cell r="AF1011">
            <v>0</v>
          </cell>
          <cell r="AG1011">
            <v>0</v>
          </cell>
          <cell r="AH1011">
            <v>0</v>
          </cell>
          <cell r="AI1011" t="e">
            <v>#DIV/0!</v>
          </cell>
        </row>
        <row r="1012">
          <cell r="A1012">
            <v>237</v>
          </cell>
          <cell r="B1012" t="str">
            <v>Alcachofa ( corazon), cruda</v>
          </cell>
          <cell r="C1012">
            <v>0</v>
          </cell>
          <cell r="D1012">
            <v>40</v>
          </cell>
          <cell r="E1012">
            <v>0</v>
          </cell>
          <cell r="F1012">
            <v>40</v>
          </cell>
          <cell r="G1012">
            <v>0</v>
          </cell>
          <cell r="H1012">
            <v>2.6</v>
          </cell>
          <cell r="I1012">
            <v>0.2</v>
          </cell>
          <cell r="J1012">
            <v>6.9</v>
          </cell>
          <cell r="K1012">
            <v>0</v>
          </cell>
          <cell r="L1012">
            <v>5.4</v>
          </cell>
          <cell r="M1012">
            <v>0</v>
          </cell>
          <cell r="N1012">
            <v>47</v>
          </cell>
          <cell r="O1012">
            <v>0.9</v>
          </cell>
          <cell r="P1012">
            <v>94</v>
          </cell>
          <cell r="Q1012">
            <v>66</v>
          </cell>
          <cell r="R1012">
            <v>0</v>
          </cell>
          <cell r="S1012">
            <v>0.49</v>
          </cell>
          <cell r="T1012">
            <v>60</v>
          </cell>
          <cell r="U1012">
            <v>370</v>
          </cell>
          <cell r="V1012">
            <v>0.06</v>
          </cell>
          <cell r="W1012">
            <v>0.1</v>
          </cell>
          <cell r="X1012">
            <v>0.8</v>
          </cell>
          <cell r="Y1012">
            <v>68</v>
          </cell>
          <cell r="Z1012">
            <v>0</v>
          </cell>
          <cell r="AA1012">
            <v>10</v>
          </cell>
          <cell r="AB1012">
            <v>24</v>
          </cell>
          <cell r="AC1012">
            <v>0.04</v>
          </cell>
          <cell r="AD1012">
            <v>0.01</v>
          </cell>
          <cell r="AE1012">
            <v>0.06</v>
          </cell>
          <cell r="AF1012">
            <v>0</v>
          </cell>
          <cell r="AG1012">
            <v>0</v>
          </cell>
          <cell r="AH1012">
            <v>0</v>
          </cell>
          <cell r="AI1012" t="e">
            <v>#DIV/0!</v>
          </cell>
        </row>
        <row r="1013">
          <cell r="A1013">
            <v>238</v>
          </cell>
          <cell r="B1013" t="str">
            <v>Alcachofa, cocida</v>
          </cell>
          <cell r="C1013">
            <v>0</v>
          </cell>
          <cell r="D1013">
            <v>40</v>
          </cell>
          <cell r="E1013">
            <v>0</v>
          </cell>
          <cell r="F1013">
            <v>61</v>
          </cell>
          <cell r="G1013">
            <v>0</v>
          </cell>
          <cell r="H1013">
            <v>3.5</v>
          </cell>
          <cell r="I1013">
            <v>0.2</v>
          </cell>
          <cell r="J1013">
            <v>11.2</v>
          </cell>
          <cell r="K1013">
            <v>0</v>
          </cell>
          <cell r="L1013">
            <v>5.4</v>
          </cell>
          <cell r="M1013">
            <v>0</v>
          </cell>
          <cell r="N1013">
            <v>45</v>
          </cell>
          <cell r="O1013">
            <v>1.3</v>
          </cell>
          <cell r="P1013">
            <v>95</v>
          </cell>
          <cell r="Q1013">
            <v>86</v>
          </cell>
          <cell r="R1013">
            <v>0</v>
          </cell>
          <cell r="S1013">
            <v>0.49</v>
          </cell>
          <cell r="T1013">
            <v>60</v>
          </cell>
          <cell r="U1013">
            <v>354</v>
          </cell>
          <cell r="V1013">
            <v>7.0000000000000007E-2</v>
          </cell>
          <cell r="W1013">
            <v>7.0000000000000007E-2</v>
          </cell>
          <cell r="X1013">
            <v>1</v>
          </cell>
          <cell r="Y1013">
            <v>51</v>
          </cell>
          <cell r="Z1013">
            <v>0</v>
          </cell>
          <cell r="AA1013">
            <v>10</v>
          </cell>
          <cell r="AB1013">
            <v>18</v>
          </cell>
          <cell r="AC1013">
            <v>0.04</v>
          </cell>
          <cell r="AD1013">
            <v>0.01</v>
          </cell>
          <cell r="AE1013">
            <v>7.0000000000000007E-2</v>
          </cell>
          <cell r="AF1013">
            <v>0</v>
          </cell>
          <cell r="AG1013">
            <v>0</v>
          </cell>
          <cell r="AH1013">
            <v>0</v>
          </cell>
          <cell r="AI1013" t="e">
            <v>#DIV/0!</v>
          </cell>
        </row>
        <row r="1014">
          <cell r="A1014">
            <v>239</v>
          </cell>
          <cell r="B1014" t="str">
            <v>Alfalfa germinada, cruda</v>
          </cell>
          <cell r="C1014">
            <v>0</v>
          </cell>
          <cell r="D1014">
            <v>100</v>
          </cell>
          <cell r="E1014">
            <v>0</v>
          </cell>
          <cell r="F1014">
            <v>38</v>
          </cell>
          <cell r="G1014">
            <v>0</v>
          </cell>
          <cell r="H1014">
            <v>4</v>
          </cell>
          <cell r="I1014">
            <v>0.7</v>
          </cell>
          <cell r="J1014">
            <v>3.8</v>
          </cell>
          <cell r="K1014">
            <v>0</v>
          </cell>
          <cell r="L1014">
            <v>2.5</v>
          </cell>
          <cell r="M1014">
            <v>0</v>
          </cell>
          <cell r="N1014">
            <v>32</v>
          </cell>
          <cell r="O1014">
            <v>1</v>
          </cell>
          <cell r="P1014">
            <v>6</v>
          </cell>
          <cell r="Q1014">
            <v>70</v>
          </cell>
          <cell r="R1014">
            <v>0</v>
          </cell>
          <cell r="S1014">
            <v>0.92</v>
          </cell>
          <cell r="T1014">
            <v>27</v>
          </cell>
          <cell r="U1014">
            <v>79</v>
          </cell>
          <cell r="V1014">
            <v>0.08</v>
          </cell>
          <cell r="W1014">
            <v>0.13</v>
          </cell>
          <cell r="X1014">
            <v>0.5</v>
          </cell>
          <cell r="Y1014">
            <v>36</v>
          </cell>
          <cell r="Z1014">
            <v>0</v>
          </cell>
          <cell r="AA1014">
            <v>8</v>
          </cell>
          <cell r="AB1014">
            <v>16</v>
          </cell>
          <cell r="AC1014">
            <v>7.0000000000000007E-2</v>
          </cell>
          <cell r="AD1014">
            <v>0.06</v>
          </cell>
          <cell r="AE1014">
            <v>0.41</v>
          </cell>
          <cell r="AF1014">
            <v>0</v>
          </cell>
          <cell r="AG1014">
            <v>0</v>
          </cell>
          <cell r="AH1014">
            <v>0</v>
          </cell>
          <cell r="AI1014" t="e">
            <v>#DIV/0!</v>
          </cell>
        </row>
        <row r="1015">
          <cell r="A1015">
            <v>240</v>
          </cell>
          <cell r="B1015" t="str">
            <v>Alga espirulina seca</v>
          </cell>
          <cell r="C1015">
            <v>0</v>
          </cell>
          <cell r="D1015">
            <v>100</v>
          </cell>
          <cell r="E1015">
            <v>0</v>
          </cell>
          <cell r="F1015">
            <v>395</v>
          </cell>
          <cell r="G1015">
            <v>0</v>
          </cell>
          <cell r="H1015">
            <v>57.5</v>
          </cell>
          <cell r="I1015">
            <v>7.7</v>
          </cell>
          <cell r="J1015">
            <v>23.9</v>
          </cell>
          <cell r="K1015">
            <v>0</v>
          </cell>
          <cell r="L1015">
            <v>3.6</v>
          </cell>
          <cell r="M1015">
            <v>0</v>
          </cell>
          <cell r="N1015">
            <v>120</v>
          </cell>
          <cell r="O1015">
            <v>28.5</v>
          </cell>
          <cell r="P1015">
            <v>1048</v>
          </cell>
          <cell r="Q1015">
            <v>118</v>
          </cell>
          <cell r="R1015">
            <v>0</v>
          </cell>
          <cell r="S1015">
            <v>2</v>
          </cell>
          <cell r="T1015">
            <v>195</v>
          </cell>
          <cell r="U1015">
            <v>1363</v>
          </cell>
          <cell r="V1015">
            <v>2.38</v>
          </cell>
          <cell r="W1015">
            <v>3.67</v>
          </cell>
          <cell r="X1015">
            <v>12.8</v>
          </cell>
          <cell r="Y1015">
            <v>94</v>
          </cell>
          <cell r="Z1015">
            <v>0</v>
          </cell>
          <cell r="AA1015">
            <v>10</v>
          </cell>
          <cell r="AB1015">
            <v>57</v>
          </cell>
          <cell r="AC1015">
            <v>2.65</v>
          </cell>
          <cell r="AD1015">
            <v>0.68</v>
          </cell>
          <cell r="AE1015">
            <v>2.08</v>
          </cell>
          <cell r="AF1015">
            <v>0</v>
          </cell>
          <cell r="AG1015">
            <v>0</v>
          </cell>
          <cell r="AH1015">
            <v>0</v>
          </cell>
          <cell r="AI1015" t="e">
            <v>#DIV/0!</v>
          </cell>
        </row>
        <row r="1016">
          <cell r="A1016">
            <v>241</v>
          </cell>
          <cell r="B1016" t="str">
            <v>Alga kelp, cruda</v>
          </cell>
          <cell r="C1016">
            <v>0</v>
          </cell>
          <cell r="D1016">
            <v>100</v>
          </cell>
          <cell r="E1016">
            <v>0</v>
          </cell>
          <cell r="F1016">
            <v>51</v>
          </cell>
          <cell r="G1016">
            <v>0</v>
          </cell>
          <cell r="H1016">
            <v>1.7</v>
          </cell>
          <cell r="I1016">
            <v>0.6</v>
          </cell>
          <cell r="J1016">
            <v>9.6</v>
          </cell>
          <cell r="K1016">
            <v>0</v>
          </cell>
          <cell r="L1016">
            <v>1.3</v>
          </cell>
          <cell r="M1016">
            <v>0</v>
          </cell>
          <cell r="N1016">
            <v>168</v>
          </cell>
          <cell r="O1016">
            <v>2.9</v>
          </cell>
          <cell r="P1016">
            <v>233</v>
          </cell>
          <cell r="Q1016">
            <v>42</v>
          </cell>
          <cell r="R1016">
            <v>0</v>
          </cell>
          <cell r="S1016">
            <v>1.23</v>
          </cell>
          <cell r="T1016">
            <v>121</v>
          </cell>
          <cell r="U1016">
            <v>89</v>
          </cell>
          <cell r="V1016">
            <v>0.05</v>
          </cell>
          <cell r="W1016">
            <v>0.15</v>
          </cell>
          <cell r="X1016">
            <v>0.5</v>
          </cell>
          <cell r="Y1016">
            <v>180</v>
          </cell>
          <cell r="Z1016">
            <v>0</v>
          </cell>
          <cell r="AA1016">
            <v>3</v>
          </cell>
          <cell r="AB1016">
            <v>12</v>
          </cell>
          <cell r="AC1016">
            <v>0.25</v>
          </cell>
          <cell r="AD1016">
            <v>0.1</v>
          </cell>
          <cell r="AE1016">
            <v>0.05</v>
          </cell>
          <cell r="AF1016">
            <v>0</v>
          </cell>
          <cell r="AG1016">
            <v>0</v>
          </cell>
          <cell r="AH1016">
            <v>0</v>
          </cell>
          <cell r="AI1016" t="e">
            <v>#DIV/0!</v>
          </cell>
        </row>
        <row r="1017">
          <cell r="A1017">
            <v>242</v>
          </cell>
          <cell r="B1017" t="str">
            <v>Apio, tallo, cocido</v>
          </cell>
          <cell r="C1017">
            <v>0</v>
          </cell>
          <cell r="D1017">
            <v>100</v>
          </cell>
          <cell r="E1017">
            <v>0</v>
          </cell>
          <cell r="F1017">
            <v>21</v>
          </cell>
          <cell r="G1017">
            <v>0</v>
          </cell>
          <cell r="H1017">
            <v>0.8</v>
          </cell>
          <cell r="I1017">
            <v>0.2</v>
          </cell>
          <cell r="J1017">
            <v>4</v>
          </cell>
          <cell r="K1017">
            <v>0</v>
          </cell>
          <cell r="L1017">
            <v>1.6</v>
          </cell>
          <cell r="M1017">
            <v>0</v>
          </cell>
          <cell r="N1017">
            <v>42</v>
          </cell>
          <cell r="O1017">
            <v>0.4</v>
          </cell>
          <cell r="P1017">
            <v>91</v>
          </cell>
          <cell r="Q1017">
            <v>25</v>
          </cell>
          <cell r="R1017">
            <v>0</v>
          </cell>
          <cell r="S1017">
            <v>0.14000000000000001</v>
          </cell>
          <cell r="T1017">
            <v>12</v>
          </cell>
          <cell r="U1017">
            <v>284</v>
          </cell>
          <cell r="V1017">
            <v>0.04</v>
          </cell>
          <cell r="W1017">
            <v>0.05</v>
          </cell>
          <cell r="X1017">
            <v>0.3</v>
          </cell>
          <cell r="Y1017">
            <v>22</v>
          </cell>
          <cell r="Z1017">
            <v>0</v>
          </cell>
          <cell r="AA1017">
            <v>6</v>
          </cell>
          <cell r="AB1017">
            <v>13</v>
          </cell>
          <cell r="AC1017">
            <v>0.04</v>
          </cell>
          <cell r="AD1017">
            <v>0.03</v>
          </cell>
          <cell r="AE1017">
            <v>0.08</v>
          </cell>
          <cell r="AF1017">
            <v>0</v>
          </cell>
          <cell r="AG1017">
            <v>0</v>
          </cell>
          <cell r="AH1017">
            <v>0</v>
          </cell>
          <cell r="AI1017" t="e">
            <v>#DIV/0!</v>
          </cell>
        </row>
        <row r="1018">
          <cell r="A1018">
            <v>243</v>
          </cell>
          <cell r="B1018" t="str">
            <v>Apio, tallo, crudo</v>
          </cell>
          <cell r="C1018">
            <v>0</v>
          </cell>
          <cell r="D1018">
            <v>50</v>
          </cell>
          <cell r="E1018">
            <v>0</v>
          </cell>
          <cell r="F1018">
            <v>21</v>
          </cell>
          <cell r="G1018">
            <v>0</v>
          </cell>
          <cell r="H1018">
            <v>0.7</v>
          </cell>
          <cell r="I1018">
            <v>0.1</v>
          </cell>
          <cell r="J1018">
            <v>4.3</v>
          </cell>
          <cell r="K1018">
            <v>0</v>
          </cell>
          <cell r="L1018">
            <v>1.7</v>
          </cell>
          <cell r="M1018">
            <v>0</v>
          </cell>
          <cell r="N1018">
            <v>70</v>
          </cell>
          <cell r="O1018">
            <v>0.6</v>
          </cell>
          <cell r="P1018">
            <v>87</v>
          </cell>
          <cell r="Q1018">
            <v>33</v>
          </cell>
          <cell r="R1018">
            <v>0</v>
          </cell>
          <cell r="S1018">
            <v>0.13</v>
          </cell>
          <cell r="T1018">
            <v>11</v>
          </cell>
          <cell r="U1018">
            <v>287</v>
          </cell>
          <cell r="V1018">
            <v>0.03</v>
          </cell>
          <cell r="W1018">
            <v>0.06</v>
          </cell>
          <cell r="X1018">
            <v>0.3</v>
          </cell>
          <cell r="Y1018">
            <v>28</v>
          </cell>
          <cell r="Z1018">
            <v>0</v>
          </cell>
          <cell r="AA1018">
            <v>4</v>
          </cell>
          <cell r="AB1018">
            <v>13</v>
          </cell>
          <cell r="AC1018">
            <v>0.04</v>
          </cell>
          <cell r="AD1018">
            <v>0.03</v>
          </cell>
          <cell r="AE1018">
            <v>7.0000000000000007E-2</v>
          </cell>
          <cell r="AF1018">
            <v>0</v>
          </cell>
          <cell r="AG1018">
            <v>0</v>
          </cell>
          <cell r="AH1018">
            <v>0</v>
          </cell>
          <cell r="AI1018" t="e">
            <v>#DIV/0!</v>
          </cell>
        </row>
        <row r="1019">
          <cell r="A1019">
            <v>244</v>
          </cell>
          <cell r="B1019" t="str">
            <v>Ahuyama, todas las variedades cruda.</v>
          </cell>
          <cell r="C1019">
            <v>0</v>
          </cell>
          <cell r="D1019">
            <v>71</v>
          </cell>
          <cell r="E1019">
            <v>0</v>
          </cell>
          <cell r="F1019">
            <v>43</v>
          </cell>
          <cell r="G1019">
            <v>0</v>
          </cell>
          <cell r="H1019">
            <v>1.5</v>
          </cell>
          <cell r="I1019">
            <v>0.2</v>
          </cell>
          <cell r="J1019">
            <v>8.8000000000000007</v>
          </cell>
          <cell r="K1019">
            <v>0</v>
          </cell>
          <cell r="L1019">
            <v>1.5</v>
          </cell>
          <cell r="M1019">
            <v>0</v>
          </cell>
          <cell r="N1019">
            <v>31</v>
          </cell>
          <cell r="O1019">
            <v>0.6</v>
          </cell>
          <cell r="P1019">
            <v>4</v>
          </cell>
          <cell r="Q1019">
            <v>32</v>
          </cell>
          <cell r="R1019">
            <v>0</v>
          </cell>
          <cell r="S1019">
            <v>0.13</v>
          </cell>
          <cell r="T1019">
            <v>21</v>
          </cell>
          <cell r="U1019">
            <v>350</v>
          </cell>
          <cell r="V1019">
            <v>0.1</v>
          </cell>
          <cell r="W1019">
            <v>0.03</v>
          </cell>
          <cell r="X1019">
            <v>0.8</v>
          </cell>
          <cell r="Y1019">
            <v>22</v>
          </cell>
          <cell r="Z1019">
            <v>0</v>
          </cell>
          <cell r="AA1019">
            <v>12</v>
          </cell>
          <cell r="AB1019">
            <v>406</v>
          </cell>
          <cell r="AC1019">
            <v>0.05</v>
          </cell>
          <cell r="AD1019">
            <v>0.02</v>
          </cell>
          <cell r="AE1019">
            <v>0.09</v>
          </cell>
          <cell r="AF1019">
            <v>0</v>
          </cell>
          <cell r="AG1019">
            <v>0</v>
          </cell>
          <cell r="AH1019">
            <v>0</v>
          </cell>
          <cell r="AI1019" t="e">
            <v>#DIV/0!</v>
          </cell>
        </row>
        <row r="1020">
          <cell r="A1020">
            <v>245</v>
          </cell>
          <cell r="B1020" t="str">
            <v>Ahuyama, todas las variedades, horneada</v>
          </cell>
          <cell r="C1020">
            <v>0</v>
          </cell>
          <cell r="D1020">
            <v>100</v>
          </cell>
          <cell r="E1020">
            <v>0</v>
          </cell>
          <cell r="F1020">
            <v>44</v>
          </cell>
          <cell r="G1020">
            <v>0</v>
          </cell>
          <cell r="H1020">
            <v>0.9</v>
          </cell>
          <cell r="I1020">
            <v>0.6</v>
          </cell>
          <cell r="J1020">
            <v>8.8000000000000007</v>
          </cell>
          <cell r="K1020">
            <v>0</v>
          </cell>
          <cell r="L1020">
            <v>2.8</v>
          </cell>
          <cell r="M1020">
            <v>0</v>
          </cell>
          <cell r="N1020">
            <v>14</v>
          </cell>
          <cell r="O1020">
            <v>0.3</v>
          </cell>
          <cell r="P1020">
            <v>1</v>
          </cell>
          <cell r="Q1020">
            <v>20</v>
          </cell>
          <cell r="R1020">
            <v>0</v>
          </cell>
          <cell r="S1020">
            <v>0.26</v>
          </cell>
          <cell r="T1020">
            <v>8</v>
          </cell>
          <cell r="U1020">
            <v>437</v>
          </cell>
          <cell r="V1020">
            <v>0.09</v>
          </cell>
          <cell r="W1020">
            <v>0.02</v>
          </cell>
          <cell r="X1020">
            <v>0.7</v>
          </cell>
          <cell r="Y1020">
            <v>28</v>
          </cell>
          <cell r="Z1020">
            <v>0</v>
          </cell>
          <cell r="AA1020">
            <v>10</v>
          </cell>
          <cell r="AB1020">
            <v>356</v>
          </cell>
          <cell r="AC1020">
            <v>0.13</v>
          </cell>
          <cell r="AD1020">
            <v>0.05</v>
          </cell>
          <cell r="AE1020">
            <v>0.27</v>
          </cell>
          <cell r="AF1020">
            <v>0</v>
          </cell>
          <cell r="AG1020">
            <v>0</v>
          </cell>
          <cell r="AH1020">
            <v>0</v>
          </cell>
          <cell r="AI1020" t="e">
            <v>#DIV/0!</v>
          </cell>
        </row>
        <row r="1021">
          <cell r="A1021">
            <v>246</v>
          </cell>
          <cell r="B1021" t="str">
            <v>Baby carrots crudos</v>
          </cell>
          <cell r="C1021">
            <v>0</v>
          </cell>
          <cell r="D1021">
            <v>100</v>
          </cell>
          <cell r="E1021">
            <v>0</v>
          </cell>
          <cell r="F1021">
            <v>41</v>
          </cell>
          <cell r="G1021">
            <v>0</v>
          </cell>
          <cell r="H1021">
            <v>0.8</v>
          </cell>
          <cell r="I1021">
            <v>0.5</v>
          </cell>
          <cell r="J1021">
            <v>8.1999999999999993</v>
          </cell>
          <cell r="K1021">
            <v>0</v>
          </cell>
          <cell r="L1021">
            <v>1.8</v>
          </cell>
          <cell r="M1021">
            <v>0</v>
          </cell>
          <cell r="N1021">
            <v>23</v>
          </cell>
          <cell r="O1021">
            <v>0.8</v>
          </cell>
          <cell r="P1021">
            <v>35</v>
          </cell>
          <cell r="Q1021">
            <v>38</v>
          </cell>
          <cell r="R1021">
            <v>0</v>
          </cell>
          <cell r="S1021">
            <v>0.15</v>
          </cell>
          <cell r="T1021">
            <v>12</v>
          </cell>
          <cell r="U1021">
            <v>279</v>
          </cell>
          <cell r="V1021">
            <v>0.03</v>
          </cell>
          <cell r="W1021">
            <v>0.05</v>
          </cell>
          <cell r="X1021">
            <v>0.9</v>
          </cell>
          <cell r="Y1021">
            <v>33</v>
          </cell>
          <cell r="Z1021">
            <v>0</v>
          </cell>
          <cell r="AA1021">
            <v>8</v>
          </cell>
          <cell r="AB1021">
            <v>1501</v>
          </cell>
          <cell r="AC1021">
            <v>0.5</v>
          </cell>
          <cell r="AD1021">
            <v>0.03</v>
          </cell>
          <cell r="AE1021">
            <v>0.26</v>
          </cell>
          <cell r="AF1021">
            <v>0</v>
          </cell>
          <cell r="AG1021">
            <v>0</v>
          </cell>
          <cell r="AH1021">
            <v>0</v>
          </cell>
          <cell r="AI1021" t="e">
            <v>#DIV/0!</v>
          </cell>
        </row>
        <row r="1022">
          <cell r="A1022">
            <v>247</v>
          </cell>
          <cell r="B1022" t="str">
            <v>Baby zuccini, crudo</v>
          </cell>
          <cell r="C1022">
            <v>0</v>
          </cell>
          <cell r="D1022">
            <v>83</v>
          </cell>
          <cell r="E1022">
            <v>0</v>
          </cell>
          <cell r="F1022">
            <v>27</v>
          </cell>
          <cell r="G1022">
            <v>0</v>
          </cell>
          <cell r="H1022">
            <v>2.7</v>
          </cell>
          <cell r="I1022">
            <v>0.4</v>
          </cell>
          <cell r="J1022">
            <v>3.1</v>
          </cell>
          <cell r="K1022">
            <v>0</v>
          </cell>
          <cell r="L1022">
            <v>1.1000000000000001</v>
          </cell>
          <cell r="M1022">
            <v>0</v>
          </cell>
          <cell r="N1022">
            <v>21</v>
          </cell>
          <cell r="O1022">
            <v>0.8</v>
          </cell>
          <cell r="P1022">
            <v>3</v>
          </cell>
          <cell r="Q1022">
            <v>93</v>
          </cell>
          <cell r="R1022">
            <v>0</v>
          </cell>
          <cell r="S1022">
            <v>0.83</v>
          </cell>
          <cell r="T1022">
            <v>33</v>
          </cell>
          <cell r="U1022">
            <v>459</v>
          </cell>
          <cell r="V1022">
            <v>0.04</v>
          </cell>
          <cell r="W1022">
            <v>0.04</v>
          </cell>
          <cell r="X1022">
            <v>0.7</v>
          </cell>
          <cell r="Y1022">
            <v>20</v>
          </cell>
          <cell r="Z1022">
            <v>0</v>
          </cell>
          <cell r="AA1022">
            <v>34</v>
          </cell>
          <cell r="AB1022">
            <v>49</v>
          </cell>
          <cell r="AC1022">
            <v>0.08</v>
          </cell>
          <cell r="AD1022">
            <v>0.03</v>
          </cell>
          <cell r="AE1022">
            <v>0.17</v>
          </cell>
          <cell r="AF1022">
            <v>0</v>
          </cell>
          <cell r="AG1022">
            <v>0</v>
          </cell>
          <cell r="AH1022">
            <v>0</v>
          </cell>
          <cell r="AI1022" t="e">
            <v>#DIV/0!</v>
          </cell>
        </row>
        <row r="1023">
          <cell r="A1023">
            <v>248</v>
          </cell>
          <cell r="B1023" t="str">
            <v>Berenjena cocida</v>
          </cell>
          <cell r="C1023">
            <v>0</v>
          </cell>
          <cell r="D1023">
            <v>100</v>
          </cell>
          <cell r="E1023">
            <v>0</v>
          </cell>
          <cell r="F1023">
            <v>31</v>
          </cell>
          <cell r="G1023">
            <v>0</v>
          </cell>
          <cell r="H1023">
            <v>0.8</v>
          </cell>
          <cell r="I1023">
            <v>0.2</v>
          </cell>
          <cell r="J1023">
            <v>6.6</v>
          </cell>
          <cell r="K1023">
            <v>0</v>
          </cell>
          <cell r="L1023">
            <v>2.5</v>
          </cell>
          <cell r="M1023">
            <v>0</v>
          </cell>
          <cell r="N1023">
            <v>6</v>
          </cell>
          <cell r="O1023">
            <v>0.4</v>
          </cell>
          <cell r="P1023">
            <v>3</v>
          </cell>
          <cell r="Q1023">
            <v>22</v>
          </cell>
          <cell r="R1023">
            <v>0</v>
          </cell>
          <cell r="S1023">
            <v>0.15</v>
          </cell>
          <cell r="T1023">
            <v>13</v>
          </cell>
          <cell r="U1023">
            <v>248</v>
          </cell>
          <cell r="V1023">
            <v>0.08</v>
          </cell>
          <cell r="W1023">
            <v>0.02</v>
          </cell>
          <cell r="X1023">
            <v>0.6</v>
          </cell>
          <cell r="Y1023">
            <v>14</v>
          </cell>
          <cell r="Z1023">
            <v>0</v>
          </cell>
          <cell r="AA1023">
            <v>1</v>
          </cell>
          <cell r="AB1023">
            <v>6</v>
          </cell>
          <cell r="AC1023">
            <v>0.04</v>
          </cell>
          <cell r="AD1023">
            <v>0.02</v>
          </cell>
          <cell r="AE1023">
            <v>0.09</v>
          </cell>
          <cell r="AF1023">
            <v>0</v>
          </cell>
          <cell r="AG1023">
            <v>0</v>
          </cell>
          <cell r="AH1023">
            <v>0</v>
          </cell>
          <cell r="AI1023" t="e">
            <v>#DIV/0!</v>
          </cell>
        </row>
        <row r="1024">
          <cell r="A1024">
            <v>249</v>
          </cell>
          <cell r="B1024" t="str">
            <v>Berenjena , cruda</v>
          </cell>
          <cell r="C1024">
            <v>0</v>
          </cell>
          <cell r="D1024">
            <v>81</v>
          </cell>
          <cell r="E1024">
            <v>0</v>
          </cell>
          <cell r="F1024">
            <v>30</v>
          </cell>
          <cell r="G1024">
            <v>0</v>
          </cell>
          <cell r="H1024">
            <v>1</v>
          </cell>
          <cell r="I1024">
            <v>0.2</v>
          </cell>
          <cell r="J1024">
            <v>6.1</v>
          </cell>
          <cell r="K1024">
            <v>0</v>
          </cell>
          <cell r="L1024">
            <v>2.5</v>
          </cell>
          <cell r="M1024">
            <v>0</v>
          </cell>
          <cell r="N1024">
            <v>7</v>
          </cell>
          <cell r="O1024">
            <v>0.3</v>
          </cell>
          <cell r="P1024">
            <v>3</v>
          </cell>
          <cell r="Q1024">
            <v>22</v>
          </cell>
          <cell r="R1024">
            <v>0</v>
          </cell>
          <cell r="S1024">
            <v>0.14000000000000001</v>
          </cell>
          <cell r="T1024">
            <v>14</v>
          </cell>
          <cell r="U1024">
            <v>217</v>
          </cell>
          <cell r="V1024">
            <v>0.05</v>
          </cell>
          <cell r="W1024">
            <v>0.03</v>
          </cell>
          <cell r="X1024">
            <v>0.6</v>
          </cell>
          <cell r="Y1024">
            <v>19</v>
          </cell>
          <cell r="Z1024">
            <v>0</v>
          </cell>
          <cell r="AA1024">
            <v>2</v>
          </cell>
          <cell r="AB1024">
            <v>8</v>
          </cell>
          <cell r="AC1024">
            <v>0.03</v>
          </cell>
          <cell r="AD1024">
            <v>0.02</v>
          </cell>
          <cell r="AE1024">
            <v>0.08</v>
          </cell>
          <cell r="AF1024">
            <v>0</v>
          </cell>
          <cell r="AG1024">
            <v>0</v>
          </cell>
          <cell r="AH1024">
            <v>0</v>
          </cell>
          <cell r="AI1024" t="e">
            <v>#DIV/0!</v>
          </cell>
        </row>
        <row r="1025">
          <cell r="A1025">
            <v>250</v>
          </cell>
          <cell r="B1025" t="str">
            <v>Berro ( hojas), crudo</v>
          </cell>
          <cell r="C1025">
            <v>0</v>
          </cell>
          <cell r="D1025">
            <v>92</v>
          </cell>
          <cell r="E1025">
            <v>0</v>
          </cell>
          <cell r="F1025">
            <v>15</v>
          </cell>
          <cell r="G1025">
            <v>0</v>
          </cell>
          <cell r="H1025">
            <v>2.2999999999999998</v>
          </cell>
          <cell r="I1025">
            <v>0.1</v>
          </cell>
          <cell r="J1025">
            <v>1.3</v>
          </cell>
          <cell r="K1025">
            <v>0</v>
          </cell>
          <cell r="L1025">
            <v>1.5</v>
          </cell>
          <cell r="M1025">
            <v>0</v>
          </cell>
          <cell r="N1025">
            <v>120</v>
          </cell>
          <cell r="O1025">
            <v>0.2</v>
          </cell>
          <cell r="P1025">
            <v>41</v>
          </cell>
          <cell r="Q1025">
            <v>60</v>
          </cell>
          <cell r="R1025">
            <v>0</v>
          </cell>
          <cell r="S1025">
            <v>0.11</v>
          </cell>
          <cell r="T1025">
            <v>21</v>
          </cell>
          <cell r="U1025">
            <v>330</v>
          </cell>
          <cell r="V1025">
            <v>0.09</v>
          </cell>
          <cell r="W1025">
            <v>0.12</v>
          </cell>
          <cell r="X1025">
            <v>0.2</v>
          </cell>
          <cell r="Y1025">
            <v>9</v>
          </cell>
          <cell r="Z1025">
            <v>0</v>
          </cell>
          <cell r="AA1025">
            <v>43</v>
          </cell>
          <cell r="AB1025">
            <v>470</v>
          </cell>
          <cell r="AC1025">
            <v>0.03</v>
          </cell>
          <cell r="AD1025">
            <v>0.01</v>
          </cell>
          <cell r="AE1025">
            <v>0.04</v>
          </cell>
          <cell r="AF1025">
            <v>0</v>
          </cell>
          <cell r="AG1025">
            <v>0</v>
          </cell>
          <cell r="AH1025">
            <v>0</v>
          </cell>
          <cell r="AI1025" t="e">
            <v>#DIV/0!</v>
          </cell>
        </row>
        <row r="1026">
          <cell r="A1026">
            <v>251</v>
          </cell>
          <cell r="B1026" t="str">
            <v>Brocoflor, cocido</v>
          </cell>
          <cell r="C1026">
            <v>0</v>
          </cell>
          <cell r="D1026">
            <v>100</v>
          </cell>
          <cell r="E1026">
            <v>0</v>
          </cell>
          <cell r="F1026">
            <v>40</v>
          </cell>
          <cell r="G1026">
            <v>0</v>
          </cell>
          <cell r="H1026">
            <v>3</v>
          </cell>
          <cell r="I1026">
            <v>0.3</v>
          </cell>
          <cell r="J1026">
            <v>6.3</v>
          </cell>
          <cell r="K1026">
            <v>0</v>
          </cell>
          <cell r="L1026">
            <v>3.3</v>
          </cell>
          <cell r="M1026">
            <v>0</v>
          </cell>
          <cell r="N1026">
            <v>32</v>
          </cell>
          <cell r="O1026">
            <v>0.7</v>
          </cell>
          <cell r="P1026">
            <v>23</v>
          </cell>
          <cell r="Q1026">
            <v>57</v>
          </cell>
          <cell r="R1026">
            <v>0</v>
          </cell>
          <cell r="S1026">
            <v>0.63</v>
          </cell>
          <cell r="T1026">
            <v>19</v>
          </cell>
          <cell r="U1026">
            <v>278</v>
          </cell>
          <cell r="V1026">
            <v>7.0000000000000007E-2</v>
          </cell>
          <cell r="W1026">
            <v>0.1</v>
          </cell>
          <cell r="X1026">
            <v>0.7</v>
          </cell>
          <cell r="Y1026">
            <v>41</v>
          </cell>
          <cell r="Z1026">
            <v>0</v>
          </cell>
          <cell r="AA1026">
            <v>73</v>
          </cell>
          <cell r="AB1026">
            <v>14</v>
          </cell>
          <cell r="AC1026">
            <v>0.05</v>
          </cell>
          <cell r="AD1026">
            <v>0.03</v>
          </cell>
          <cell r="AE1026">
            <v>0.14000000000000001</v>
          </cell>
          <cell r="AF1026">
            <v>0</v>
          </cell>
          <cell r="AG1026">
            <v>0</v>
          </cell>
          <cell r="AH1026">
            <v>0</v>
          </cell>
          <cell r="AI1026" t="e">
            <v>#DIV/0!</v>
          </cell>
        </row>
        <row r="1027">
          <cell r="A1027">
            <v>252</v>
          </cell>
          <cell r="B1027" t="str">
            <v>Brocoflor, crudo</v>
          </cell>
          <cell r="C1027">
            <v>0</v>
          </cell>
          <cell r="D1027">
            <v>61</v>
          </cell>
          <cell r="E1027">
            <v>0</v>
          </cell>
          <cell r="F1027">
            <v>39</v>
          </cell>
          <cell r="G1027">
            <v>0</v>
          </cell>
          <cell r="H1027">
            <v>3</v>
          </cell>
          <cell r="I1027">
            <v>0.3</v>
          </cell>
          <cell r="J1027">
            <v>6.1</v>
          </cell>
          <cell r="K1027">
            <v>0</v>
          </cell>
          <cell r="L1027">
            <v>3.2</v>
          </cell>
          <cell r="M1027">
            <v>0</v>
          </cell>
          <cell r="N1027">
            <v>33</v>
          </cell>
          <cell r="O1027">
            <v>0.7</v>
          </cell>
          <cell r="P1027">
            <v>23</v>
          </cell>
          <cell r="Q1027">
            <v>62</v>
          </cell>
          <cell r="R1027">
            <v>0</v>
          </cell>
          <cell r="S1027">
            <v>0.64</v>
          </cell>
          <cell r="T1027">
            <v>20</v>
          </cell>
          <cell r="U1027">
            <v>300</v>
          </cell>
          <cell r="V1027">
            <v>0.08</v>
          </cell>
          <cell r="W1027">
            <v>0.1</v>
          </cell>
          <cell r="X1027">
            <v>0.7</v>
          </cell>
          <cell r="Y1027">
            <v>57</v>
          </cell>
          <cell r="Z1027">
            <v>0</v>
          </cell>
          <cell r="AA1027">
            <v>88</v>
          </cell>
          <cell r="AB1027">
            <v>15</v>
          </cell>
          <cell r="AC1027">
            <v>0.05</v>
          </cell>
          <cell r="AD1027">
            <v>0.03</v>
          </cell>
          <cell r="AE1027">
            <v>0.13</v>
          </cell>
          <cell r="AF1027">
            <v>0</v>
          </cell>
          <cell r="AG1027">
            <v>0</v>
          </cell>
          <cell r="AH1027">
            <v>0</v>
          </cell>
          <cell r="AI1027" t="e">
            <v>#DIV/0!</v>
          </cell>
        </row>
        <row r="1028">
          <cell r="A1028">
            <v>253</v>
          </cell>
          <cell r="B1028" t="str">
            <v>Brocoli, crudo, sin hojas ni tallos duros</v>
          </cell>
          <cell r="C1028">
            <v>0</v>
          </cell>
          <cell r="D1028">
            <v>61</v>
          </cell>
          <cell r="E1028">
            <v>0</v>
          </cell>
          <cell r="F1028">
            <v>36</v>
          </cell>
          <cell r="G1028">
            <v>0</v>
          </cell>
          <cell r="H1028">
            <v>3</v>
          </cell>
          <cell r="I1028">
            <v>0.4</v>
          </cell>
          <cell r="J1028">
            <v>5.2</v>
          </cell>
          <cell r="K1028">
            <v>0</v>
          </cell>
          <cell r="L1028">
            <v>3</v>
          </cell>
          <cell r="M1028">
            <v>0</v>
          </cell>
          <cell r="N1028">
            <v>48</v>
          </cell>
          <cell r="O1028">
            <v>0.9</v>
          </cell>
          <cell r="P1028">
            <v>27</v>
          </cell>
          <cell r="Q1028">
            <v>66</v>
          </cell>
          <cell r="R1028">
            <v>0</v>
          </cell>
          <cell r="S1028">
            <v>0.4</v>
          </cell>
          <cell r="T1028">
            <v>25</v>
          </cell>
          <cell r="U1028">
            <v>325</v>
          </cell>
          <cell r="V1028">
            <v>7.0000000000000007E-2</v>
          </cell>
          <cell r="W1028">
            <v>0.12</v>
          </cell>
          <cell r="X1028">
            <v>0.6</v>
          </cell>
          <cell r="Y1028">
            <v>71</v>
          </cell>
          <cell r="Z1028">
            <v>0</v>
          </cell>
          <cell r="AA1028">
            <v>93</v>
          </cell>
          <cell r="AB1028">
            <v>154</v>
          </cell>
          <cell r="AC1028">
            <v>0.05</v>
          </cell>
          <cell r="AD1028">
            <v>0.02</v>
          </cell>
          <cell r="AE1028">
            <v>0.17</v>
          </cell>
          <cell r="AF1028">
            <v>0</v>
          </cell>
          <cell r="AG1028">
            <v>0</v>
          </cell>
          <cell r="AH1028">
            <v>0</v>
          </cell>
          <cell r="AI1028" t="e">
            <v>#DIV/0!</v>
          </cell>
        </row>
        <row r="1029">
          <cell r="A1029">
            <v>254</v>
          </cell>
          <cell r="B1029" t="str">
            <v>Brocoli, tallos crudos</v>
          </cell>
          <cell r="C1029">
            <v>0</v>
          </cell>
          <cell r="D1029">
            <v>100</v>
          </cell>
          <cell r="E1029">
            <v>0</v>
          </cell>
          <cell r="F1029">
            <v>36</v>
          </cell>
          <cell r="G1029">
            <v>0</v>
          </cell>
          <cell r="H1029">
            <v>3</v>
          </cell>
          <cell r="I1029">
            <v>0.4</v>
          </cell>
          <cell r="J1029">
            <v>5.2</v>
          </cell>
          <cell r="K1029">
            <v>0</v>
          </cell>
          <cell r="L1029">
            <v>3.2</v>
          </cell>
          <cell r="M1029">
            <v>0</v>
          </cell>
          <cell r="N1029">
            <v>48</v>
          </cell>
          <cell r="O1029">
            <v>0.9</v>
          </cell>
          <cell r="P1029">
            <v>27</v>
          </cell>
          <cell r="Q1029">
            <v>66</v>
          </cell>
          <cell r="R1029">
            <v>0</v>
          </cell>
          <cell r="S1029">
            <v>0.4</v>
          </cell>
          <cell r="T1029">
            <v>25</v>
          </cell>
          <cell r="U1029">
            <v>325</v>
          </cell>
          <cell r="V1029">
            <v>7.0000000000000007E-2</v>
          </cell>
          <cell r="W1029">
            <v>0.12</v>
          </cell>
          <cell r="X1029">
            <v>0.6</v>
          </cell>
          <cell r="Y1029">
            <v>71</v>
          </cell>
          <cell r="Z1029">
            <v>0</v>
          </cell>
          <cell r="AA1029">
            <v>93</v>
          </cell>
          <cell r="AB1029">
            <v>40</v>
          </cell>
          <cell r="AC1029">
            <v>0.05</v>
          </cell>
          <cell r="AD1029">
            <v>0.02</v>
          </cell>
          <cell r="AE1029">
            <v>0.17</v>
          </cell>
          <cell r="AF1029">
            <v>0</v>
          </cell>
          <cell r="AG1029">
            <v>0</v>
          </cell>
          <cell r="AH1029">
            <v>0</v>
          </cell>
          <cell r="AI1029" t="e">
            <v>#DIV/0!</v>
          </cell>
        </row>
        <row r="1030">
          <cell r="A1030">
            <v>255</v>
          </cell>
          <cell r="B1030" t="str">
            <v>Brocoli, cocido</v>
          </cell>
          <cell r="C1030">
            <v>0</v>
          </cell>
          <cell r="D1030">
            <v>100</v>
          </cell>
          <cell r="E1030">
            <v>0</v>
          </cell>
          <cell r="F1030">
            <v>36</v>
          </cell>
          <cell r="G1030">
            <v>0</v>
          </cell>
          <cell r="H1030">
            <v>3</v>
          </cell>
          <cell r="I1030">
            <v>0.4</v>
          </cell>
          <cell r="J1030">
            <v>5.0999999999999996</v>
          </cell>
          <cell r="K1030">
            <v>0</v>
          </cell>
          <cell r="L1030">
            <v>2.9</v>
          </cell>
          <cell r="M1030">
            <v>0</v>
          </cell>
          <cell r="N1030">
            <v>46</v>
          </cell>
          <cell r="O1030">
            <v>0.8</v>
          </cell>
          <cell r="P1030">
            <v>26</v>
          </cell>
          <cell r="Q1030">
            <v>59</v>
          </cell>
          <cell r="R1030">
            <v>0</v>
          </cell>
          <cell r="S1030">
            <v>0.38</v>
          </cell>
          <cell r="T1030">
            <v>24</v>
          </cell>
          <cell r="U1030">
            <v>292</v>
          </cell>
          <cell r="V1030">
            <v>0.06</v>
          </cell>
          <cell r="W1030">
            <v>0.11</v>
          </cell>
          <cell r="X1030">
            <v>0.6</v>
          </cell>
          <cell r="Y1030">
            <v>50</v>
          </cell>
          <cell r="Z1030">
            <v>0</v>
          </cell>
          <cell r="AA1030">
            <v>75</v>
          </cell>
          <cell r="AB1030">
            <v>139</v>
          </cell>
          <cell r="AC1030">
            <v>0.05</v>
          </cell>
          <cell r="AD1030">
            <v>0.02</v>
          </cell>
          <cell r="AE1030">
            <v>0.17</v>
          </cell>
          <cell r="AF1030">
            <v>0</v>
          </cell>
          <cell r="AG1030">
            <v>0</v>
          </cell>
          <cell r="AH1030">
            <v>0</v>
          </cell>
          <cell r="AI1030" t="e">
            <v>#DIV/0!</v>
          </cell>
        </row>
        <row r="1031">
          <cell r="A1031">
            <v>256</v>
          </cell>
          <cell r="B1031" t="str">
            <v>Brocoli, florez crudas</v>
          </cell>
          <cell r="C1031">
            <v>0</v>
          </cell>
          <cell r="D1031">
            <v>100</v>
          </cell>
          <cell r="E1031">
            <v>0</v>
          </cell>
          <cell r="F1031">
            <v>36</v>
          </cell>
          <cell r="G1031">
            <v>0</v>
          </cell>
          <cell r="H1031">
            <v>3</v>
          </cell>
          <cell r="I1031">
            <v>0.4</v>
          </cell>
          <cell r="J1031">
            <v>5.2</v>
          </cell>
          <cell r="K1031">
            <v>0</v>
          </cell>
          <cell r="L1031">
            <v>3.2</v>
          </cell>
          <cell r="M1031">
            <v>0</v>
          </cell>
          <cell r="N1031">
            <v>48</v>
          </cell>
          <cell r="O1031">
            <v>0.9</v>
          </cell>
          <cell r="P1031">
            <v>27</v>
          </cell>
          <cell r="Q1031">
            <v>66</v>
          </cell>
          <cell r="R1031">
            <v>0</v>
          </cell>
          <cell r="S1031">
            <v>0.4</v>
          </cell>
          <cell r="T1031">
            <v>25</v>
          </cell>
          <cell r="U1031">
            <v>325</v>
          </cell>
          <cell r="V1031">
            <v>7.0000000000000007E-2</v>
          </cell>
          <cell r="W1031">
            <v>0.12</v>
          </cell>
          <cell r="X1031">
            <v>0.6</v>
          </cell>
          <cell r="Y1031">
            <v>71</v>
          </cell>
          <cell r="Z1031">
            <v>0</v>
          </cell>
          <cell r="AA1031">
            <v>93</v>
          </cell>
          <cell r="AB1031">
            <v>300</v>
          </cell>
          <cell r="AC1031">
            <v>0.05</v>
          </cell>
          <cell r="AD1031">
            <v>0.02</v>
          </cell>
          <cell r="AE1031">
            <v>0.17</v>
          </cell>
          <cell r="AF1031">
            <v>0</v>
          </cell>
          <cell r="AG1031">
            <v>0</v>
          </cell>
          <cell r="AH1031">
            <v>0</v>
          </cell>
          <cell r="AI1031" t="e">
            <v>#DIV/0!</v>
          </cell>
        </row>
        <row r="1032">
          <cell r="A1032">
            <v>257</v>
          </cell>
          <cell r="B1032" t="str">
            <v>Brocoli, hojas crudas</v>
          </cell>
          <cell r="C1032">
            <v>0</v>
          </cell>
          <cell r="D1032">
            <v>100</v>
          </cell>
          <cell r="E1032">
            <v>0</v>
          </cell>
          <cell r="F1032">
            <v>36</v>
          </cell>
          <cell r="G1032">
            <v>0</v>
          </cell>
          <cell r="H1032">
            <v>3</v>
          </cell>
          <cell r="I1032">
            <v>0.4</v>
          </cell>
          <cell r="J1032">
            <v>5.2</v>
          </cell>
          <cell r="K1032">
            <v>0</v>
          </cell>
          <cell r="L1032">
            <v>3.2</v>
          </cell>
          <cell r="M1032">
            <v>0</v>
          </cell>
          <cell r="N1032">
            <v>48</v>
          </cell>
          <cell r="O1032">
            <v>0.9</v>
          </cell>
          <cell r="P1032">
            <v>27</v>
          </cell>
          <cell r="Q1032">
            <v>66</v>
          </cell>
          <cell r="R1032">
            <v>0</v>
          </cell>
          <cell r="S1032">
            <v>0.4</v>
          </cell>
          <cell r="T1032">
            <v>25</v>
          </cell>
          <cell r="U1032">
            <v>325</v>
          </cell>
          <cell r="V1032">
            <v>7.0000000000000007E-2</v>
          </cell>
          <cell r="W1032">
            <v>0.12</v>
          </cell>
          <cell r="X1032">
            <v>0.6</v>
          </cell>
          <cell r="Y1032">
            <v>71</v>
          </cell>
          <cell r="Z1032">
            <v>0</v>
          </cell>
          <cell r="AA1032">
            <v>93</v>
          </cell>
          <cell r="AB1032">
            <v>1600</v>
          </cell>
          <cell r="AC1032">
            <v>0.05</v>
          </cell>
          <cell r="AD1032">
            <v>0.02</v>
          </cell>
          <cell r="AE1032">
            <v>0.17</v>
          </cell>
          <cell r="AF1032">
            <v>0</v>
          </cell>
          <cell r="AG1032">
            <v>0</v>
          </cell>
          <cell r="AH1032">
            <v>0</v>
          </cell>
          <cell r="AI1032" t="e">
            <v>#DIV/0!</v>
          </cell>
        </row>
        <row r="1033">
          <cell r="A1033">
            <v>258</v>
          </cell>
          <cell r="B1033" t="str">
            <v>Calabaza o victoria, cocida</v>
          </cell>
          <cell r="C1033">
            <v>0</v>
          </cell>
          <cell r="D1033">
            <v>100</v>
          </cell>
          <cell r="E1033">
            <v>0</v>
          </cell>
          <cell r="F1033">
            <v>24</v>
          </cell>
          <cell r="G1033">
            <v>0</v>
          </cell>
          <cell r="H1033">
            <v>0.9</v>
          </cell>
          <cell r="I1033">
            <v>0.3</v>
          </cell>
          <cell r="J1033">
            <v>4.3</v>
          </cell>
          <cell r="K1033">
            <v>0</v>
          </cell>
          <cell r="L1033">
            <v>1.4</v>
          </cell>
          <cell r="M1033">
            <v>0</v>
          </cell>
          <cell r="N1033">
            <v>27</v>
          </cell>
          <cell r="O1033">
            <v>0.4</v>
          </cell>
          <cell r="P1033">
            <v>1</v>
          </cell>
          <cell r="Q1033">
            <v>39</v>
          </cell>
          <cell r="R1033">
            <v>0</v>
          </cell>
          <cell r="S1033">
            <v>0.39</v>
          </cell>
          <cell r="T1033">
            <v>24</v>
          </cell>
          <cell r="U1033">
            <v>192</v>
          </cell>
          <cell r="V1033">
            <v>0.04</v>
          </cell>
          <cell r="W1033">
            <v>0.04</v>
          </cell>
          <cell r="X1033">
            <v>0.5</v>
          </cell>
          <cell r="Y1033">
            <v>20</v>
          </cell>
          <cell r="Z1033">
            <v>0</v>
          </cell>
          <cell r="AA1033">
            <v>6</v>
          </cell>
          <cell r="AB1033">
            <v>29</v>
          </cell>
          <cell r="AC1033">
            <v>0.06</v>
          </cell>
          <cell r="AD1033">
            <v>0.02</v>
          </cell>
          <cell r="AE1033">
            <v>0.13</v>
          </cell>
          <cell r="AF1033">
            <v>0</v>
          </cell>
          <cell r="AG1033">
            <v>0</v>
          </cell>
          <cell r="AH1033">
            <v>0</v>
          </cell>
          <cell r="AI1033" t="e">
            <v>#DIV/0!</v>
          </cell>
        </row>
        <row r="1034">
          <cell r="A1034">
            <v>259</v>
          </cell>
          <cell r="B1034" t="str">
            <v>Calabaza o victoria, cruda</v>
          </cell>
          <cell r="C1034">
            <v>0</v>
          </cell>
          <cell r="D1034">
            <v>95</v>
          </cell>
          <cell r="E1034">
            <v>0</v>
          </cell>
          <cell r="F1034">
            <v>24</v>
          </cell>
          <cell r="G1034">
            <v>0</v>
          </cell>
          <cell r="H1034">
            <v>1.2</v>
          </cell>
          <cell r="I1034">
            <v>0.2</v>
          </cell>
          <cell r="J1034">
            <v>4.4000000000000004</v>
          </cell>
          <cell r="K1034">
            <v>0</v>
          </cell>
          <cell r="L1034">
            <v>1.9</v>
          </cell>
          <cell r="M1034">
            <v>0</v>
          </cell>
          <cell r="N1034">
            <v>20</v>
          </cell>
          <cell r="O1034">
            <v>0.5</v>
          </cell>
          <cell r="P1034">
            <v>2</v>
          </cell>
          <cell r="Q1034">
            <v>35</v>
          </cell>
          <cell r="R1034">
            <v>0</v>
          </cell>
          <cell r="S1034">
            <v>0.26</v>
          </cell>
          <cell r="T1034">
            <v>23</v>
          </cell>
          <cell r="U1034">
            <v>195</v>
          </cell>
          <cell r="V1034">
            <v>0.06</v>
          </cell>
          <cell r="W1034">
            <v>0.04</v>
          </cell>
          <cell r="X1034">
            <v>0.6</v>
          </cell>
          <cell r="Y1034">
            <v>26</v>
          </cell>
          <cell r="Z1034">
            <v>0</v>
          </cell>
          <cell r="AA1034">
            <v>15</v>
          </cell>
          <cell r="AB1034">
            <v>20</v>
          </cell>
          <cell r="AC1034">
            <v>0.04</v>
          </cell>
          <cell r="AD1034">
            <v>0.02</v>
          </cell>
          <cell r="AE1034">
            <v>0.09</v>
          </cell>
          <cell r="AF1034">
            <v>0</v>
          </cell>
          <cell r="AG1034">
            <v>0</v>
          </cell>
          <cell r="AH1034">
            <v>0</v>
          </cell>
          <cell r="AI1034" t="e">
            <v>#DIV/0!</v>
          </cell>
        </row>
        <row r="1035">
          <cell r="A1035">
            <v>260</v>
          </cell>
          <cell r="B1035" t="str">
            <v>Cardos ( tallos), cocidos</v>
          </cell>
          <cell r="C1035">
            <v>0</v>
          </cell>
          <cell r="D1035">
            <v>100</v>
          </cell>
          <cell r="E1035">
            <v>0</v>
          </cell>
          <cell r="F1035">
            <v>25</v>
          </cell>
          <cell r="G1035">
            <v>0</v>
          </cell>
          <cell r="H1035">
            <v>0.8</v>
          </cell>
          <cell r="I1035">
            <v>0.1</v>
          </cell>
          <cell r="J1035">
            <v>5.3</v>
          </cell>
          <cell r="K1035">
            <v>0</v>
          </cell>
          <cell r="L1035">
            <v>1.7</v>
          </cell>
          <cell r="M1035">
            <v>0</v>
          </cell>
          <cell r="N1035">
            <v>72</v>
          </cell>
          <cell r="O1035">
            <v>0.7</v>
          </cell>
          <cell r="P1035">
            <v>176</v>
          </cell>
          <cell r="Q1035">
            <v>23</v>
          </cell>
          <cell r="R1035">
            <v>0</v>
          </cell>
          <cell r="S1035">
            <v>0.18</v>
          </cell>
          <cell r="T1035">
            <v>43</v>
          </cell>
          <cell r="U1035">
            <v>392</v>
          </cell>
          <cell r="V1035">
            <v>0.02</v>
          </cell>
          <cell r="W1035">
            <v>0.03</v>
          </cell>
          <cell r="X1035">
            <v>0.3</v>
          </cell>
          <cell r="Y1035">
            <v>22</v>
          </cell>
          <cell r="Z1035">
            <v>0</v>
          </cell>
          <cell r="AA1035">
            <v>2</v>
          </cell>
          <cell r="AB1035">
            <v>12</v>
          </cell>
          <cell r="AC1035">
            <v>0.01</v>
          </cell>
          <cell r="AD1035">
            <v>0.02</v>
          </cell>
          <cell r="AE1035">
            <v>0.04</v>
          </cell>
          <cell r="AF1035">
            <v>0</v>
          </cell>
          <cell r="AG1035">
            <v>0</v>
          </cell>
          <cell r="AH1035">
            <v>0</v>
          </cell>
          <cell r="AI1035" t="e">
            <v>#DIV/0!</v>
          </cell>
        </row>
        <row r="1036">
          <cell r="A1036">
            <v>261</v>
          </cell>
          <cell r="B1036" t="str">
            <v>Cardos ( Tallos) crudos</v>
          </cell>
          <cell r="C1036">
            <v>0</v>
          </cell>
          <cell r="D1036">
            <v>49</v>
          </cell>
          <cell r="E1036">
            <v>0</v>
          </cell>
          <cell r="F1036">
            <v>23</v>
          </cell>
          <cell r="G1036">
            <v>0</v>
          </cell>
          <cell r="H1036">
            <v>0.7</v>
          </cell>
          <cell r="I1036">
            <v>0.1</v>
          </cell>
          <cell r="J1036">
            <v>4.9000000000000004</v>
          </cell>
          <cell r="K1036">
            <v>0</v>
          </cell>
          <cell r="L1036">
            <v>1.6</v>
          </cell>
          <cell r="M1036">
            <v>0</v>
          </cell>
          <cell r="N1036">
            <v>70</v>
          </cell>
          <cell r="O1036">
            <v>0.7</v>
          </cell>
          <cell r="P1036">
            <v>170</v>
          </cell>
          <cell r="Q1036">
            <v>23</v>
          </cell>
          <cell r="R1036">
            <v>0</v>
          </cell>
          <cell r="S1036">
            <v>0.17</v>
          </cell>
          <cell r="T1036">
            <v>42</v>
          </cell>
          <cell r="U1036">
            <v>400</v>
          </cell>
          <cell r="V1036">
            <v>0.02</v>
          </cell>
          <cell r="W1036">
            <v>0.03</v>
          </cell>
          <cell r="X1036">
            <v>0.3</v>
          </cell>
          <cell r="Y1036">
            <v>28</v>
          </cell>
          <cell r="Z1036">
            <v>0</v>
          </cell>
          <cell r="AA1036">
            <v>2</v>
          </cell>
          <cell r="AB1036">
            <v>12</v>
          </cell>
          <cell r="AC1036">
            <v>0.01</v>
          </cell>
          <cell r="AD1036">
            <v>0.02</v>
          </cell>
          <cell r="AE1036">
            <v>0.04</v>
          </cell>
          <cell r="AF1036">
            <v>0</v>
          </cell>
          <cell r="AG1036">
            <v>0</v>
          </cell>
          <cell r="AH1036">
            <v>0</v>
          </cell>
          <cell r="AI1036" t="e">
            <v>#DIV/0!</v>
          </cell>
        </row>
        <row r="1037">
          <cell r="A1037">
            <v>262</v>
          </cell>
          <cell r="B1037" t="str">
            <v>Cebolla cabezona, ( huevo), cocida</v>
          </cell>
          <cell r="C1037">
            <v>0</v>
          </cell>
          <cell r="D1037">
            <v>100</v>
          </cell>
          <cell r="E1037">
            <v>0</v>
          </cell>
          <cell r="F1037">
            <v>48</v>
          </cell>
          <cell r="G1037">
            <v>0</v>
          </cell>
          <cell r="H1037">
            <v>1.4</v>
          </cell>
          <cell r="I1037">
            <v>0.2</v>
          </cell>
          <cell r="J1037">
            <v>10.199999999999999</v>
          </cell>
          <cell r="K1037">
            <v>0</v>
          </cell>
          <cell r="L1037">
            <v>1.4</v>
          </cell>
          <cell r="M1037">
            <v>0</v>
          </cell>
          <cell r="N1037">
            <v>22</v>
          </cell>
          <cell r="O1037">
            <v>0.2</v>
          </cell>
          <cell r="P1037">
            <v>3</v>
          </cell>
          <cell r="Q1037">
            <v>35</v>
          </cell>
          <cell r="R1037">
            <v>0</v>
          </cell>
          <cell r="S1037">
            <v>0.21</v>
          </cell>
          <cell r="T1037">
            <v>11</v>
          </cell>
          <cell r="U1037">
            <v>166</v>
          </cell>
          <cell r="V1037">
            <v>0.04</v>
          </cell>
          <cell r="W1037">
            <v>0.02</v>
          </cell>
          <cell r="X1037">
            <v>0.2</v>
          </cell>
          <cell r="Y1037">
            <v>15</v>
          </cell>
          <cell r="Z1037">
            <v>0</v>
          </cell>
          <cell r="AA1037">
            <v>5</v>
          </cell>
          <cell r="AB1037">
            <v>0</v>
          </cell>
          <cell r="AC1037">
            <v>0.03</v>
          </cell>
          <cell r="AD1037">
            <v>0.03</v>
          </cell>
          <cell r="AE1037">
            <v>7.0000000000000007E-2</v>
          </cell>
          <cell r="AF1037">
            <v>0</v>
          </cell>
          <cell r="AG1037">
            <v>0</v>
          </cell>
          <cell r="AH1037">
            <v>0</v>
          </cell>
          <cell r="AI1037" t="e">
            <v>#DIV/0!</v>
          </cell>
        </row>
        <row r="1038">
          <cell r="A1038">
            <v>263</v>
          </cell>
          <cell r="B1038" t="str">
            <v>Cebolla cabezona, ( huevo), cruda</v>
          </cell>
          <cell r="C1038">
            <v>0</v>
          </cell>
          <cell r="D1038">
            <v>90</v>
          </cell>
          <cell r="E1038">
            <v>0</v>
          </cell>
          <cell r="F1038">
            <v>41</v>
          </cell>
          <cell r="G1038">
            <v>0</v>
          </cell>
          <cell r="H1038">
            <v>1.2</v>
          </cell>
          <cell r="I1038">
            <v>0.2</v>
          </cell>
          <cell r="J1038">
            <v>8.6</v>
          </cell>
          <cell r="K1038">
            <v>0</v>
          </cell>
          <cell r="L1038">
            <v>1.8</v>
          </cell>
          <cell r="M1038">
            <v>0</v>
          </cell>
          <cell r="N1038">
            <v>20</v>
          </cell>
          <cell r="O1038">
            <v>0.2</v>
          </cell>
          <cell r="P1038">
            <v>3</v>
          </cell>
          <cell r="Q1038">
            <v>33</v>
          </cell>
          <cell r="R1038">
            <v>0</v>
          </cell>
          <cell r="S1038">
            <v>0.19</v>
          </cell>
          <cell r="T1038">
            <v>10</v>
          </cell>
          <cell r="U1038">
            <v>157</v>
          </cell>
          <cell r="V1038">
            <v>0.04</v>
          </cell>
          <cell r="W1038">
            <v>0.02</v>
          </cell>
          <cell r="X1038">
            <v>0.2</v>
          </cell>
          <cell r="Y1038">
            <v>19</v>
          </cell>
          <cell r="Z1038">
            <v>0</v>
          </cell>
          <cell r="AA1038">
            <v>6</v>
          </cell>
          <cell r="AB1038">
            <v>0</v>
          </cell>
          <cell r="AC1038">
            <v>0.03</v>
          </cell>
          <cell r="AD1038">
            <v>0.02</v>
          </cell>
          <cell r="AE1038">
            <v>0.06</v>
          </cell>
          <cell r="AF1038">
            <v>0</v>
          </cell>
          <cell r="AG1038">
            <v>0</v>
          </cell>
          <cell r="AH1038">
            <v>0</v>
          </cell>
          <cell r="AI1038" t="e">
            <v>#DIV/0!</v>
          </cell>
        </row>
        <row r="1039">
          <cell r="A1039">
            <v>264</v>
          </cell>
          <cell r="B1039" t="str">
            <v>Cebolla, cumun, hojas y tallos cruda</v>
          </cell>
          <cell r="C1039">
            <v>0</v>
          </cell>
          <cell r="D1039">
            <v>96</v>
          </cell>
          <cell r="E1039">
            <v>0</v>
          </cell>
          <cell r="F1039">
            <v>38</v>
          </cell>
          <cell r="G1039">
            <v>0</v>
          </cell>
          <cell r="H1039">
            <v>1.8</v>
          </cell>
          <cell r="I1039">
            <v>0.2</v>
          </cell>
          <cell r="J1039">
            <v>7.3</v>
          </cell>
          <cell r="K1039">
            <v>0</v>
          </cell>
          <cell r="L1039">
            <v>2.6</v>
          </cell>
          <cell r="M1039">
            <v>0</v>
          </cell>
          <cell r="N1039">
            <v>72</v>
          </cell>
          <cell r="O1039">
            <v>1.5</v>
          </cell>
          <cell r="P1039">
            <v>16</v>
          </cell>
          <cell r="Q1039">
            <v>37</v>
          </cell>
          <cell r="R1039">
            <v>0</v>
          </cell>
          <cell r="S1039">
            <v>0.39</v>
          </cell>
          <cell r="T1039">
            <v>20</v>
          </cell>
          <cell r="U1039">
            <v>276</v>
          </cell>
          <cell r="V1039">
            <v>0.06</v>
          </cell>
          <cell r="W1039">
            <v>0.08</v>
          </cell>
          <cell r="X1039">
            <v>0.5</v>
          </cell>
          <cell r="Y1039">
            <v>64</v>
          </cell>
          <cell r="Z1039">
            <v>0</v>
          </cell>
          <cell r="AA1039">
            <v>19</v>
          </cell>
          <cell r="AB1039">
            <v>39</v>
          </cell>
          <cell r="AC1039">
            <v>0.03</v>
          </cell>
          <cell r="AD1039">
            <v>0.03</v>
          </cell>
          <cell r="AE1039">
            <v>7.0000000000000007E-2</v>
          </cell>
          <cell r="AF1039">
            <v>0</v>
          </cell>
          <cell r="AG1039">
            <v>0</v>
          </cell>
          <cell r="AH1039">
            <v>0</v>
          </cell>
          <cell r="AI1039" t="e">
            <v>#DIV/0!</v>
          </cell>
        </row>
        <row r="1040">
          <cell r="A1040">
            <v>265</v>
          </cell>
          <cell r="B1040" t="str">
            <v>Cebolla puerro cocida ( bulbo y parte de hoja interior)</v>
          </cell>
          <cell r="C1040">
            <v>0</v>
          </cell>
          <cell r="D1040">
            <v>100</v>
          </cell>
          <cell r="E1040">
            <v>0</v>
          </cell>
          <cell r="F1040">
            <v>35</v>
          </cell>
          <cell r="G1040">
            <v>0</v>
          </cell>
          <cell r="H1040">
            <v>0.8</v>
          </cell>
          <cell r="I1040">
            <v>0.2</v>
          </cell>
          <cell r="J1040">
            <v>7.6</v>
          </cell>
          <cell r="K1040">
            <v>0</v>
          </cell>
          <cell r="L1040">
            <v>1</v>
          </cell>
          <cell r="M1040">
            <v>0</v>
          </cell>
          <cell r="N1040">
            <v>30</v>
          </cell>
          <cell r="O1040">
            <v>1.1000000000000001</v>
          </cell>
          <cell r="P1040">
            <v>10</v>
          </cell>
          <cell r="Q1040">
            <v>17</v>
          </cell>
          <cell r="R1040">
            <v>0</v>
          </cell>
          <cell r="S1040">
            <v>0.06</v>
          </cell>
          <cell r="T1040">
            <v>14</v>
          </cell>
          <cell r="U1040">
            <v>87</v>
          </cell>
          <cell r="V1040">
            <v>0.03</v>
          </cell>
          <cell r="W1040">
            <v>0.02</v>
          </cell>
          <cell r="X1040">
            <v>0.2</v>
          </cell>
          <cell r="Y1040">
            <v>24</v>
          </cell>
          <cell r="Z1040">
            <v>0</v>
          </cell>
          <cell r="AA1040">
            <v>4</v>
          </cell>
          <cell r="AB1040">
            <v>5</v>
          </cell>
          <cell r="AC1040">
            <v>0.03</v>
          </cell>
          <cell r="AD1040">
            <v>0</v>
          </cell>
          <cell r="AE1040">
            <v>0.11</v>
          </cell>
          <cell r="AF1040">
            <v>0</v>
          </cell>
          <cell r="AG1040">
            <v>0</v>
          </cell>
          <cell r="AH1040">
            <v>0</v>
          </cell>
          <cell r="AI1040" t="e">
            <v>#DIV/0!</v>
          </cell>
        </row>
        <row r="1041">
          <cell r="A1041">
            <v>266</v>
          </cell>
          <cell r="B1041" t="str">
            <v>Cebolla puerro cruda ( bulbo y parte de hoja interior)</v>
          </cell>
          <cell r="C1041">
            <v>0</v>
          </cell>
          <cell r="D1041">
            <v>44</v>
          </cell>
          <cell r="E1041">
            <v>0</v>
          </cell>
          <cell r="F1041">
            <v>66</v>
          </cell>
          <cell r="G1041">
            <v>0</v>
          </cell>
          <cell r="H1041">
            <v>1.5</v>
          </cell>
          <cell r="I1041">
            <v>0.3</v>
          </cell>
          <cell r="J1041">
            <v>14.2</v>
          </cell>
          <cell r="K1041">
            <v>0</v>
          </cell>
          <cell r="L1041">
            <v>1.8</v>
          </cell>
          <cell r="M1041">
            <v>0</v>
          </cell>
          <cell r="N1041">
            <v>59</v>
          </cell>
          <cell r="O1041">
            <v>2.1</v>
          </cell>
          <cell r="P1041">
            <v>20</v>
          </cell>
          <cell r="Q1041">
            <v>35</v>
          </cell>
          <cell r="R1041">
            <v>0</v>
          </cell>
          <cell r="S1041">
            <v>0.12</v>
          </cell>
          <cell r="T1041">
            <v>28</v>
          </cell>
          <cell r="U1041">
            <v>180</v>
          </cell>
          <cell r="V1041">
            <v>0.06</v>
          </cell>
          <cell r="W1041">
            <v>0.03</v>
          </cell>
          <cell r="X1041">
            <v>0.4</v>
          </cell>
          <cell r="Y1041">
            <v>64</v>
          </cell>
          <cell r="Z1041">
            <v>0</v>
          </cell>
          <cell r="AA1041">
            <v>12</v>
          </cell>
          <cell r="AB1041">
            <v>10</v>
          </cell>
          <cell r="AC1041">
            <v>0.04</v>
          </cell>
          <cell r="AD1041">
            <v>0</v>
          </cell>
          <cell r="AE1041">
            <v>0.17</v>
          </cell>
          <cell r="AF1041">
            <v>0</v>
          </cell>
          <cell r="AG1041">
            <v>0</v>
          </cell>
          <cell r="AH1041">
            <v>0</v>
          </cell>
          <cell r="AI1041" t="e">
            <v>#DIV/0!</v>
          </cell>
        </row>
        <row r="1042">
          <cell r="A1042">
            <v>267</v>
          </cell>
          <cell r="B1042" t="str">
            <v>Champiñones enoki, crudos</v>
          </cell>
          <cell r="C1042">
            <v>0</v>
          </cell>
          <cell r="D1042">
            <v>84</v>
          </cell>
          <cell r="E1042">
            <v>0</v>
          </cell>
          <cell r="F1042">
            <v>41</v>
          </cell>
          <cell r="G1042">
            <v>0</v>
          </cell>
          <cell r="H1042">
            <v>2.4</v>
          </cell>
          <cell r="I1042">
            <v>0.4</v>
          </cell>
          <cell r="J1042">
            <v>7</v>
          </cell>
          <cell r="K1042">
            <v>0</v>
          </cell>
          <cell r="L1042">
            <v>2.6</v>
          </cell>
          <cell r="M1042">
            <v>0</v>
          </cell>
          <cell r="N1042">
            <v>1</v>
          </cell>
          <cell r="O1042">
            <v>0.9</v>
          </cell>
          <cell r="P1042">
            <v>3</v>
          </cell>
          <cell r="Q1042">
            <v>113</v>
          </cell>
          <cell r="R1042">
            <v>0</v>
          </cell>
          <cell r="S1042">
            <v>0.56999999999999995</v>
          </cell>
          <cell r="T1042">
            <v>16</v>
          </cell>
          <cell r="U1042">
            <v>381</v>
          </cell>
          <cell r="V1042">
            <v>0.09</v>
          </cell>
          <cell r="W1042">
            <v>0.11</v>
          </cell>
          <cell r="X1042">
            <v>3.6</v>
          </cell>
          <cell r="Y1042">
            <v>30</v>
          </cell>
          <cell r="Z1042">
            <v>0</v>
          </cell>
          <cell r="AA1042">
            <v>12</v>
          </cell>
          <cell r="AB1042">
            <v>1</v>
          </cell>
          <cell r="AC1042">
            <v>0.04</v>
          </cell>
          <cell r="AD1042">
            <v>0.01</v>
          </cell>
          <cell r="AE1042">
            <v>0.16</v>
          </cell>
          <cell r="AF1042">
            <v>0</v>
          </cell>
          <cell r="AG1042">
            <v>0</v>
          </cell>
          <cell r="AH1042">
            <v>0</v>
          </cell>
          <cell r="AI1042" t="e">
            <v>#DIV/0!</v>
          </cell>
        </row>
        <row r="1043">
          <cell r="A1043">
            <v>268</v>
          </cell>
          <cell r="B1043" t="str">
            <v>Champiñones ostras, crudos</v>
          </cell>
          <cell r="C1043">
            <v>0</v>
          </cell>
          <cell r="D1043">
            <v>89</v>
          </cell>
          <cell r="E1043">
            <v>0</v>
          </cell>
          <cell r="F1043">
            <v>46</v>
          </cell>
          <cell r="G1043">
            <v>0</v>
          </cell>
          <cell r="H1043">
            <v>4.0999999999999996</v>
          </cell>
          <cell r="I1043">
            <v>0.5</v>
          </cell>
          <cell r="J1043">
            <v>6.2</v>
          </cell>
          <cell r="K1043">
            <v>0</v>
          </cell>
          <cell r="L1043">
            <v>2.4</v>
          </cell>
          <cell r="M1043">
            <v>0</v>
          </cell>
          <cell r="N1043">
            <v>6</v>
          </cell>
          <cell r="O1043">
            <v>1.7</v>
          </cell>
          <cell r="P1043">
            <v>31</v>
          </cell>
          <cell r="Q1043">
            <v>141</v>
          </cell>
          <cell r="R1043">
            <v>0</v>
          </cell>
          <cell r="S1043">
            <v>0.78</v>
          </cell>
          <cell r="T1043">
            <v>20</v>
          </cell>
          <cell r="U1043">
            <v>516</v>
          </cell>
          <cell r="V1043">
            <v>0.06</v>
          </cell>
          <cell r="W1043">
            <v>0.36</v>
          </cell>
          <cell r="X1043">
            <v>3.6</v>
          </cell>
          <cell r="Y1043">
            <v>47</v>
          </cell>
          <cell r="Z1043">
            <v>0</v>
          </cell>
          <cell r="AA1043">
            <v>0</v>
          </cell>
          <cell r="AB1043">
            <v>5</v>
          </cell>
          <cell r="AC1043">
            <v>0.06</v>
          </cell>
          <cell r="AD1043">
            <v>0.01</v>
          </cell>
          <cell r="AE1043">
            <v>0.18</v>
          </cell>
          <cell r="AF1043">
            <v>0</v>
          </cell>
          <cell r="AG1043">
            <v>0</v>
          </cell>
          <cell r="AH1043">
            <v>0</v>
          </cell>
          <cell r="AI1043" t="e">
            <v>#DIV/0!</v>
          </cell>
        </row>
        <row r="1044">
          <cell r="A1044">
            <v>269</v>
          </cell>
          <cell r="B1044" t="str">
            <v>Champiñones portabello crudos</v>
          </cell>
          <cell r="C1044">
            <v>0</v>
          </cell>
          <cell r="D1044">
            <v>97</v>
          </cell>
          <cell r="E1044">
            <v>0</v>
          </cell>
          <cell r="F1044">
            <v>32</v>
          </cell>
          <cell r="G1044">
            <v>0</v>
          </cell>
          <cell r="H1044">
            <v>2.5</v>
          </cell>
          <cell r="I1044">
            <v>0.2</v>
          </cell>
          <cell r="J1044">
            <v>5.0999999999999996</v>
          </cell>
          <cell r="K1044">
            <v>0</v>
          </cell>
          <cell r="L1044">
            <v>1.5</v>
          </cell>
          <cell r="M1044">
            <v>0</v>
          </cell>
          <cell r="N1044">
            <v>8</v>
          </cell>
          <cell r="O1044">
            <v>0.6</v>
          </cell>
          <cell r="P1044">
            <v>6</v>
          </cell>
          <cell r="Q1044">
            <v>130</v>
          </cell>
          <cell r="R1044">
            <v>0</v>
          </cell>
          <cell r="S1044">
            <v>0.6</v>
          </cell>
          <cell r="T1044">
            <v>11</v>
          </cell>
          <cell r="U1044">
            <v>484</v>
          </cell>
          <cell r="V1044">
            <v>0.08</v>
          </cell>
          <cell r="W1044">
            <v>0.48</v>
          </cell>
          <cell r="X1044">
            <v>4.5</v>
          </cell>
          <cell r="Y1044">
            <v>22</v>
          </cell>
          <cell r="Z1044">
            <v>0</v>
          </cell>
          <cell r="AA1044">
            <v>0</v>
          </cell>
          <cell r="AB1044">
            <v>0</v>
          </cell>
          <cell r="AC1044">
            <v>0.03</v>
          </cell>
          <cell r="AD1044">
            <v>0</v>
          </cell>
          <cell r="AE1044">
            <v>0.08</v>
          </cell>
          <cell r="AF1044">
            <v>0</v>
          </cell>
          <cell r="AG1044">
            <v>0</v>
          </cell>
          <cell r="AH1044">
            <v>0</v>
          </cell>
          <cell r="AI1044" t="e">
            <v>#DIV/0!</v>
          </cell>
        </row>
        <row r="1045">
          <cell r="A1045">
            <v>270</v>
          </cell>
          <cell r="B1045" t="str">
            <v>Champiñones , shiitake, secos</v>
          </cell>
          <cell r="C1045">
            <v>0</v>
          </cell>
          <cell r="D1045">
            <v>100</v>
          </cell>
          <cell r="E1045">
            <v>0</v>
          </cell>
          <cell r="F1045">
            <v>349</v>
          </cell>
          <cell r="G1045">
            <v>0</v>
          </cell>
          <cell r="H1045">
            <v>9.6</v>
          </cell>
          <cell r="I1045">
            <v>1</v>
          </cell>
          <cell r="J1045">
            <v>75.400000000000006</v>
          </cell>
          <cell r="K1045">
            <v>0</v>
          </cell>
          <cell r="L1045">
            <v>11.5</v>
          </cell>
          <cell r="M1045">
            <v>0</v>
          </cell>
          <cell r="N1045">
            <v>11</v>
          </cell>
          <cell r="O1045">
            <v>1.7</v>
          </cell>
          <cell r="P1045">
            <v>13</v>
          </cell>
          <cell r="Q1045">
            <v>294</v>
          </cell>
          <cell r="R1045">
            <v>0</v>
          </cell>
          <cell r="S1045">
            <v>7.66</v>
          </cell>
          <cell r="T1045">
            <v>132</v>
          </cell>
          <cell r="U1045">
            <v>1534</v>
          </cell>
          <cell r="V1045">
            <v>0.3</v>
          </cell>
          <cell r="W1045">
            <v>1.27</v>
          </cell>
          <cell r="X1045">
            <v>14.1</v>
          </cell>
          <cell r="Y1045">
            <v>163</v>
          </cell>
          <cell r="Z1045">
            <v>0</v>
          </cell>
          <cell r="AA1045">
            <v>4</v>
          </cell>
          <cell r="AB1045">
            <v>0</v>
          </cell>
          <cell r="AC1045">
            <v>0.25</v>
          </cell>
          <cell r="AD1045">
            <v>0.31</v>
          </cell>
          <cell r="AE1045">
            <v>0.14000000000000001</v>
          </cell>
          <cell r="AF1045">
            <v>0</v>
          </cell>
          <cell r="AG1045">
            <v>0</v>
          </cell>
          <cell r="AH1045">
            <v>0</v>
          </cell>
          <cell r="AI1045" t="e">
            <v>#DIV/0!</v>
          </cell>
        </row>
        <row r="1046">
          <cell r="A1046">
            <v>271</v>
          </cell>
          <cell r="B1046" t="str">
            <v>Champiñones , cocidos</v>
          </cell>
          <cell r="C1046">
            <v>0</v>
          </cell>
          <cell r="D1046">
            <v>100</v>
          </cell>
          <cell r="E1046">
            <v>0</v>
          </cell>
          <cell r="F1046">
            <v>34</v>
          </cell>
          <cell r="G1046">
            <v>0</v>
          </cell>
          <cell r="H1046">
            <v>2.2000000000000002</v>
          </cell>
          <cell r="I1046">
            <v>0.5</v>
          </cell>
          <cell r="J1046">
            <v>5.0999999999999996</v>
          </cell>
          <cell r="K1046">
            <v>0</v>
          </cell>
          <cell r="L1046">
            <v>2.2000000000000002</v>
          </cell>
          <cell r="M1046">
            <v>0</v>
          </cell>
          <cell r="N1046">
            <v>6</v>
          </cell>
          <cell r="O1046">
            <v>1.7</v>
          </cell>
          <cell r="P1046">
            <v>2</v>
          </cell>
          <cell r="Q1046">
            <v>87</v>
          </cell>
          <cell r="R1046">
            <v>0</v>
          </cell>
          <cell r="S1046">
            <v>0.87</v>
          </cell>
          <cell r="T1046">
            <v>12</v>
          </cell>
          <cell r="U1046">
            <v>356</v>
          </cell>
          <cell r="V1046">
            <v>7.0000000000000007E-2</v>
          </cell>
          <cell r="W1046">
            <v>0.3</v>
          </cell>
          <cell r="X1046">
            <v>4.5</v>
          </cell>
          <cell r="Y1046">
            <v>18</v>
          </cell>
          <cell r="Z1046">
            <v>0</v>
          </cell>
          <cell r="AA1046">
            <v>4</v>
          </cell>
          <cell r="AB1046">
            <v>0</v>
          </cell>
          <cell r="AC1046">
            <v>0.06</v>
          </cell>
          <cell r="AD1046">
            <v>0.01</v>
          </cell>
          <cell r="AE1046">
            <v>0.18</v>
          </cell>
          <cell r="AF1046">
            <v>0</v>
          </cell>
          <cell r="AG1046">
            <v>0</v>
          </cell>
          <cell r="AH1046">
            <v>0</v>
          </cell>
          <cell r="AI1046" t="e">
            <v>#DIV/0!</v>
          </cell>
        </row>
        <row r="1047">
          <cell r="A1047">
            <v>272</v>
          </cell>
          <cell r="B1047" t="str">
            <v>Champiñones , crudos</v>
          </cell>
          <cell r="C1047">
            <v>0</v>
          </cell>
          <cell r="D1047">
            <v>97</v>
          </cell>
          <cell r="E1047">
            <v>0</v>
          </cell>
          <cell r="F1047">
            <v>31</v>
          </cell>
          <cell r="G1047">
            <v>0</v>
          </cell>
          <cell r="H1047">
            <v>2.1</v>
          </cell>
          <cell r="I1047">
            <v>0.4</v>
          </cell>
          <cell r="J1047">
            <v>4.7</v>
          </cell>
          <cell r="K1047">
            <v>0</v>
          </cell>
          <cell r="L1047">
            <v>1.2</v>
          </cell>
          <cell r="M1047">
            <v>0</v>
          </cell>
          <cell r="N1047">
            <v>5</v>
          </cell>
          <cell r="O1047">
            <v>1.2</v>
          </cell>
          <cell r="P1047">
            <v>4</v>
          </cell>
          <cell r="Q1047">
            <v>104</v>
          </cell>
          <cell r="R1047">
            <v>0</v>
          </cell>
          <cell r="S1047">
            <v>0.73</v>
          </cell>
          <cell r="T1047">
            <v>10</v>
          </cell>
          <cell r="U1047">
            <v>370</v>
          </cell>
          <cell r="V1047">
            <v>0.1</v>
          </cell>
          <cell r="W1047">
            <v>0.45</v>
          </cell>
          <cell r="X1047">
            <v>4.0999999999999996</v>
          </cell>
          <cell r="Y1047">
            <v>21</v>
          </cell>
          <cell r="Z1047">
            <v>0</v>
          </cell>
          <cell r="AA1047">
            <v>4</v>
          </cell>
          <cell r="AB1047">
            <v>0</v>
          </cell>
          <cell r="AC1047">
            <v>0.06</v>
          </cell>
          <cell r="AD1047">
            <v>0.01</v>
          </cell>
          <cell r="AE1047">
            <v>0.17</v>
          </cell>
          <cell r="AF1047">
            <v>0</v>
          </cell>
          <cell r="AG1047">
            <v>0</v>
          </cell>
          <cell r="AH1047">
            <v>0</v>
          </cell>
          <cell r="AI1047" t="e">
            <v>#DIV/0!</v>
          </cell>
        </row>
        <row r="1048">
          <cell r="A1048">
            <v>273</v>
          </cell>
          <cell r="B1048" t="str">
            <v>Cidrayuta con cascara, cocida</v>
          </cell>
          <cell r="C1048">
            <v>0</v>
          </cell>
          <cell r="D1048">
            <v>100</v>
          </cell>
          <cell r="E1048">
            <v>0</v>
          </cell>
          <cell r="F1048">
            <v>27</v>
          </cell>
          <cell r="G1048">
            <v>0</v>
          </cell>
          <cell r="H1048">
            <v>0.6</v>
          </cell>
          <cell r="I1048">
            <v>0.5</v>
          </cell>
          <cell r="J1048">
            <v>5.0999999999999996</v>
          </cell>
          <cell r="K1048">
            <v>0</v>
          </cell>
          <cell r="L1048">
            <v>2.8</v>
          </cell>
          <cell r="M1048">
            <v>0</v>
          </cell>
          <cell r="N1048">
            <v>13</v>
          </cell>
          <cell r="O1048">
            <v>0.2</v>
          </cell>
          <cell r="P1048">
            <v>2</v>
          </cell>
          <cell r="Q1048">
            <v>29</v>
          </cell>
          <cell r="R1048">
            <v>0</v>
          </cell>
          <cell r="S1048">
            <v>0.31</v>
          </cell>
          <cell r="T1048">
            <v>12</v>
          </cell>
          <cell r="U1048">
            <v>173</v>
          </cell>
          <cell r="V1048">
            <v>0.03</v>
          </cell>
          <cell r="W1048">
            <v>0.04</v>
          </cell>
          <cell r="X1048">
            <v>0.4</v>
          </cell>
          <cell r="Y1048">
            <v>18</v>
          </cell>
          <cell r="Z1048">
            <v>0</v>
          </cell>
          <cell r="AA1048">
            <v>8</v>
          </cell>
          <cell r="AB1048">
            <v>5</v>
          </cell>
          <cell r="AC1048">
            <v>0.09</v>
          </cell>
          <cell r="AD1048">
            <v>0.04</v>
          </cell>
          <cell r="AE1048">
            <v>0.22</v>
          </cell>
          <cell r="AF1048">
            <v>0</v>
          </cell>
          <cell r="AG1048">
            <v>0</v>
          </cell>
          <cell r="AH1048">
            <v>0</v>
          </cell>
          <cell r="AI1048" t="e">
            <v>#DIV/0!</v>
          </cell>
        </row>
        <row r="1049">
          <cell r="A1049">
            <v>274</v>
          </cell>
          <cell r="B1049" t="str">
            <v>Cidrayota con cascara, cruda</v>
          </cell>
          <cell r="C1049">
            <v>0</v>
          </cell>
          <cell r="D1049">
            <v>99</v>
          </cell>
          <cell r="E1049">
            <v>0</v>
          </cell>
          <cell r="F1049">
            <v>22</v>
          </cell>
          <cell r="G1049">
            <v>0</v>
          </cell>
          <cell r="H1049">
            <v>0.8</v>
          </cell>
          <cell r="I1049">
            <v>0.1</v>
          </cell>
          <cell r="J1049">
            <v>4.5</v>
          </cell>
          <cell r="K1049">
            <v>0</v>
          </cell>
          <cell r="L1049">
            <v>1.7</v>
          </cell>
          <cell r="M1049">
            <v>0</v>
          </cell>
          <cell r="N1049">
            <v>17</v>
          </cell>
          <cell r="O1049">
            <v>0.3</v>
          </cell>
          <cell r="P1049">
            <v>34</v>
          </cell>
          <cell r="Q1049">
            <v>18</v>
          </cell>
          <cell r="R1049">
            <v>0</v>
          </cell>
          <cell r="S1049">
            <v>0.74</v>
          </cell>
          <cell r="T1049">
            <v>12</v>
          </cell>
          <cell r="U1049">
            <v>125</v>
          </cell>
          <cell r="V1049">
            <v>0.03</v>
          </cell>
          <cell r="W1049">
            <v>0.03</v>
          </cell>
          <cell r="X1049">
            <v>0.5</v>
          </cell>
          <cell r="Y1049">
            <v>93</v>
          </cell>
          <cell r="Z1049">
            <v>0</v>
          </cell>
          <cell r="AA1049">
            <v>8</v>
          </cell>
          <cell r="AB1049">
            <v>6</v>
          </cell>
          <cell r="AC1049">
            <v>0.03</v>
          </cell>
          <cell r="AD1049">
            <v>0.01</v>
          </cell>
          <cell r="AE1049">
            <v>0.06</v>
          </cell>
          <cell r="AF1049">
            <v>0</v>
          </cell>
          <cell r="AG1049">
            <v>0</v>
          </cell>
          <cell r="AH1049">
            <v>0</v>
          </cell>
          <cell r="AI1049" t="e">
            <v>#DIV/0!</v>
          </cell>
        </row>
        <row r="1050">
          <cell r="A1050">
            <v>275</v>
          </cell>
          <cell r="B1050" t="str">
            <v>Col china, cocida</v>
          </cell>
          <cell r="C1050">
            <v>0</v>
          </cell>
          <cell r="D1050">
            <v>100</v>
          </cell>
          <cell r="E1050">
            <v>0</v>
          </cell>
          <cell r="F1050">
            <v>15</v>
          </cell>
          <cell r="G1050">
            <v>0</v>
          </cell>
          <cell r="H1050">
            <v>1.6</v>
          </cell>
          <cell r="I1050">
            <v>0.2</v>
          </cell>
          <cell r="J1050">
            <v>1.8</v>
          </cell>
          <cell r="K1050">
            <v>0</v>
          </cell>
          <cell r="L1050">
            <v>1.6</v>
          </cell>
          <cell r="M1050">
            <v>0</v>
          </cell>
          <cell r="N1050">
            <v>93</v>
          </cell>
          <cell r="O1050">
            <v>1</v>
          </cell>
          <cell r="P1050">
            <v>65</v>
          </cell>
          <cell r="Q1050">
            <v>29</v>
          </cell>
          <cell r="R1050">
            <v>0</v>
          </cell>
          <cell r="S1050">
            <v>0.17</v>
          </cell>
          <cell r="T1050">
            <v>11</v>
          </cell>
          <cell r="U1050">
            <v>371</v>
          </cell>
          <cell r="V1050">
            <v>0.03</v>
          </cell>
          <cell r="W1050">
            <v>0.06</v>
          </cell>
          <cell r="X1050">
            <v>0.4</v>
          </cell>
          <cell r="Y1050">
            <v>41</v>
          </cell>
          <cell r="Z1050">
            <v>0</v>
          </cell>
          <cell r="AA1050">
            <v>26</v>
          </cell>
          <cell r="AB1050">
            <v>257</v>
          </cell>
          <cell r="AC1050">
            <v>0.02</v>
          </cell>
          <cell r="AD1050">
            <v>0.01</v>
          </cell>
          <cell r="AE1050">
            <v>0.08</v>
          </cell>
          <cell r="AF1050">
            <v>0</v>
          </cell>
          <cell r="AG1050">
            <v>0</v>
          </cell>
          <cell r="AH1050">
            <v>0</v>
          </cell>
          <cell r="AI1050" t="e">
            <v>#DIV/0!</v>
          </cell>
        </row>
        <row r="1051">
          <cell r="A1051">
            <v>276</v>
          </cell>
          <cell r="B1051" t="str">
            <v>Col china, cruda</v>
          </cell>
          <cell r="C1051">
            <v>0</v>
          </cell>
          <cell r="D1051">
            <v>88</v>
          </cell>
          <cell r="E1051">
            <v>0</v>
          </cell>
          <cell r="F1051">
            <v>17</v>
          </cell>
          <cell r="G1051">
            <v>0</v>
          </cell>
          <cell r="H1051">
            <v>1.5</v>
          </cell>
          <cell r="I1051">
            <v>0.2</v>
          </cell>
          <cell r="J1051">
            <v>2.2000000000000002</v>
          </cell>
          <cell r="K1051">
            <v>0</v>
          </cell>
          <cell r="L1051">
            <v>1</v>
          </cell>
          <cell r="M1051">
            <v>0</v>
          </cell>
          <cell r="N1051">
            <v>105</v>
          </cell>
          <cell r="O1051">
            <v>0.8</v>
          </cell>
          <cell r="P1051">
            <v>9</v>
          </cell>
          <cell r="Q1051">
            <v>37</v>
          </cell>
          <cell r="R1051">
            <v>0</v>
          </cell>
          <cell r="S1051">
            <v>0.19</v>
          </cell>
          <cell r="T1051">
            <v>19</v>
          </cell>
          <cell r="U1051">
            <v>252</v>
          </cell>
          <cell r="V1051">
            <v>0.04</v>
          </cell>
          <cell r="W1051">
            <v>7.0000000000000007E-2</v>
          </cell>
          <cell r="X1051">
            <v>0.5</v>
          </cell>
          <cell r="Y1051">
            <v>66</v>
          </cell>
          <cell r="Z1051">
            <v>0</v>
          </cell>
          <cell r="AA1051">
            <v>45</v>
          </cell>
          <cell r="AB1051">
            <v>300</v>
          </cell>
          <cell r="AC1051">
            <v>0.03</v>
          </cell>
          <cell r="AD1051">
            <v>0.02</v>
          </cell>
          <cell r="AE1051">
            <v>0.1</v>
          </cell>
          <cell r="AF1051">
            <v>0</v>
          </cell>
          <cell r="AG1051">
            <v>0</v>
          </cell>
          <cell r="AH1051">
            <v>0</v>
          </cell>
          <cell r="AI1051" t="e">
            <v>#DIV/0!</v>
          </cell>
        </row>
        <row r="1052">
          <cell r="A1052">
            <v>277</v>
          </cell>
          <cell r="B1052" t="str">
            <v>Col o tallo cocida</v>
          </cell>
          <cell r="C1052">
            <v>0</v>
          </cell>
          <cell r="D1052">
            <v>100</v>
          </cell>
          <cell r="E1052">
            <v>0</v>
          </cell>
          <cell r="F1052">
            <v>32</v>
          </cell>
          <cell r="G1052">
            <v>0</v>
          </cell>
          <cell r="H1052">
            <v>2.1</v>
          </cell>
          <cell r="I1052">
            <v>0.4</v>
          </cell>
          <cell r="J1052">
            <v>4.9000000000000004</v>
          </cell>
          <cell r="K1052">
            <v>0</v>
          </cell>
          <cell r="L1052">
            <v>2.8</v>
          </cell>
          <cell r="M1052">
            <v>0</v>
          </cell>
          <cell r="N1052">
            <v>119</v>
          </cell>
          <cell r="O1052">
            <v>0.5</v>
          </cell>
          <cell r="P1052">
            <v>20</v>
          </cell>
          <cell r="Q1052">
            <v>26</v>
          </cell>
          <cell r="R1052">
            <v>0</v>
          </cell>
          <cell r="S1052">
            <v>0.42</v>
          </cell>
          <cell r="T1052">
            <v>17</v>
          </cell>
          <cell r="U1052">
            <v>260</v>
          </cell>
          <cell r="V1052">
            <v>0.04</v>
          </cell>
          <cell r="W1052">
            <v>0.11</v>
          </cell>
          <cell r="X1052">
            <v>0.6</v>
          </cell>
          <cell r="Y1052">
            <v>93</v>
          </cell>
          <cell r="Z1052">
            <v>0</v>
          </cell>
          <cell r="AA1052">
            <v>18</v>
          </cell>
          <cell r="AB1052">
            <v>313</v>
          </cell>
          <cell r="AC1052">
            <v>0.05</v>
          </cell>
          <cell r="AD1052">
            <v>0.03</v>
          </cell>
          <cell r="AE1052">
            <v>0.17</v>
          </cell>
          <cell r="AF1052">
            <v>0</v>
          </cell>
          <cell r="AG1052">
            <v>0</v>
          </cell>
          <cell r="AH1052">
            <v>0</v>
          </cell>
          <cell r="AI1052" t="e">
            <v>#DIV/0!</v>
          </cell>
        </row>
        <row r="1053">
          <cell r="A1053">
            <v>278</v>
          </cell>
          <cell r="B1053" t="str">
            <v>Col o tallos, crudos ( hojas)</v>
          </cell>
          <cell r="C1053">
            <v>0</v>
          </cell>
          <cell r="D1053">
            <v>57</v>
          </cell>
          <cell r="E1053">
            <v>0</v>
          </cell>
          <cell r="F1053">
            <v>36</v>
          </cell>
          <cell r="G1053">
            <v>0</v>
          </cell>
          <cell r="H1053">
            <v>2.5</v>
          </cell>
          <cell r="I1053">
            <v>0.4</v>
          </cell>
          <cell r="J1053">
            <v>5.7</v>
          </cell>
          <cell r="K1053">
            <v>0</v>
          </cell>
          <cell r="L1053">
            <v>3.6</v>
          </cell>
          <cell r="M1053">
            <v>0</v>
          </cell>
          <cell r="N1053">
            <v>145</v>
          </cell>
          <cell r="O1053">
            <v>0.2</v>
          </cell>
          <cell r="P1053">
            <v>15</v>
          </cell>
          <cell r="Q1053">
            <v>10</v>
          </cell>
          <cell r="R1053">
            <v>0</v>
          </cell>
          <cell r="S1053">
            <v>0.13</v>
          </cell>
          <cell r="T1053">
            <v>9</v>
          </cell>
          <cell r="U1053">
            <v>169</v>
          </cell>
          <cell r="V1053">
            <v>0.05</v>
          </cell>
          <cell r="W1053">
            <v>0.13</v>
          </cell>
          <cell r="X1053">
            <v>0.7</v>
          </cell>
          <cell r="Y1053">
            <v>166</v>
          </cell>
          <cell r="Z1053">
            <v>0</v>
          </cell>
          <cell r="AA1053">
            <v>35</v>
          </cell>
          <cell r="AB1053">
            <v>382</v>
          </cell>
          <cell r="AC1053">
            <v>0.06</v>
          </cell>
          <cell r="AD1053">
            <v>0.03</v>
          </cell>
          <cell r="AE1053">
            <v>0.2</v>
          </cell>
          <cell r="AF1053">
            <v>0</v>
          </cell>
          <cell r="AG1053">
            <v>0</v>
          </cell>
          <cell r="AH1053">
            <v>0</v>
          </cell>
          <cell r="AI1053" t="e">
            <v>#DIV/0!</v>
          </cell>
        </row>
        <row r="1054">
          <cell r="A1054">
            <v>279</v>
          </cell>
          <cell r="B1054" t="str">
            <v>Coliflor, cocida</v>
          </cell>
          <cell r="C1054">
            <v>0</v>
          </cell>
          <cell r="D1054">
            <v>100</v>
          </cell>
          <cell r="E1054">
            <v>0</v>
          </cell>
          <cell r="F1054">
            <v>28</v>
          </cell>
          <cell r="G1054">
            <v>0</v>
          </cell>
          <cell r="H1054">
            <v>1.8</v>
          </cell>
          <cell r="I1054">
            <v>0.5</v>
          </cell>
          <cell r="J1054">
            <v>4.0999999999999996</v>
          </cell>
          <cell r="K1054">
            <v>0</v>
          </cell>
          <cell r="L1054">
            <v>2.7</v>
          </cell>
          <cell r="M1054">
            <v>0</v>
          </cell>
          <cell r="N1054">
            <v>16</v>
          </cell>
          <cell r="O1054">
            <v>0.3</v>
          </cell>
          <cell r="P1054">
            <v>30</v>
          </cell>
          <cell r="Q1054">
            <v>32</v>
          </cell>
          <cell r="R1054">
            <v>0</v>
          </cell>
          <cell r="S1054">
            <v>0.18</v>
          </cell>
          <cell r="T1054">
            <v>9</v>
          </cell>
          <cell r="U1054">
            <v>142</v>
          </cell>
          <cell r="V1054">
            <v>0.04</v>
          </cell>
          <cell r="W1054">
            <v>0.05</v>
          </cell>
          <cell r="X1054">
            <v>0.4</v>
          </cell>
          <cell r="Y1054">
            <v>44</v>
          </cell>
          <cell r="Z1054">
            <v>0</v>
          </cell>
          <cell r="AA1054">
            <v>44</v>
          </cell>
          <cell r="AB1054">
            <v>2</v>
          </cell>
          <cell r="AC1054">
            <v>7.0000000000000007E-2</v>
          </cell>
          <cell r="AD1054">
            <v>0.03</v>
          </cell>
          <cell r="AE1054">
            <v>0.22</v>
          </cell>
          <cell r="AF1054">
            <v>0</v>
          </cell>
          <cell r="AG1054">
            <v>0</v>
          </cell>
          <cell r="AH1054">
            <v>0</v>
          </cell>
          <cell r="AI1054" t="e">
            <v>#DIV/0!</v>
          </cell>
        </row>
        <row r="1055">
          <cell r="A1055">
            <v>280</v>
          </cell>
          <cell r="B1055" t="str">
            <v>Coliflor, cruda</v>
          </cell>
          <cell r="C1055">
            <v>0</v>
          </cell>
          <cell r="D1055">
            <v>80</v>
          </cell>
          <cell r="E1055">
            <v>0</v>
          </cell>
          <cell r="F1055">
            <v>32</v>
          </cell>
          <cell r="G1055">
            <v>0</v>
          </cell>
          <cell r="H1055">
            <v>3</v>
          </cell>
          <cell r="I1055">
            <v>0.1</v>
          </cell>
          <cell r="J1055">
            <v>4.8</v>
          </cell>
          <cell r="K1055">
            <v>0</v>
          </cell>
          <cell r="L1055">
            <v>2.5</v>
          </cell>
          <cell r="M1055">
            <v>0</v>
          </cell>
          <cell r="N1055">
            <v>44</v>
          </cell>
          <cell r="O1055">
            <v>0.7</v>
          </cell>
          <cell r="P1055">
            <v>21</v>
          </cell>
          <cell r="Q1055">
            <v>70</v>
          </cell>
          <cell r="R1055">
            <v>0</v>
          </cell>
          <cell r="S1055">
            <v>0.28000000000000003</v>
          </cell>
          <cell r="T1055">
            <v>15</v>
          </cell>
          <cell r="U1055">
            <v>303</v>
          </cell>
          <cell r="V1055">
            <v>0.12</v>
          </cell>
          <cell r="W1055">
            <v>0.08</v>
          </cell>
          <cell r="X1055">
            <v>0.7</v>
          </cell>
          <cell r="Y1055">
            <v>57</v>
          </cell>
          <cell r="Z1055">
            <v>0</v>
          </cell>
          <cell r="AA1055">
            <v>30</v>
          </cell>
          <cell r="AB1055">
            <v>2</v>
          </cell>
          <cell r="AC1055">
            <v>0.03</v>
          </cell>
          <cell r="AD1055">
            <v>0.01</v>
          </cell>
          <cell r="AE1055">
            <v>0.1</v>
          </cell>
          <cell r="AF1055">
            <v>0</v>
          </cell>
          <cell r="AG1055">
            <v>0</v>
          </cell>
          <cell r="AH1055">
            <v>0</v>
          </cell>
          <cell r="AI1055" t="e">
            <v>#DIV/0!</v>
          </cell>
        </row>
        <row r="1056">
          <cell r="A1056">
            <v>281</v>
          </cell>
          <cell r="B1056" t="str">
            <v>Colinabo sin cascara cocido</v>
          </cell>
          <cell r="C1056">
            <v>0</v>
          </cell>
          <cell r="D1056">
            <v>100</v>
          </cell>
          <cell r="E1056">
            <v>0</v>
          </cell>
          <cell r="F1056">
            <v>35</v>
          </cell>
          <cell r="G1056">
            <v>0</v>
          </cell>
          <cell r="H1056">
            <v>1.8</v>
          </cell>
          <cell r="I1056">
            <v>0.1</v>
          </cell>
          <cell r="J1056">
            <v>6.7</v>
          </cell>
          <cell r="K1056">
            <v>0</v>
          </cell>
          <cell r="L1056">
            <v>1.1000000000000001</v>
          </cell>
          <cell r="M1056">
            <v>0</v>
          </cell>
          <cell r="N1056">
            <v>25</v>
          </cell>
          <cell r="O1056">
            <v>0.4</v>
          </cell>
          <cell r="P1056">
            <v>20</v>
          </cell>
          <cell r="Q1056">
            <v>45</v>
          </cell>
          <cell r="R1056">
            <v>0</v>
          </cell>
          <cell r="S1056">
            <v>0.31</v>
          </cell>
          <cell r="T1056">
            <v>19</v>
          </cell>
          <cell r="U1056">
            <v>340</v>
          </cell>
          <cell r="V1056">
            <v>0.04</v>
          </cell>
          <cell r="W1056">
            <v>0.02</v>
          </cell>
          <cell r="X1056">
            <v>0.4</v>
          </cell>
          <cell r="Y1056">
            <v>12</v>
          </cell>
          <cell r="Z1056">
            <v>0</v>
          </cell>
          <cell r="AA1056">
            <v>54</v>
          </cell>
          <cell r="AB1056">
            <v>4</v>
          </cell>
          <cell r="AC1056">
            <v>0.01</v>
          </cell>
          <cell r="AD1056">
            <v>0.01</v>
          </cell>
          <cell r="AE1056">
            <v>0.05</v>
          </cell>
          <cell r="AF1056">
            <v>0</v>
          </cell>
          <cell r="AG1056">
            <v>0</v>
          </cell>
          <cell r="AH1056">
            <v>0</v>
          </cell>
          <cell r="AI1056" t="e">
            <v>#DIV/0!</v>
          </cell>
        </row>
        <row r="1057">
          <cell r="A1057">
            <v>282</v>
          </cell>
          <cell r="B1057" t="str">
            <v>Colinabo sin cascara crudo</v>
          </cell>
          <cell r="C1057">
            <v>0</v>
          </cell>
          <cell r="D1057">
            <v>60</v>
          </cell>
          <cell r="E1057">
            <v>0</v>
          </cell>
          <cell r="F1057">
            <v>27</v>
          </cell>
          <cell r="G1057">
            <v>0</v>
          </cell>
          <cell r="H1057">
            <v>1.7</v>
          </cell>
          <cell r="I1057">
            <v>0.1</v>
          </cell>
          <cell r="J1057">
            <v>4.7</v>
          </cell>
          <cell r="K1057">
            <v>0</v>
          </cell>
          <cell r="L1057">
            <v>3.6</v>
          </cell>
          <cell r="M1057">
            <v>0</v>
          </cell>
          <cell r="N1057">
            <v>33</v>
          </cell>
          <cell r="O1057">
            <v>0.2</v>
          </cell>
          <cell r="P1057">
            <v>22</v>
          </cell>
          <cell r="Q1057">
            <v>57</v>
          </cell>
          <cell r="R1057">
            <v>0</v>
          </cell>
          <cell r="S1057">
            <v>0.03</v>
          </cell>
          <cell r="T1057">
            <v>19</v>
          </cell>
          <cell r="U1057">
            <v>350</v>
          </cell>
          <cell r="V1057">
            <v>0.06</v>
          </cell>
          <cell r="W1057">
            <v>0.03</v>
          </cell>
          <cell r="X1057">
            <v>0.3</v>
          </cell>
          <cell r="Y1057">
            <v>16</v>
          </cell>
          <cell r="Z1057">
            <v>0</v>
          </cell>
          <cell r="AA1057">
            <v>60</v>
          </cell>
          <cell r="AB1057">
            <v>0</v>
          </cell>
          <cell r="AC1057">
            <v>0.01</v>
          </cell>
          <cell r="AD1057">
            <v>0.01</v>
          </cell>
          <cell r="AE1057">
            <v>0.05</v>
          </cell>
          <cell r="AF1057">
            <v>0</v>
          </cell>
          <cell r="AG1057">
            <v>0</v>
          </cell>
          <cell r="AH1057">
            <v>0</v>
          </cell>
          <cell r="AI1057" t="e">
            <v>#DIV/0!</v>
          </cell>
        </row>
        <row r="1058">
          <cell r="A1058">
            <v>283</v>
          </cell>
          <cell r="B1058" t="str">
            <v>Escarola o endivia, cruda</v>
          </cell>
          <cell r="C1058">
            <v>0</v>
          </cell>
          <cell r="D1058">
            <v>86</v>
          </cell>
          <cell r="E1058">
            <v>0</v>
          </cell>
          <cell r="F1058">
            <v>21</v>
          </cell>
          <cell r="G1058">
            <v>0</v>
          </cell>
          <cell r="H1058">
            <v>1.3</v>
          </cell>
          <cell r="I1058">
            <v>0.2</v>
          </cell>
          <cell r="J1058">
            <v>3.4</v>
          </cell>
          <cell r="K1058">
            <v>0</v>
          </cell>
          <cell r="L1058">
            <v>3.1</v>
          </cell>
          <cell r="M1058">
            <v>0</v>
          </cell>
          <cell r="N1058">
            <v>52</v>
          </cell>
          <cell r="O1058">
            <v>0.8</v>
          </cell>
          <cell r="P1058">
            <v>11</v>
          </cell>
          <cell r="Q1058">
            <v>28</v>
          </cell>
          <cell r="R1058">
            <v>0</v>
          </cell>
          <cell r="S1058">
            <v>0.79</v>
          </cell>
          <cell r="T1058">
            <v>15</v>
          </cell>
          <cell r="U1058">
            <v>314</v>
          </cell>
          <cell r="V1058">
            <v>0.08</v>
          </cell>
          <cell r="W1058">
            <v>0.08</v>
          </cell>
          <cell r="X1058">
            <v>0.4</v>
          </cell>
          <cell r="Y1058">
            <v>142</v>
          </cell>
          <cell r="Z1058">
            <v>0</v>
          </cell>
          <cell r="AA1058">
            <v>7</v>
          </cell>
          <cell r="AB1058">
            <v>205</v>
          </cell>
          <cell r="AC1058">
            <v>0.05</v>
          </cell>
          <cell r="AD1058">
            <v>0</v>
          </cell>
          <cell r="AE1058">
            <v>0.09</v>
          </cell>
          <cell r="AF1058">
            <v>0</v>
          </cell>
          <cell r="AG1058">
            <v>0</v>
          </cell>
          <cell r="AH1058">
            <v>0</v>
          </cell>
          <cell r="AI1058" t="e">
            <v>#DIV/0!</v>
          </cell>
        </row>
        <row r="1059">
          <cell r="A1059">
            <v>284</v>
          </cell>
          <cell r="B1059" t="str">
            <v>Esparragos cocidos</v>
          </cell>
          <cell r="C1059">
            <v>0</v>
          </cell>
          <cell r="D1059">
            <v>100</v>
          </cell>
          <cell r="E1059">
            <v>0</v>
          </cell>
          <cell r="F1059">
            <v>30</v>
          </cell>
          <cell r="G1059">
            <v>0</v>
          </cell>
          <cell r="H1059">
            <v>2.6</v>
          </cell>
          <cell r="I1059">
            <v>0.3</v>
          </cell>
          <cell r="J1059">
            <v>4.2</v>
          </cell>
          <cell r="K1059">
            <v>0</v>
          </cell>
          <cell r="L1059">
            <v>1.6</v>
          </cell>
          <cell r="M1059">
            <v>0</v>
          </cell>
          <cell r="N1059">
            <v>20</v>
          </cell>
          <cell r="O1059">
            <v>0.7</v>
          </cell>
          <cell r="P1059">
            <v>2</v>
          </cell>
          <cell r="Q1059">
            <v>54</v>
          </cell>
          <cell r="R1059">
            <v>0</v>
          </cell>
          <cell r="S1059">
            <v>0.42</v>
          </cell>
          <cell r="T1059">
            <v>10</v>
          </cell>
          <cell r="U1059">
            <v>160</v>
          </cell>
          <cell r="V1059">
            <v>0.12</v>
          </cell>
          <cell r="W1059">
            <v>0.13</v>
          </cell>
          <cell r="X1059">
            <v>1.1000000000000001</v>
          </cell>
          <cell r="Y1059">
            <v>146</v>
          </cell>
          <cell r="Z1059">
            <v>0</v>
          </cell>
          <cell r="AA1059">
            <v>11</v>
          </cell>
          <cell r="AB1059">
            <v>54</v>
          </cell>
          <cell r="AC1059">
            <v>7.0000000000000007E-2</v>
          </cell>
          <cell r="AD1059">
            <v>0.01</v>
          </cell>
          <cell r="AE1059">
            <v>0.14000000000000001</v>
          </cell>
          <cell r="AF1059">
            <v>0</v>
          </cell>
          <cell r="AG1059">
            <v>0</v>
          </cell>
          <cell r="AH1059">
            <v>0</v>
          </cell>
          <cell r="AI1059" t="e">
            <v>#DIV/0!</v>
          </cell>
        </row>
        <row r="1060">
          <cell r="A1060">
            <v>285</v>
          </cell>
          <cell r="B1060" t="str">
            <v>Esparragos, crudos</v>
          </cell>
          <cell r="C1060">
            <v>0</v>
          </cell>
          <cell r="D1060">
            <v>53</v>
          </cell>
          <cell r="E1060">
            <v>0</v>
          </cell>
          <cell r="F1060">
            <v>29</v>
          </cell>
          <cell r="G1060">
            <v>0</v>
          </cell>
          <cell r="H1060">
            <v>2.2999999999999998</v>
          </cell>
          <cell r="I1060">
            <v>0.2</v>
          </cell>
          <cell r="J1060">
            <v>4.5</v>
          </cell>
          <cell r="K1060">
            <v>0</v>
          </cell>
          <cell r="L1060">
            <v>2.1</v>
          </cell>
          <cell r="M1060">
            <v>0</v>
          </cell>
          <cell r="N1060">
            <v>21</v>
          </cell>
          <cell r="O1060">
            <v>0.9</v>
          </cell>
          <cell r="P1060">
            <v>70</v>
          </cell>
          <cell r="Q1060">
            <v>56</v>
          </cell>
          <cell r="R1060">
            <v>0</v>
          </cell>
          <cell r="S1060">
            <v>0.46</v>
          </cell>
          <cell r="T1060">
            <v>18</v>
          </cell>
          <cell r="U1060">
            <v>273</v>
          </cell>
          <cell r="V1060">
            <v>0.14000000000000001</v>
          </cell>
          <cell r="W1060">
            <v>0.13</v>
          </cell>
          <cell r="X1060">
            <v>1.2</v>
          </cell>
          <cell r="Y1060">
            <v>128</v>
          </cell>
          <cell r="Z1060">
            <v>0</v>
          </cell>
          <cell r="AA1060">
            <v>13</v>
          </cell>
          <cell r="AB1060">
            <v>58</v>
          </cell>
          <cell r="AC1060">
            <v>0.05</v>
          </cell>
          <cell r="AD1060">
            <v>0.01</v>
          </cell>
          <cell r="AE1060">
            <v>0.09</v>
          </cell>
          <cell r="AF1060">
            <v>0</v>
          </cell>
          <cell r="AG1060">
            <v>0</v>
          </cell>
          <cell r="AH1060">
            <v>0</v>
          </cell>
          <cell r="AI1060" t="e">
            <v>#DIV/0!</v>
          </cell>
        </row>
        <row r="1061">
          <cell r="A1061">
            <v>286</v>
          </cell>
          <cell r="B1061" t="str">
            <v>Espinaca, cocida</v>
          </cell>
          <cell r="C1061">
            <v>0</v>
          </cell>
          <cell r="D1061">
            <v>100</v>
          </cell>
          <cell r="E1061">
            <v>0</v>
          </cell>
          <cell r="F1061">
            <v>30</v>
          </cell>
          <cell r="G1061">
            <v>0</v>
          </cell>
          <cell r="H1061">
            <v>3</v>
          </cell>
          <cell r="I1061">
            <v>0.3</v>
          </cell>
          <cell r="J1061">
            <v>3.8</v>
          </cell>
          <cell r="K1061">
            <v>0</v>
          </cell>
          <cell r="L1061">
            <v>2.4</v>
          </cell>
          <cell r="M1061">
            <v>0</v>
          </cell>
          <cell r="N1061">
            <v>136</v>
          </cell>
          <cell r="O1061">
            <v>3.6</v>
          </cell>
          <cell r="P1061">
            <v>79</v>
          </cell>
          <cell r="Q1061">
            <v>56</v>
          </cell>
          <cell r="R1061">
            <v>0</v>
          </cell>
          <cell r="S1061">
            <v>0.76</v>
          </cell>
          <cell r="T1061">
            <v>87</v>
          </cell>
          <cell r="U1061">
            <v>466</v>
          </cell>
          <cell r="V1061">
            <v>0.1</v>
          </cell>
          <cell r="W1061">
            <v>0.24</v>
          </cell>
          <cell r="X1061">
            <v>0.5</v>
          </cell>
          <cell r="Y1061">
            <v>146</v>
          </cell>
          <cell r="Z1061">
            <v>0</v>
          </cell>
          <cell r="AA1061">
            <v>10</v>
          </cell>
          <cell r="AB1061">
            <v>819</v>
          </cell>
          <cell r="AC1061">
            <v>0.04</v>
          </cell>
          <cell r="AD1061">
            <v>0.01</v>
          </cell>
          <cell r="AE1061">
            <v>0.11</v>
          </cell>
          <cell r="AF1061">
            <v>0</v>
          </cell>
          <cell r="AG1061">
            <v>0</v>
          </cell>
          <cell r="AH1061">
            <v>0</v>
          </cell>
          <cell r="AI1061" t="e">
            <v>#DIV/0!</v>
          </cell>
        </row>
        <row r="1062">
          <cell r="A1062">
            <v>287</v>
          </cell>
          <cell r="B1062" t="str">
            <v>Espinaca cruda</v>
          </cell>
          <cell r="C1062">
            <v>0</v>
          </cell>
          <cell r="D1062">
            <v>72</v>
          </cell>
          <cell r="E1062">
            <v>0</v>
          </cell>
          <cell r="F1062">
            <v>29</v>
          </cell>
          <cell r="G1062">
            <v>0</v>
          </cell>
          <cell r="H1062">
            <v>2.9</v>
          </cell>
          <cell r="I1062">
            <v>0.4</v>
          </cell>
          <cell r="J1062">
            <v>3.5</v>
          </cell>
          <cell r="K1062">
            <v>0</v>
          </cell>
          <cell r="L1062">
            <v>2.7</v>
          </cell>
          <cell r="M1062">
            <v>0</v>
          </cell>
          <cell r="N1062">
            <v>99</v>
          </cell>
          <cell r="O1062">
            <v>2.7</v>
          </cell>
          <cell r="P1062">
            <v>4</v>
          </cell>
          <cell r="Q1062">
            <v>49</v>
          </cell>
          <cell r="R1062">
            <v>0</v>
          </cell>
          <cell r="S1062">
            <v>0.53</v>
          </cell>
          <cell r="T1062">
            <v>79</v>
          </cell>
          <cell r="U1062">
            <v>558</v>
          </cell>
          <cell r="V1062">
            <v>0.08</v>
          </cell>
          <cell r="W1062">
            <v>0.19</v>
          </cell>
          <cell r="X1062">
            <v>0.7</v>
          </cell>
          <cell r="Y1062">
            <v>194</v>
          </cell>
          <cell r="Z1062">
            <v>0</v>
          </cell>
          <cell r="AA1062">
            <v>28</v>
          </cell>
          <cell r="AB1062">
            <v>672</v>
          </cell>
          <cell r="AC1062">
            <v>0.06</v>
          </cell>
          <cell r="AD1062">
            <v>0.01</v>
          </cell>
          <cell r="AE1062">
            <v>0.15</v>
          </cell>
          <cell r="AF1062">
            <v>0</v>
          </cell>
          <cell r="AG1062">
            <v>0</v>
          </cell>
          <cell r="AH1062">
            <v>0</v>
          </cell>
          <cell r="AI1062" t="e">
            <v>#DIV/0!</v>
          </cell>
        </row>
        <row r="1063">
          <cell r="A1063">
            <v>288</v>
          </cell>
          <cell r="B1063" t="str">
            <v>Guisantes, cocidos</v>
          </cell>
          <cell r="C1063">
            <v>0</v>
          </cell>
          <cell r="D1063">
            <v>100</v>
          </cell>
          <cell r="E1063">
            <v>0</v>
          </cell>
          <cell r="F1063">
            <v>43</v>
          </cell>
          <cell r="G1063">
            <v>0</v>
          </cell>
          <cell r="H1063">
            <v>3.3</v>
          </cell>
          <cell r="I1063">
            <v>0.2</v>
          </cell>
          <cell r="J1063">
            <v>7.1</v>
          </cell>
          <cell r="K1063">
            <v>0</v>
          </cell>
          <cell r="L1063">
            <v>2.8</v>
          </cell>
          <cell r="M1063">
            <v>0</v>
          </cell>
          <cell r="N1063">
            <v>42</v>
          </cell>
          <cell r="O1063">
            <v>2</v>
          </cell>
          <cell r="P1063">
            <v>4</v>
          </cell>
          <cell r="Q1063">
            <v>55</v>
          </cell>
          <cell r="R1063">
            <v>0</v>
          </cell>
          <cell r="S1063">
            <v>0.37</v>
          </cell>
          <cell r="T1063">
            <v>26</v>
          </cell>
          <cell r="U1063">
            <v>240</v>
          </cell>
          <cell r="V1063">
            <v>0.13</v>
          </cell>
          <cell r="W1063">
            <v>0.08</v>
          </cell>
          <cell r="X1063">
            <v>0.5</v>
          </cell>
          <cell r="Y1063">
            <v>29</v>
          </cell>
          <cell r="Z1063">
            <v>0</v>
          </cell>
          <cell r="AA1063">
            <v>48</v>
          </cell>
          <cell r="AB1063">
            <v>13</v>
          </cell>
          <cell r="AC1063">
            <v>0.04</v>
          </cell>
          <cell r="AD1063">
            <v>0.02</v>
          </cell>
          <cell r="AE1063">
            <v>0.1</v>
          </cell>
          <cell r="AF1063">
            <v>0</v>
          </cell>
          <cell r="AG1063">
            <v>0</v>
          </cell>
          <cell r="AH1063">
            <v>0</v>
          </cell>
          <cell r="AI1063" t="e">
            <v>#DIV/0!</v>
          </cell>
        </row>
        <row r="1064">
          <cell r="A1064">
            <v>289</v>
          </cell>
          <cell r="B1064" t="str">
            <v>Guisados, crudos</v>
          </cell>
          <cell r="C1064">
            <v>0</v>
          </cell>
          <cell r="D1064">
            <v>95</v>
          </cell>
          <cell r="E1064">
            <v>0</v>
          </cell>
          <cell r="F1064">
            <v>48</v>
          </cell>
          <cell r="G1064">
            <v>0</v>
          </cell>
          <cell r="H1064">
            <v>2.6</v>
          </cell>
          <cell r="I1064">
            <v>0.2</v>
          </cell>
          <cell r="J1064">
            <v>9</v>
          </cell>
          <cell r="K1064">
            <v>0</v>
          </cell>
          <cell r="L1064">
            <v>2.6</v>
          </cell>
          <cell r="M1064">
            <v>0</v>
          </cell>
          <cell r="N1064">
            <v>44</v>
          </cell>
          <cell r="O1064">
            <v>1.4</v>
          </cell>
          <cell r="P1064">
            <v>3</v>
          </cell>
          <cell r="Q1064">
            <v>54</v>
          </cell>
          <cell r="R1064">
            <v>0</v>
          </cell>
          <cell r="S1064">
            <v>0.27</v>
          </cell>
          <cell r="T1064">
            <v>24</v>
          </cell>
          <cell r="U1064">
            <v>200</v>
          </cell>
          <cell r="V1064">
            <v>0.06</v>
          </cell>
          <cell r="W1064">
            <v>0.1</v>
          </cell>
          <cell r="X1064">
            <v>0.8</v>
          </cell>
          <cell r="Y1064">
            <v>42</v>
          </cell>
          <cell r="Z1064">
            <v>0</v>
          </cell>
          <cell r="AA1064">
            <v>30</v>
          </cell>
          <cell r="AB1064">
            <v>16</v>
          </cell>
          <cell r="AC1064">
            <v>0.04</v>
          </cell>
          <cell r="AD1064">
            <v>0.02</v>
          </cell>
          <cell r="AE1064">
            <v>0.09</v>
          </cell>
          <cell r="AF1064">
            <v>0</v>
          </cell>
          <cell r="AG1064">
            <v>0</v>
          </cell>
          <cell r="AH1064">
            <v>0</v>
          </cell>
          <cell r="AI1064" t="e">
            <v>#DIV/0!</v>
          </cell>
        </row>
        <row r="1065">
          <cell r="A1065">
            <v>290</v>
          </cell>
          <cell r="B1065" t="str">
            <v>Habichuela , cocida</v>
          </cell>
          <cell r="C1065">
            <v>0</v>
          </cell>
          <cell r="D1065">
            <v>100</v>
          </cell>
          <cell r="E1065">
            <v>0</v>
          </cell>
          <cell r="F1065">
            <v>42</v>
          </cell>
          <cell r="G1065">
            <v>0</v>
          </cell>
          <cell r="H1065">
            <v>1.9</v>
          </cell>
          <cell r="I1065">
            <v>0.3</v>
          </cell>
          <cell r="J1065">
            <v>7.9</v>
          </cell>
          <cell r="K1065">
            <v>0</v>
          </cell>
          <cell r="L1065">
            <v>3.2</v>
          </cell>
          <cell r="M1065">
            <v>0</v>
          </cell>
          <cell r="N1065">
            <v>46</v>
          </cell>
          <cell r="O1065">
            <v>1.3</v>
          </cell>
          <cell r="P1065">
            <v>6</v>
          </cell>
          <cell r="Q1065">
            <v>39</v>
          </cell>
          <cell r="R1065">
            <v>0</v>
          </cell>
          <cell r="S1065">
            <v>0.36</v>
          </cell>
          <cell r="T1065">
            <v>25</v>
          </cell>
          <cell r="U1065">
            <v>299</v>
          </cell>
          <cell r="V1065">
            <v>7.0000000000000007E-2</v>
          </cell>
          <cell r="W1065">
            <v>0.1</v>
          </cell>
          <cell r="X1065">
            <v>0.6</v>
          </cell>
          <cell r="Y1065">
            <v>33</v>
          </cell>
          <cell r="Z1065">
            <v>0</v>
          </cell>
          <cell r="AA1065">
            <v>10</v>
          </cell>
          <cell r="AB1065">
            <v>67</v>
          </cell>
          <cell r="AC1065">
            <v>0.06</v>
          </cell>
          <cell r="AD1065">
            <v>0.01</v>
          </cell>
          <cell r="AE1065">
            <v>0.15</v>
          </cell>
          <cell r="AF1065">
            <v>0</v>
          </cell>
          <cell r="AG1065">
            <v>0</v>
          </cell>
          <cell r="AH1065">
            <v>0</v>
          </cell>
          <cell r="AI1065" t="e">
            <v>#DIV/0!</v>
          </cell>
        </row>
        <row r="1066">
          <cell r="A1066">
            <v>291</v>
          </cell>
          <cell r="B1066" t="str">
            <v>Habichuela, cruda</v>
          </cell>
          <cell r="C1066">
            <v>0</v>
          </cell>
          <cell r="D1066">
            <v>88</v>
          </cell>
          <cell r="E1066">
            <v>0</v>
          </cell>
          <cell r="F1066">
            <v>37</v>
          </cell>
          <cell r="G1066">
            <v>0</v>
          </cell>
          <cell r="H1066">
            <v>1.8</v>
          </cell>
          <cell r="I1066">
            <v>0.1</v>
          </cell>
          <cell r="J1066">
            <v>7.1</v>
          </cell>
          <cell r="K1066">
            <v>0</v>
          </cell>
          <cell r="L1066">
            <v>3.4</v>
          </cell>
          <cell r="M1066">
            <v>0</v>
          </cell>
          <cell r="N1066">
            <v>37</v>
          </cell>
          <cell r="O1066">
            <v>1</v>
          </cell>
          <cell r="P1066">
            <v>9</v>
          </cell>
          <cell r="Q1066">
            <v>38</v>
          </cell>
          <cell r="R1066">
            <v>0</v>
          </cell>
          <cell r="S1066">
            <v>0.24</v>
          </cell>
          <cell r="T1066">
            <v>25</v>
          </cell>
          <cell r="U1066">
            <v>209</v>
          </cell>
          <cell r="V1066">
            <v>0.08</v>
          </cell>
          <cell r="W1066">
            <v>0.11</v>
          </cell>
          <cell r="X1066">
            <v>0.8</v>
          </cell>
          <cell r="Y1066">
            <v>37</v>
          </cell>
          <cell r="Z1066">
            <v>0</v>
          </cell>
          <cell r="AA1066">
            <v>16</v>
          </cell>
          <cell r="AB1066">
            <v>67</v>
          </cell>
          <cell r="AC1066">
            <v>0.03</v>
          </cell>
          <cell r="AD1066">
            <v>0.01</v>
          </cell>
          <cell r="AE1066">
            <v>0.06</v>
          </cell>
          <cell r="AF1066">
            <v>0</v>
          </cell>
          <cell r="AG1066">
            <v>0</v>
          </cell>
          <cell r="AH1066">
            <v>0</v>
          </cell>
          <cell r="AI1066" t="e">
            <v>#DIV/0!</v>
          </cell>
        </row>
        <row r="1067">
          <cell r="A1067">
            <v>292</v>
          </cell>
          <cell r="B1067" t="str">
            <v>Hojas de uva, crudas</v>
          </cell>
          <cell r="C1067">
            <v>0</v>
          </cell>
          <cell r="D1067">
            <v>95</v>
          </cell>
          <cell r="E1067">
            <v>0</v>
          </cell>
          <cell r="F1067">
            <v>111</v>
          </cell>
          <cell r="G1067">
            <v>0</v>
          </cell>
          <cell r="H1067">
            <v>5.6</v>
          </cell>
          <cell r="I1067">
            <v>2.1</v>
          </cell>
          <cell r="J1067">
            <v>17.3</v>
          </cell>
          <cell r="K1067">
            <v>0</v>
          </cell>
          <cell r="L1067">
            <v>11</v>
          </cell>
          <cell r="M1067">
            <v>0</v>
          </cell>
          <cell r="N1067">
            <v>363</v>
          </cell>
          <cell r="O1067">
            <v>2.6</v>
          </cell>
          <cell r="P1067">
            <v>13</v>
          </cell>
          <cell r="Q1067">
            <v>91</v>
          </cell>
          <cell r="R1067">
            <v>0</v>
          </cell>
          <cell r="S1067">
            <v>0.67</v>
          </cell>
          <cell r="T1067">
            <v>95</v>
          </cell>
          <cell r="U1067">
            <v>272</v>
          </cell>
          <cell r="V1067">
            <v>0.04</v>
          </cell>
          <cell r="W1067">
            <v>0.35</v>
          </cell>
          <cell r="X1067">
            <v>2.4</v>
          </cell>
          <cell r="Y1067">
            <v>83</v>
          </cell>
          <cell r="Z1067">
            <v>0</v>
          </cell>
          <cell r="AA1067">
            <v>11</v>
          </cell>
          <cell r="AB1067">
            <v>2699</v>
          </cell>
          <cell r="AC1067">
            <v>0.34</v>
          </cell>
          <cell r="AD1067">
            <v>0.08</v>
          </cell>
          <cell r="AE1067">
            <v>1.07</v>
          </cell>
          <cell r="AF1067">
            <v>0</v>
          </cell>
          <cell r="AG1067">
            <v>0</v>
          </cell>
          <cell r="AH1067">
            <v>0</v>
          </cell>
          <cell r="AI1067" t="e">
            <v>#DIV/0!</v>
          </cell>
        </row>
        <row r="1068">
          <cell r="A1068">
            <v>293</v>
          </cell>
          <cell r="B1068" t="str">
            <v>Jengibre, raiz cruda</v>
          </cell>
          <cell r="C1068">
            <v>0</v>
          </cell>
          <cell r="D1068">
            <v>93</v>
          </cell>
          <cell r="E1068">
            <v>0</v>
          </cell>
          <cell r="F1068">
            <v>74</v>
          </cell>
          <cell r="G1068">
            <v>0</v>
          </cell>
          <cell r="H1068">
            <v>1.7</v>
          </cell>
          <cell r="I1068">
            <v>0.7</v>
          </cell>
          <cell r="J1068">
            <v>15.1</v>
          </cell>
          <cell r="K1068">
            <v>0</v>
          </cell>
          <cell r="L1068">
            <v>2</v>
          </cell>
          <cell r="M1068">
            <v>0</v>
          </cell>
          <cell r="N1068">
            <v>18</v>
          </cell>
          <cell r="O1068">
            <v>0.5</v>
          </cell>
          <cell r="P1068">
            <v>9</v>
          </cell>
          <cell r="Q1068">
            <v>27</v>
          </cell>
          <cell r="R1068">
            <v>0</v>
          </cell>
          <cell r="S1068">
            <v>0.34</v>
          </cell>
          <cell r="T1068">
            <v>43</v>
          </cell>
          <cell r="U1068">
            <v>415</v>
          </cell>
          <cell r="V1068">
            <v>0.02</v>
          </cell>
          <cell r="W1068">
            <v>0.03</v>
          </cell>
          <cell r="X1068">
            <v>0.7</v>
          </cell>
          <cell r="Y1068">
            <v>11</v>
          </cell>
          <cell r="Z1068">
            <v>0</v>
          </cell>
          <cell r="AA1068">
            <v>5</v>
          </cell>
          <cell r="AB1068">
            <v>0</v>
          </cell>
          <cell r="AC1068">
            <v>0.2</v>
          </cell>
          <cell r="AD1068">
            <v>0.15</v>
          </cell>
          <cell r="AE1068">
            <v>0.15</v>
          </cell>
          <cell r="AF1068">
            <v>0</v>
          </cell>
          <cell r="AG1068">
            <v>0</v>
          </cell>
          <cell r="AH1068">
            <v>0</v>
          </cell>
          <cell r="AI1068" t="e">
            <v>#DIV/0!</v>
          </cell>
        </row>
        <row r="1069">
          <cell r="A1069">
            <v>294</v>
          </cell>
          <cell r="B1069" t="str">
            <v>Lechuga, batavia</v>
          </cell>
          <cell r="C1069">
            <v>0</v>
          </cell>
          <cell r="D1069">
            <v>95</v>
          </cell>
          <cell r="E1069">
            <v>0</v>
          </cell>
          <cell r="F1069">
            <v>14</v>
          </cell>
          <cell r="G1069">
            <v>0</v>
          </cell>
          <cell r="H1069">
            <v>1</v>
          </cell>
          <cell r="I1069">
            <v>0.2</v>
          </cell>
          <cell r="J1069">
            <v>2.1</v>
          </cell>
          <cell r="K1069">
            <v>0</v>
          </cell>
          <cell r="L1069">
            <v>1.4</v>
          </cell>
          <cell r="M1069">
            <v>0</v>
          </cell>
          <cell r="N1069">
            <v>19</v>
          </cell>
          <cell r="O1069">
            <v>0.5</v>
          </cell>
          <cell r="P1069">
            <v>9</v>
          </cell>
          <cell r="Q1069">
            <v>20</v>
          </cell>
          <cell r="R1069">
            <v>0</v>
          </cell>
          <cell r="S1069">
            <v>0.22</v>
          </cell>
          <cell r="T1069">
            <v>9</v>
          </cell>
          <cell r="U1069">
            <v>158</v>
          </cell>
          <cell r="V1069">
            <v>0.05</v>
          </cell>
          <cell r="W1069">
            <v>0.03</v>
          </cell>
          <cell r="X1069">
            <v>0.2</v>
          </cell>
          <cell r="Y1069">
            <v>56</v>
          </cell>
          <cell r="Z1069">
            <v>0</v>
          </cell>
          <cell r="AA1069">
            <v>4</v>
          </cell>
          <cell r="AB1069">
            <v>33</v>
          </cell>
          <cell r="AC1069">
            <v>0.03</v>
          </cell>
          <cell r="AD1069">
            <v>0.01</v>
          </cell>
          <cell r="AE1069">
            <v>0.1</v>
          </cell>
          <cell r="AF1069">
            <v>0</v>
          </cell>
          <cell r="AG1069">
            <v>0</v>
          </cell>
          <cell r="AH1069">
            <v>0</v>
          </cell>
          <cell r="AI1069" t="e">
            <v>#DIV/0!</v>
          </cell>
        </row>
        <row r="1070">
          <cell r="A1070">
            <v>295</v>
          </cell>
          <cell r="B1070" t="str">
            <v>Lechuga, comun</v>
          </cell>
          <cell r="C1070">
            <v>0</v>
          </cell>
          <cell r="D1070">
            <v>64</v>
          </cell>
          <cell r="E1070">
            <v>0</v>
          </cell>
          <cell r="F1070">
            <v>22</v>
          </cell>
          <cell r="G1070">
            <v>0</v>
          </cell>
          <cell r="H1070">
            <v>1.3</v>
          </cell>
          <cell r="I1070">
            <v>0.3</v>
          </cell>
          <cell r="J1070">
            <v>3.5</v>
          </cell>
          <cell r="K1070">
            <v>0</v>
          </cell>
          <cell r="L1070">
            <v>1.9</v>
          </cell>
          <cell r="M1070">
            <v>0</v>
          </cell>
          <cell r="N1070">
            <v>68</v>
          </cell>
          <cell r="O1070">
            <v>1.4</v>
          </cell>
          <cell r="P1070">
            <v>8</v>
          </cell>
          <cell r="Q1070">
            <v>25</v>
          </cell>
          <cell r="R1070">
            <v>0</v>
          </cell>
          <cell r="S1070">
            <v>0.28999999999999998</v>
          </cell>
          <cell r="T1070">
            <v>11</v>
          </cell>
          <cell r="U1070">
            <v>264</v>
          </cell>
          <cell r="V1070">
            <v>0.05</v>
          </cell>
          <cell r="W1070">
            <v>0.08</v>
          </cell>
          <cell r="X1070">
            <v>0.4</v>
          </cell>
          <cell r="Y1070">
            <v>50</v>
          </cell>
          <cell r="Z1070">
            <v>0</v>
          </cell>
          <cell r="AA1070">
            <v>18</v>
          </cell>
          <cell r="AB1070">
            <v>190</v>
          </cell>
          <cell r="AC1070">
            <v>0.04</v>
          </cell>
          <cell r="AD1070">
            <v>0.01</v>
          </cell>
          <cell r="AE1070">
            <v>0.16</v>
          </cell>
          <cell r="AF1070">
            <v>0</v>
          </cell>
          <cell r="AG1070">
            <v>0</v>
          </cell>
          <cell r="AH1070">
            <v>0</v>
          </cell>
          <cell r="AI1070" t="e">
            <v>#DIV/0!</v>
          </cell>
        </row>
        <row r="1071">
          <cell r="A1071">
            <v>296</v>
          </cell>
          <cell r="B1071" t="str">
            <v>Lechuga, romana</v>
          </cell>
          <cell r="C1071">
            <v>0</v>
          </cell>
          <cell r="D1071">
            <v>94</v>
          </cell>
          <cell r="E1071">
            <v>0</v>
          </cell>
          <cell r="F1071">
            <v>18</v>
          </cell>
          <cell r="G1071">
            <v>0</v>
          </cell>
          <cell r="H1071">
            <v>1.6</v>
          </cell>
          <cell r="I1071">
            <v>0.2</v>
          </cell>
          <cell r="J1071">
            <v>2.4</v>
          </cell>
          <cell r="K1071">
            <v>0</v>
          </cell>
          <cell r="L1071">
            <v>1.7</v>
          </cell>
          <cell r="M1071">
            <v>0</v>
          </cell>
          <cell r="N1071">
            <v>36</v>
          </cell>
          <cell r="O1071">
            <v>1.1000000000000001</v>
          </cell>
          <cell r="P1071">
            <v>50</v>
          </cell>
          <cell r="Q1071">
            <v>45</v>
          </cell>
          <cell r="R1071">
            <v>0</v>
          </cell>
          <cell r="S1071">
            <v>0.25</v>
          </cell>
          <cell r="T1071">
            <v>6</v>
          </cell>
          <cell r="U1071">
            <v>290</v>
          </cell>
          <cell r="V1071">
            <v>0.1</v>
          </cell>
          <cell r="W1071">
            <v>0.1</v>
          </cell>
          <cell r="X1071">
            <v>0.5</v>
          </cell>
          <cell r="Y1071">
            <v>136</v>
          </cell>
          <cell r="Z1071">
            <v>0</v>
          </cell>
          <cell r="AA1071">
            <v>24</v>
          </cell>
          <cell r="AB1071">
            <v>260</v>
          </cell>
          <cell r="AC1071">
            <v>0.03</v>
          </cell>
          <cell r="AD1071">
            <v>0.01</v>
          </cell>
          <cell r="AE1071">
            <v>0.11</v>
          </cell>
          <cell r="AF1071">
            <v>0</v>
          </cell>
          <cell r="AG1071">
            <v>0</v>
          </cell>
          <cell r="AH1071">
            <v>0</v>
          </cell>
          <cell r="AI1071" t="e">
            <v>#DIV/0!</v>
          </cell>
        </row>
        <row r="1072">
          <cell r="A1072">
            <v>297</v>
          </cell>
          <cell r="B1072" t="str">
            <v>Nabo sin cascara, cocido</v>
          </cell>
          <cell r="C1072">
            <v>0</v>
          </cell>
          <cell r="D1072">
            <v>100</v>
          </cell>
          <cell r="E1072">
            <v>0</v>
          </cell>
          <cell r="F1072">
            <v>23</v>
          </cell>
          <cell r="G1072">
            <v>0</v>
          </cell>
          <cell r="H1072">
            <v>0.7</v>
          </cell>
          <cell r="I1072">
            <v>0.1</v>
          </cell>
          <cell r="J1072">
            <v>4.9000000000000004</v>
          </cell>
          <cell r="K1072">
            <v>0</v>
          </cell>
          <cell r="L1072">
            <v>2</v>
          </cell>
          <cell r="M1072">
            <v>0</v>
          </cell>
          <cell r="N1072">
            <v>22</v>
          </cell>
          <cell r="O1072">
            <v>0.2</v>
          </cell>
          <cell r="P1072">
            <v>67</v>
          </cell>
          <cell r="Q1072">
            <v>19</v>
          </cell>
          <cell r="R1072">
            <v>0</v>
          </cell>
          <cell r="S1072">
            <v>0.2</v>
          </cell>
          <cell r="T1072">
            <v>8</v>
          </cell>
          <cell r="U1072">
            <v>135</v>
          </cell>
          <cell r="V1072">
            <v>0.03</v>
          </cell>
          <cell r="W1072">
            <v>0.02</v>
          </cell>
          <cell r="X1072">
            <v>0.3</v>
          </cell>
          <cell r="Y1072">
            <v>9</v>
          </cell>
          <cell r="Z1072">
            <v>0</v>
          </cell>
          <cell r="AA1072">
            <v>12</v>
          </cell>
          <cell r="AB1072">
            <v>0</v>
          </cell>
          <cell r="AC1072">
            <v>0.01</v>
          </cell>
          <cell r="AD1072">
            <v>0.01</v>
          </cell>
          <cell r="AE1072">
            <v>0.04</v>
          </cell>
          <cell r="AF1072">
            <v>0</v>
          </cell>
          <cell r="AG1072">
            <v>0</v>
          </cell>
          <cell r="AH1072">
            <v>0</v>
          </cell>
          <cell r="AI1072" t="e">
            <v>#DIV/0!</v>
          </cell>
        </row>
        <row r="1073">
          <cell r="A1073">
            <v>298</v>
          </cell>
          <cell r="B1073" t="str">
            <v>Nabo sin cascara, crudo</v>
          </cell>
          <cell r="C1073">
            <v>0</v>
          </cell>
          <cell r="D1073">
            <v>81</v>
          </cell>
          <cell r="E1073">
            <v>0</v>
          </cell>
          <cell r="F1073">
            <v>29</v>
          </cell>
          <cell r="G1073">
            <v>0</v>
          </cell>
          <cell r="H1073">
            <v>0.9</v>
          </cell>
          <cell r="I1073">
            <v>0.1</v>
          </cell>
          <cell r="J1073">
            <v>6.2</v>
          </cell>
          <cell r="K1073">
            <v>0</v>
          </cell>
          <cell r="L1073">
            <v>1.8</v>
          </cell>
          <cell r="M1073">
            <v>0</v>
          </cell>
          <cell r="N1073">
            <v>30</v>
          </cell>
          <cell r="O1073">
            <v>0.3</v>
          </cell>
          <cell r="P1073">
            <v>15</v>
          </cell>
          <cell r="Q1073">
            <v>27</v>
          </cell>
          <cell r="R1073">
            <v>0</v>
          </cell>
          <cell r="S1073">
            <v>0.27</v>
          </cell>
          <cell r="T1073">
            <v>11</v>
          </cell>
          <cell r="U1073">
            <v>191</v>
          </cell>
          <cell r="V1073">
            <v>0.04</v>
          </cell>
          <cell r="W1073">
            <v>0.03</v>
          </cell>
          <cell r="X1073">
            <v>0.4</v>
          </cell>
          <cell r="Y1073">
            <v>15</v>
          </cell>
          <cell r="Z1073">
            <v>0</v>
          </cell>
          <cell r="AA1073">
            <v>21</v>
          </cell>
          <cell r="AB1073">
            <v>0</v>
          </cell>
          <cell r="AC1073">
            <v>0.01</v>
          </cell>
          <cell r="AD1073">
            <v>0.01</v>
          </cell>
          <cell r="AE1073">
            <v>0.05</v>
          </cell>
          <cell r="AF1073">
            <v>0</v>
          </cell>
          <cell r="AG1073">
            <v>0</v>
          </cell>
          <cell r="AH1073">
            <v>0</v>
          </cell>
          <cell r="AI1073" t="e">
            <v>#DIV/0!</v>
          </cell>
        </row>
        <row r="1074">
          <cell r="A1074">
            <v>299</v>
          </cell>
          <cell r="B1074" t="str">
            <v>Nacuma cogollo tierno</v>
          </cell>
          <cell r="C1074">
            <v>0</v>
          </cell>
          <cell r="D1074">
            <v>90</v>
          </cell>
          <cell r="E1074">
            <v>0</v>
          </cell>
          <cell r="F1074">
            <v>45</v>
          </cell>
          <cell r="G1074">
            <v>0</v>
          </cell>
          <cell r="H1074">
            <v>3.4</v>
          </cell>
          <cell r="I1074">
            <v>2</v>
          </cell>
          <cell r="J1074">
            <v>3.4</v>
          </cell>
          <cell r="K1074">
            <v>0</v>
          </cell>
          <cell r="L1074">
            <v>2.7</v>
          </cell>
          <cell r="M1074">
            <v>0</v>
          </cell>
          <cell r="N1074">
            <v>100</v>
          </cell>
          <cell r="O1074">
            <v>1</v>
          </cell>
          <cell r="P1074">
            <v>5</v>
          </cell>
          <cell r="Q1074">
            <v>100</v>
          </cell>
          <cell r="R1074">
            <v>0</v>
          </cell>
          <cell r="S1074">
            <v>0.45</v>
          </cell>
          <cell r="T1074">
            <v>37</v>
          </cell>
          <cell r="U1074">
            <v>270</v>
          </cell>
          <cell r="V1074">
            <v>0.04</v>
          </cell>
          <cell r="W1074">
            <v>0.1</v>
          </cell>
          <cell r="X1074">
            <v>0.4</v>
          </cell>
          <cell r="Y1074">
            <v>46</v>
          </cell>
          <cell r="Z1074">
            <v>0</v>
          </cell>
          <cell r="AA1074">
            <v>1</v>
          </cell>
          <cell r="AB1074">
            <v>0</v>
          </cell>
          <cell r="AC1074">
            <v>0.18</v>
          </cell>
          <cell r="AD1074">
            <v>0.35</v>
          </cell>
          <cell r="AE1074">
            <v>0.56000000000000005</v>
          </cell>
          <cell r="AF1074">
            <v>0</v>
          </cell>
          <cell r="AG1074">
            <v>0</v>
          </cell>
          <cell r="AH1074">
            <v>0</v>
          </cell>
          <cell r="AI1074" t="e">
            <v>#DIV/0!</v>
          </cell>
        </row>
        <row r="1075">
          <cell r="A1075">
            <v>300</v>
          </cell>
          <cell r="B1075" t="str">
            <v>Okra  ( quimbombo), cocido</v>
          </cell>
          <cell r="C1075">
            <v>0</v>
          </cell>
          <cell r="D1075">
            <v>100</v>
          </cell>
          <cell r="E1075">
            <v>0</v>
          </cell>
          <cell r="F1075">
            <v>38</v>
          </cell>
          <cell r="G1075">
            <v>0</v>
          </cell>
          <cell r="H1075">
            <v>1.9</v>
          </cell>
          <cell r="I1075">
            <v>0.2</v>
          </cell>
          <cell r="J1075">
            <v>7.2</v>
          </cell>
          <cell r="K1075">
            <v>0</v>
          </cell>
          <cell r="L1075">
            <v>2.5</v>
          </cell>
          <cell r="M1075">
            <v>0</v>
          </cell>
          <cell r="N1075">
            <v>63</v>
          </cell>
          <cell r="O1075">
            <v>0.5</v>
          </cell>
          <cell r="P1075">
            <v>8</v>
          </cell>
          <cell r="Q1075">
            <v>56</v>
          </cell>
          <cell r="R1075">
            <v>0</v>
          </cell>
          <cell r="S1075">
            <v>0.55000000000000004</v>
          </cell>
          <cell r="T1075">
            <v>57</v>
          </cell>
          <cell r="U1075">
            <v>322</v>
          </cell>
          <cell r="V1075">
            <v>0.13</v>
          </cell>
          <cell r="W1075">
            <v>0.06</v>
          </cell>
          <cell r="X1075">
            <v>0.9</v>
          </cell>
          <cell r="Y1075">
            <v>46</v>
          </cell>
          <cell r="Z1075">
            <v>0</v>
          </cell>
          <cell r="AA1075">
            <v>16</v>
          </cell>
          <cell r="AB1075">
            <v>58</v>
          </cell>
          <cell r="AC1075">
            <v>0.05</v>
          </cell>
          <cell r="AD1075">
            <v>0.03</v>
          </cell>
          <cell r="AE1075">
            <v>0.05</v>
          </cell>
          <cell r="AF1075">
            <v>0</v>
          </cell>
          <cell r="AG1075">
            <v>0</v>
          </cell>
          <cell r="AH1075">
            <v>0</v>
          </cell>
          <cell r="AI1075" t="e">
            <v>#DIV/0!</v>
          </cell>
        </row>
        <row r="1076">
          <cell r="A1076">
            <v>301</v>
          </cell>
          <cell r="B1076" t="str">
            <v>Okra  ( quimbombo), crudo</v>
          </cell>
          <cell r="C1076">
            <v>0</v>
          </cell>
          <cell r="D1076">
            <v>86</v>
          </cell>
          <cell r="E1076">
            <v>0</v>
          </cell>
          <cell r="F1076">
            <v>39</v>
          </cell>
          <cell r="G1076">
            <v>0</v>
          </cell>
          <cell r="H1076">
            <v>2</v>
          </cell>
          <cell r="I1076">
            <v>0.1</v>
          </cell>
          <cell r="J1076">
            <v>7.6</v>
          </cell>
          <cell r="K1076">
            <v>0</v>
          </cell>
          <cell r="L1076">
            <v>3.2</v>
          </cell>
          <cell r="M1076">
            <v>0</v>
          </cell>
          <cell r="N1076">
            <v>81</v>
          </cell>
          <cell r="O1076">
            <v>0.8</v>
          </cell>
          <cell r="P1076">
            <v>2</v>
          </cell>
          <cell r="Q1076">
            <v>63</v>
          </cell>
          <cell r="R1076">
            <v>0</v>
          </cell>
          <cell r="S1076">
            <v>0.6</v>
          </cell>
          <cell r="T1076">
            <v>57</v>
          </cell>
          <cell r="U1076">
            <v>303</v>
          </cell>
          <cell r="V1076">
            <v>0.2</v>
          </cell>
          <cell r="W1076">
            <v>0.06</v>
          </cell>
          <cell r="X1076">
            <v>1</v>
          </cell>
          <cell r="Y1076">
            <v>88</v>
          </cell>
          <cell r="Z1076">
            <v>0</v>
          </cell>
          <cell r="AA1076">
            <v>21</v>
          </cell>
          <cell r="AB1076">
            <v>66</v>
          </cell>
          <cell r="AC1076">
            <v>0.03</v>
          </cell>
          <cell r="AD1076">
            <v>0.02</v>
          </cell>
          <cell r="AE1076">
            <v>0.03</v>
          </cell>
          <cell r="AF1076">
            <v>0</v>
          </cell>
          <cell r="AG1076">
            <v>0</v>
          </cell>
          <cell r="AH1076">
            <v>0</v>
          </cell>
          <cell r="AI1076" t="e">
            <v>#DIV/0!</v>
          </cell>
        </row>
        <row r="1077">
          <cell r="A1077">
            <v>302</v>
          </cell>
          <cell r="B1077" t="str">
            <v>Pepino cohombro, con cascara, crudo</v>
          </cell>
          <cell r="C1077">
            <v>0</v>
          </cell>
          <cell r="D1077">
            <v>97</v>
          </cell>
          <cell r="E1077">
            <v>0</v>
          </cell>
          <cell r="F1077">
            <v>15</v>
          </cell>
          <cell r="G1077">
            <v>0</v>
          </cell>
          <cell r="H1077">
            <v>0.7</v>
          </cell>
          <cell r="I1077">
            <v>0.1</v>
          </cell>
          <cell r="J1077">
            <v>2.8</v>
          </cell>
          <cell r="K1077">
            <v>0</v>
          </cell>
          <cell r="L1077">
            <v>0.8</v>
          </cell>
          <cell r="M1077">
            <v>0</v>
          </cell>
          <cell r="N1077">
            <v>14</v>
          </cell>
          <cell r="O1077">
            <v>0.3</v>
          </cell>
          <cell r="P1077">
            <v>2</v>
          </cell>
          <cell r="Q1077">
            <v>20</v>
          </cell>
          <cell r="R1077">
            <v>0</v>
          </cell>
          <cell r="S1077">
            <v>0.2</v>
          </cell>
          <cell r="T1077">
            <v>11</v>
          </cell>
          <cell r="U1077">
            <v>144</v>
          </cell>
          <cell r="V1077">
            <v>0.02</v>
          </cell>
          <cell r="W1077">
            <v>0.02</v>
          </cell>
          <cell r="X1077">
            <v>0.2</v>
          </cell>
          <cell r="Y1077">
            <v>13</v>
          </cell>
          <cell r="Z1077">
            <v>0</v>
          </cell>
          <cell r="AA1077">
            <v>5</v>
          </cell>
          <cell r="AB1077">
            <v>21</v>
          </cell>
          <cell r="AC1077">
            <v>0.03</v>
          </cell>
          <cell r="AD1077">
            <v>0</v>
          </cell>
          <cell r="AE1077">
            <v>0.05</v>
          </cell>
          <cell r="AF1077">
            <v>0</v>
          </cell>
          <cell r="AG1077">
            <v>0</v>
          </cell>
          <cell r="AH1077">
            <v>0</v>
          </cell>
          <cell r="AI1077" t="e">
            <v>#DIV/0!</v>
          </cell>
        </row>
        <row r="1078">
          <cell r="A1078">
            <v>303</v>
          </cell>
          <cell r="B1078" t="str">
            <v>Pepino cohombro, sin cascara</v>
          </cell>
          <cell r="C1078">
            <v>0</v>
          </cell>
          <cell r="D1078">
            <v>73</v>
          </cell>
          <cell r="E1078">
            <v>0</v>
          </cell>
          <cell r="F1078">
            <v>14</v>
          </cell>
          <cell r="G1078">
            <v>0</v>
          </cell>
          <cell r="H1078">
            <v>0.6</v>
          </cell>
          <cell r="I1078">
            <v>0.2</v>
          </cell>
          <cell r="J1078">
            <v>2.5</v>
          </cell>
          <cell r="K1078">
            <v>0</v>
          </cell>
          <cell r="L1078">
            <v>0.7</v>
          </cell>
          <cell r="M1078">
            <v>0</v>
          </cell>
          <cell r="N1078">
            <v>14</v>
          </cell>
          <cell r="O1078">
            <v>0.2</v>
          </cell>
          <cell r="P1078">
            <v>2</v>
          </cell>
          <cell r="Q1078">
            <v>21</v>
          </cell>
          <cell r="R1078">
            <v>0</v>
          </cell>
          <cell r="S1078">
            <v>0.14000000000000001</v>
          </cell>
          <cell r="T1078">
            <v>12</v>
          </cell>
          <cell r="U1078">
            <v>148</v>
          </cell>
          <cell r="V1078">
            <v>0.02</v>
          </cell>
          <cell r="W1078">
            <v>0.01</v>
          </cell>
          <cell r="X1078">
            <v>0.1</v>
          </cell>
          <cell r="Y1078">
            <v>14</v>
          </cell>
          <cell r="Z1078">
            <v>0</v>
          </cell>
          <cell r="AA1078">
            <v>3</v>
          </cell>
          <cell r="AB1078">
            <v>7</v>
          </cell>
          <cell r="AC1078">
            <v>0.04</v>
          </cell>
          <cell r="AD1078">
            <v>0</v>
          </cell>
          <cell r="AE1078">
            <v>7.0000000000000007E-2</v>
          </cell>
          <cell r="AF1078">
            <v>0</v>
          </cell>
          <cell r="AG1078">
            <v>0</v>
          </cell>
          <cell r="AH1078">
            <v>0</v>
          </cell>
          <cell r="AI1078" t="e">
            <v>#DIV/0!</v>
          </cell>
        </row>
        <row r="1079">
          <cell r="A1079">
            <v>304</v>
          </cell>
          <cell r="B1079" t="str">
            <v>Pepino de agua</v>
          </cell>
          <cell r="C1079">
            <v>0</v>
          </cell>
          <cell r="D1079">
            <v>100</v>
          </cell>
          <cell r="E1079">
            <v>0</v>
          </cell>
          <cell r="F1079">
            <v>30</v>
          </cell>
          <cell r="G1079">
            <v>0</v>
          </cell>
          <cell r="H1079">
            <v>0.6</v>
          </cell>
          <cell r="I1079">
            <v>0</v>
          </cell>
          <cell r="J1079">
            <v>7</v>
          </cell>
          <cell r="K1079">
            <v>0</v>
          </cell>
          <cell r="L1079">
            <v>0.7</v>
          </cell>
          <cell r="M1079">
            <v>0</v>
          </cell>
          <cell r="N1079">
            <v>30</v>
          </cell>
          <cell r="O1079">
            <v>0.3</v>
          </cell>
          <cell r="P1079">
            <v>2</v>
          </cell>
          <cell r="Q1079">
            <v>10</v>
          </cell>
          <cell r="R1079">
            <v>0</v>
          </cell>
          <cell r="S1079">
            <v>0.17</v>
          </cell>
          <cell r="T1079">
            <v>12</v>
          </cell>
          <cell r="U1079">
            <v>136</v>
          </cell>
          <cell r="V1079">
            <v>0.04</v>
          </cell>
          <cell r="W1079">
            <v>0.05</v>
          </cell>
          <cell r="X1079">
            <v>0.6</v>
          </cell>
          <cell r="Y1079">
            <v>14</v>
          </cell>
          <cell r="Z1079">
            <v>0</v>
          </cell>
          <cell r="AA1079">
            <v>30</v>
          </cell>
          <cell r="AB1079">
            <v>4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 t="e">
            <v>#DIV/0!</v>
          </cell>
        </row>
        <row r="1080">
          <cell r="A1080">
            <v>305</v>
          </cell>
          <cell r="B1080" t="str">
            <v>Pepino de rellenar, crudo</v>
          </cell>
          <cell r="C1080">
            <v>0</v>
          </cell>
          <cell r="D1080">
            <v>90</v>
          </cell>
          <cell r="E1080">
            <v>0</v>
          </cell>
          <cell r="F1080">
            <v>14</v>
          </cell>
          <cell r="G1080">
            <v>0</v>
          </cell>
          <cell r="H1080">
            <v>0.6</v>
          </cell>
          <cell r="I1080">
            <v>0.1</v>
          </cell>
          <cell r="J1080">
            <v>2.6</v>
          </cell>
          <cell r="K1080">
            <v>0</v>
          </cell>
          <cell r="L1080">
            <v>0.8</v>
          </cell>
          <cell r="M1080">
            <v>0</v>
          </cell>
          <cell r="N1080">
            <v>11</v>
          </cell>
          <cell r="O1080">
            <v>0.6</v>
          </cell>
          <cell r="P1080">
            <v>2</v>
          </cell>
          <cell r="Q1080">
            <v>32</v>
          </cell>
          <cell r="R1080">
            <v>0</v>
          </cell>
          <cell r="S1080">
            <v>0.2</v>
          </cell>
          <cell r="T1080">
            <v>11</v>
          </cell>
          <cell r="U1080">
            <v>144</v>
          </cell>
          <cell r="V1080">
            <v>0.04</v>
          </cell>
          <cell r="W1080">
            <v>0.05</v>
          </cell>
          <cell r="X1080">
            <v>0.2</v>
          </cell>
          <cell r="Y1080">
            <v>13</v>
          </cell>
          <cell r="Z1080">
            <v>0</v>
          </cell>
          <cell r="AA1080">
            <v>5</v>
          </cell>
          <cell r="AB1080">
            <v>3</v>
          </cell>
          <cell r="AC1080">
            <v>0.03</v>
          </cell>
          <cell r="AD1080">
            <v>0</v>
          </cell>
          <cell r="AE1080">
            <v>0.05</v>
          </cell>
          <cell r="AF1080">
            <v>0</v>
          </cell>
          <cell r="AG1080">
            <v>0</v>
          </cell>
          <cell r="AH1080">
            <v>0</v>
          </cell>
          <cell r="AI1080" t="e">
            <v>#DIV/0!</v>
          </cell>
        </row>
        <row r="1081">
          <cell r="A1081">
            <v>306</v>
          </cell>
          <cell r="B1081" t="str">
            <v>Pimenton amarillo, crudo</v>
          </cell>
          <cell r="C1081">
            <v>0</v>
          </cell>
          <cell r="D1081">
            <v>82</v>
          </cell>
          <cell r="E1081">
            <v>0</v>
          </cell>
          <cell r="F1081">
            <v>31</v>
          </cell>
          <cell r="G1081">
            <v>0</v>
          </cell>
          <cell r="H1081">
            <v>1</v>
          </cell>
          <cell r="I1081">
            <v>0.2</v>
          </cell>
          <cell r="J1081">
            <v>6.3</v>
          </cell>
          <cell r="K1081">
            <v>0</v>
          </cell>
          <cell r="L1081">
            <v>0.9</v>
          </cell>
          <cell r="M1081">
            <v>0</v>
          </cell>
          <cell r="N1081">
            <v>11</v>
          </cell>
          <cell r="O1081">
            <v>0.5</v>
          </cell>
          <cell r="P1081">
            <v>2</v>
          </cell>
          <cell r="Q1081">
            <v>24</v>
          </cell>
          <cell r="R1081">
            <v>0</v>
          </cell>
          <cell r="S1081">
            <v>0.17</v>
          </cell>
          <cell r="T1081">
            <v>12</v>
          </cell>
          <cell r="U1081">
            <v>212</v>
          </cell>
          <cell r="V1081">
            <v>0.03</v>
          </cell>
          <cell r="W1081">
            <v>0.03</v>
          </cell>
          <cell r="X1081">
            <v>0.9</v>
          </cell>
          <cell r="Y1081">
            <v>26</v>
          </cell>
          <cell r="Z1081">
            <v>0</v>
          </cell>
          <cell r="AA1081">
            <v>184</v>
          </cell>
          <cell r="AB1081">
            <v>24</v>
          </cell>
          <cell r="AC1081">
            <v>0.03</v>
          </cell>
          <cell r="AD1081">
            <v>0.01</v>
          </cell>
          <cell r="AE1081">
            <v>0.1</v>
          </cell>
          <cell r="AF1081">
            <v>0</v>
          </cell>
          <cell r="AG1081">
            <v>0</v>
          </cell>
          <cell r="AH1081">
            <v>0</v>
          </cell>
          <cell r="AI1081" t="e">
            <v>#DIV/0!</v>
          </cell>
        </row>
        <row r="1082">
          <cell r="A1082">
            <v>307</v>
          </cell>
          <cell r="B1082" t="str">
            <v>Pimenton, jalapeño, crudo</v>
          </cell>
          <cell r="C1082">
            <v>0</v>
          </cell>
          <cell r="D1082">
            <v>92</v>
          </cell>
          <cell r="E1082">
            <v>0</v>
          </cell>
          <cell r="F1082">
            <v>35</v>
          </cell>
          <cell r="G1082">
            <v>0</v>
          </cell>
          <cell r="H1082">
            <v>1.4</v>
          </cell>
          <cell r="I1082">
            <v>0.6</v>
          </cell>
          <cell r="J1082">
            <v>5.9</v>
          </cell>
          <cell r="K1082">
            <v>0</v>
          </cell>
          <cell r="L1082">
            <v>2.8</v>
          </cell>
          <cell r="M1082">
            <v>0</v>
          </cell>
          <cell r="N1082">
            <v>10</v>
          </cell>
          <cell r="O1082">
            <v>0.7</v>
          </cell>
          <cell r="P1082">
            <v>1</v>
          </cell>
          <cell r="Q1082">
            <v>31</v>
          </cell>
          <cell r="R1082">
            <v>0</v>
          </cell>
          <cell r="S1082">
            <v>0.23</v>
          </cell>
          <cell r="T1082">
            <v>19</v>
          </cell>
          <cell r="U1082">
            <v>215</v>
          </cell>
          <cell r="V1082">
            <v>0.14000000000000001</v>
          </cell>
          <cell r="W1082">
            <v>0.06</v>
          </cell>
          <cell r="X1082">
            <v>1.1000000000000001</v>
          </cell>
          <cell r="Y1082">
            <v>47</v>
          </cell>
          <cell r="Z1082">
            <v>0</v>
          </cell>
          <cell r="AA1082">
            <v>44</v>
          </cell>
          <cell r="AB1082">
            <v>22</v>
          </cell>
          <cell r="AC1082">
            <v>0.06</v>
          </cell>
          <cell r="AD1082">
            <v>0.03</v>
          </cell>
          <cell r="AE1082">
            <v>0.32</v>
          </cell>
          <cell r="AF1082">
            <v>0</v>
          </cell>
          <cell r="AG1082">
            <v>0</v>
          </cell>
          <cell r="AH1082">
            <v>0</v>
          </cell>
          <cell r="AI1082" t="e">
            <v>#DIV/0!</v>
          </cell>
        </row>
        <row r="1083">
          <cell r="A1083">
            <v>308</v>
          </cell>
          <cell r="B1083" t="str">
            <v>Pimenton rojo, cocido</v>
          </cell>
          <cell r="C1083">
            <v>0</v>
          </cell>
          <cell r="D1083">
            <v>100</v>
          </cell>
          <cell r="E1083">
            <v>0</v>
          </cell>
          <cell r="F1083">
            <v>32</v>
          </cell>
          <cell r="G1083">
            <v>0</v>
          </cell>
          <cell r="H1083">
            <v>0.9</v>
          </cell>
          <cell r="I1083">
            <v>0.2</v>
          </cell>
          <cell r="J1083">
            <v>6.7</v>
          </cell>
          <cell r="K1083">
            <v>0</v>
          </cell>
          <cell r="L1083">
            <v>1.2</v>
          </cell>
          <cell r="M1083">
            <v>0</v>
          </cell>
          <cell r="N1083">
            <v>9</v>
          </cell>
          <cell r="O1083">
            <v>0.5</v>
          </cell>
          <cell r="P1083">
            <v>2</v>
          </cell>
          <cell r="Q1083">
            <v>18</v>
          </cell>
          <cell r="R1083">
            <v>0</v>
          </cell>
          <cell r="S1083">
            <v>0.12</v>
          </cell>
          <cell r="T1083">
            <v>10</v>
          </cell>
          <cell r="U1083">
            <v>166</v>
          </cell>
          <cell r="V1083">
            <v>0.06</v>
          </cell>
          <cell r="W1083">
            <v>0.03</v>
          </cell>
          <cell r="X1083">
            <v>0.5</v>
          </cell>
          <cell r="Y1083">
            <v>16</v>
          </cell>
          <cell r="Z1083">
            <v>0</v>
          </cell>
          <cell r="AA1083">
            <v>171</v>
          </cell>
          <cell r="AB1083">
            <v>276</v>
          </cell>
          <cell r="AC1083">
            <v>0.03</v>
          </cell>
          <cell r="AD1083">
            <v>0.01</v>
          </cell>
          <cell r="AE1083">
            <v>0.11</v>
          </cell>
          <cell r="AF1083">
            <v>0</v>
          </cell>
          <cell r="AG1083">
            <v>0</v>
          </cell>
          <cell r="AH1083">
            <v>0</v>
          </cell>
          <cell r="AI1083" t="e">
            <v>#DIV/0!</v>
          </cell>
        </row>
        <row r="1084">
          <cell r="A1084">
            <v>309</v>
          </cell>
          <cell r="B1084" t="str">
            <v>Pimenton rojo, crudo</v>
          </cell>
          <cell r="C1084">
            <v>0</v>
          </cell>
          <cell r="D1084">
            <v>100</v>
          </cell>
          <cell r="E1084">
            <v>0</v>
          </cell>
          <cell r="F1084">
            <v>31</v>
          </cell>
          <cell r="G1084">
            <v>0</v>
          </cell>
          <cell r="H1084">
            <v>0.9</v>
          </cell>
          <cell r="I1084">
            <v>0.2</v>
          </cell>
          <cell r="J1084">
            <v>6.4</v>
          </cell>
          <cell r="K1084">
            <v>0</v>
          </cell>
          <cell r="L1084">
            <v>2</v>
          </cell>
          <cell r="M1084">
            <v>0</v>
          </cell>
          <cell r="N1084">
            <v>9</v>
          </cell>
          <cell r="O1084">
            <v>0.5</v>
          </cell>
          <cell r="P1084">
            <v>2</v>
          </cell>
          <cell r="Q1084">
            <v>19</v>
          </cell>
          <cell r="R1084">
            <v>0</v>
          </cell>
          <cell r="S1084">
            <v>0.12</v>
          </cell>
          <cell r="T1084">
            <v>10</v>
          </cell>
          <cell r="U1084">
            <v>177</v>
          </cell>
          <cell r="V1084">
            <v>7.0000000000000007E-2</v>
          </cell>
          <cell r="W1084">
            <v>0.03</v>
          </cell>
          <cell r="X1084">
            <v>0.5</v>
          </cell>
          <cell r="Y1084">
            <v>22</v>
          </cell>
          <cell r="Z1084">
            <v>0</v>
          </cell>
          <cell r="AA1084">
            <v>190</v>
          </cell>
          <cell r="AB1084">
            <v>570</v>
          </cell>
          <cell r="AC1084">
            <v>0.03</v>
          </cell>
          <cell r="AD1084">
            <v>0.01</v>
          </cell>
          <cell r="AE1084">
            <v>0.1</v>
          </cell>
          <cell r="AF1084">
            <v>0</v>
          </cell>
          <cell r="AG1084">
            <v>0</v>
          </cell>
          <cell r="AH1084">
            <v>0</v>
          </cell>
          <cell r="AI1084" t="e">
            <v>#DIV/0!</v>
          </cell>
        </row>
        <row r="1085">
          <cell r="A1085">
            <v>310</v>
          </cell>
          <cell r="B1085" t="str">
            <v>Pimenton verde, cocido</v>
          </cell>
          <cell r="C1085">
            <v>0</v>
          </cell>
          <cell r="D1085">
            <v>100</v>
          </cell>
          <cell r="E1085">
            <v>0</v>
          </cell>
          <cell r="F1085">
            <v>32</v>
          </cell>
          <cell r="G1085">
            <v>0</v>
          </cell>
          <cell r="H1085">
            <v>0.9</v>
          </cell>
          <cell r="I1085">
            <v>0.2</v>
          </cell>
          <cell r="J1085">
            <v>6.7</v>
          </cell>
          <cell r="K1085">
            <v>0</v>
          </cell>
          <cell r="L1085">
            <v>1.2</v>
          </cell>
          <cell r="M1085">
            <v>0</v>
          </cell>
          <cell r="N1085">
            <v>9</v>
          </cell>
          <cell r="O1085">
            <v>0.5</v>
          </cell>
          <cell r="P1085">
            <v>2</v>
          </cell>
          <cell r="Q1085">
            <v>18</v>
          </cell>
          <cell r="R1085">
            <v>0</v>
          </cell>
          <cell r="S1085">
            <v>0.12</v>
          </cell>
          <cell r="T1085">
            <v>10</v>
          </cell>
          <cell r="U1085">
            <v>166</v>
          </cell>
          <cell r="V1085">
            <v>0.06</v>
          </cell>
          <cell r="W1085">
            <v>0.03</v>
          </cell>
          <cell r="X1085">
            <v>0.5</v>
          </cell>
          <cell r="Y1085">
            <v>16</v>
          </cell>
          <cell r="Z1085">
            <v>0</v>
          </cell>
          <cell r="AA1085">
            <v>74</v>
          </cell>
          <cell r="AB1085">
            <v>59</v>
          </cell>
          <cell r="AC1085">
            <v>0.03</v>
          </cell>
          <cell r="AD1085">
            <v>0.01</v>
          </cell>
          <cell r="AE1085">
            <v>0.11</v>
          </cell>
          <cell r="AF1085">
            <v>0</v>
          </cell>
          <cell r="AG1085">
            <v>0</v>
          </cell>
          <cell r="AH1085">
            <v>0</v>
          </cell>
          <cell r="AI1085" t="e">
            <v>#DIV/0!</v>
          </cell>
        </row>
        <row r="1086">
          <cell r="A1086">
            <v>311</v>
          </cell>
          <cell r="B1086" t="str">
            <v>Pimenton verde, crudo</v>
          </cell>
          <cell r="C1086">
            <v>0</v>
          </cell>
          <cell r="D1086">
            <v>82</v>
          </cell>
          <cell r="E1086">
            <v>0</v>
          </cell>
          <cell r="F1086">
            <v>31</v>
          </cell>
          <cell r="G1086">
            <v>0</v>
          </cell>
          <cell r="H1086">
            <v>0.9</v>
          </cell>
          <cell r="I1086">
            <v>0.2</v>
          </cell>
          <cell r="J1086">
            <v>6.4</v>
          </cell>
          <cell r="K1086">
            <v>0</v>
          </cell>
          <cell r="L1086">
            <v>1.8</v>
          </cell>
          <cell r="M1086">
            <v>0</v>
          </cell>
          <cell r="N1086">
            <v>9</v>
          </cell>
          <cell r="O1086">
            <v>0.5</v>
          </cell>
          <cell r="P1086">
            <v>2</v>
          </cell>
          <cell r="Q1086">
            <v>19</v>
          </cell>
          <cell r="R1086">
            <v>0</v>
          </cell>
          <cell r="S1086">
            <v>0.12</v>
          </cell>
          <cell r="T1086">
            <v>10</v>
          </cell>
          <cell r="U1086">
            <v>177</v>
          </cell>
          <cell r="V1086">
            <v>7.0000000000000007E-2</v>
          </cell>
          <cell r="W1086">
            <v>0.03</v>
          </cell>
          <cell r="X1086">
            <v>0.5</v>
          </cell>
          <cell r="Y1086">
            <v>22</v>
          </cell>
          <cell r="Z1086">
            <v>0</v>
          </cell>
          <cell r="AA1086">
            <v>89</v>
          </cell>
          <cell r="AB1086">
            <v>63</v>
          </cell>
          <cell r="AC1086">
            <v>0.03</v>
          </cell>
          <cell r="AD1086">
            <v>0.01</v>
          </cell>
          <cell r="AE1086">
            <v>0.1</v>
          </cell>
          <cell r="AF1086">
            <v>0</v>
          </cell>
          <cell r="AG1086">
            <v>0</v>
          </cell>
          <cell r="AH1086">
            <v>0</v>
          </cell>
          <cell r="AI1086" t="e">
            <v>#DIV/0!</v>
          </cell>
        </row>
        <row r="1087">
          <cell r="A1087">
            <v>312</v>
          </cell>
          <cell r="B1087" t="str">
            <v>Rabano blanco 8 oriental) sin cascara crudo</v>
          </cell>
          <cell r="C1087">
            <v>0</v>
          </cell>
          <cell r="D1087">
            <v>79</v>
          </cell>
          <cell r="E1087">
            <v>0</v>
          </cell>
          <cell r="F1087">
            <v>20</v>
          </cell>
          <cell r="G1087">
            <v>0</v>
          </cell>
          <cell r="H1087">
            <v>0.6</v>
          </cell>
          <cell r="I1087">
            <v>0.1</v>
          </cell>
          <cell r="J1087">
            <v>4.0999999999999996</v>
          </cell>
          <cell r="K1087">
            <v>0</v>
          </cell>
          <cell r="L1087">
            <v>1.6</v>
          </cell>
          <cell r="M1087">
            <v>0</v>
          </cell>
          <cell r="N1087">
            <v>27</v>
          </cell>
          <cell r="O1087">
            <v>0.4</v>
          </cell>
          <cell r="P1087">
            <v>21</v>
          </cell>
          <cell r="Q1087">
            <v>23</v>
          </cell>
          <cell r="R1087">
            <v>0</v>
          </cell>
          <cell r="S1087">
            <v>0.15</v>
          </cell>
          <cell r="T1087">
            <v>16</v>
          </cell>
          <cell r="U1087">
            <v>227</v>
          </cell>
          <cell r="V1087">
            <v>0.02</v>
          </cell>
          <cell r="W1087">
            <v>0.02</v>
          </cell>
          <cell r="X1087">
            <v>0.2</v>
          </cell>
          <cell r="Y1087">
            <v>28</v>
          </cell>
          <cell r="Z1087">
            <v>0</v>
          </cell>
          <cell r="AA1087">
            <v>22</v>
          </cell>
          <cell r="AB1087">
            <v>0</v>
          </cell>
          <cell r="AC1087">
            <v>0.03</v>
          </cell>
          <cell r="AD1087">
            <v>0.02</v>
          </cell>
          <cell r="AE1087">
            <v>0.05</v>
          </cell>
          <cell r="AF1087">
            <v>0</v>
          </cell>
          <cell r="AG1087">
            <v>0</v>
          </cell>
          <cell r="AH1087">
            <v>0</v>
          </cell>
          <cell r="AI1087" t="e">
            <v>#DIV/0!</v>
          </cell>
        </row>
        <row r="1088">
          <cell r="A1088">
            <v>313</v>
          </cell>
          <cell r="B1088" t="str">
            <v>Rabano rojo, con cascara, crudo</v>
          </cell>
          <cell r="C1088">
            <v>0</v>
          </cell>
          <cell r="D1088">
            <v>90</v>
          </cell>
          <cell r="E1088">
            <v>0</v>
          </cell>
          <cell r="F1088">
            <v>21</v>
          </cell>
          <cell r="G1088">
            <v>0</v>
          </cell>
          <cell r="H1088">
            <v>0.6</v>
          </cell>
          <cell r="I1088">
            <v>0.5</v>
          </cell>
          <cell r="J1088">
            <v>3.6</v>
          </cell>
          <cell r="K1088">
            <v>0</v>
          </cell>
          <cell r="L1088">
            <v>1.6</v>
          </cell>
          <cell r="M1088">
            <v>0</v>
          </cell>
          <cell r="N1088">
            <v>21</v>
          </cell>
          <cell r="O1088">
            <v>0.3</v>
          </cell>
          <cell r="P1088">
            <v>24</v>
          </cell>
          <cell r="Q1088">
            <v>18</v>
          </cell>
          <cell r="R1088">
            <v>0</v>
          </cell>
          <cell r="S1088">
            <v>0.3</v>
          </cell>
          <cell r="T1088">
            <v>9</v>
          </cell>
          <cell r="U1088">
            <v>232</v>
          </cell>
          <cell r="V1088">
            <v>0.01</v>
          </cell>
          <cell r="W1088">
            <v>0.05</v>
          </cell>
          <cell r="X1088">
            <v>0.3</v>
          </cell>
          <cell r="Y1088">
            <v>27</v>
          </cell>
          <cell r="Z1088">
            <v>0</v>
          </cell>
          <cell r="AA1088">
            <v>23</v>
          </cell>
          <cell r="AB1088">
            <v>1</v>
          </cell>
          <cell r="AC1088">
            <v>0.03</v>
          </cell>
          <cell r="AD1088">
            <v>0.02</v>
          </cell>
          <cell r="AE1088">
            <v>0.05</v>
          </cell>
          <cell r="AF1088">
            <v>0</v>
          </cell>
          <cell r="AG1088">
            <v>0</v>
          </cell>
          <cell r="AH1088">
            <v>0</v>
          </cell>
          <cell r="AI1088" t="e">
            <v>#DIV/0!</v>
          </cell>
        </row>
        <row r="1089">
          <cell r="A1089">
            <v>314</v>
          </cell>
          <cell r="B1089" t="str">
            <v>Raiz china, germinado</v>
          </cell>
          <cell r="C1089">
            <v>0</v>
          </cell>
          <cell r="D1089">
            <v>100</v>
          </cell>
          <cell r="E1089">
            <v>0</v>
          </cell>
          <cell r="F1089">
            <v>38</v>
          </cell>
          <cell r="G1089">
            <v>0</v>
          </cell>
          <cell r="H1089">
            <v>4</v>
          </cell>
          <cell r="I1089">
            <v>0.7</v>
          </cell>
          <cell r="J1089">
            <v>3.8</v>
          </cell>
          <cell r="K1089">
            <v>0</v>
          </cell>
          <cell r="L1089">
            <v>2.5</v>
          </cell>
          <cell r="M1089">
            <v>0</v>
          </cell>
          <cell r="N1089">
            <v>32</v>
          </cell>
          <cell r="O1089">
            <v>1</v>
          </cell>
          <cell r="P1089">
            <v>6</v>
          </cell>
          <cell r="Q1089">
            <v>70</v>
          </cell>
          <cell r="R1089">
            <v>0</v>
          </cell>
          <cell r="S1089">
            <v>0.92</v>
          </cell>
          <cell r="T1089">
            <v>27</v>
          </cell>
          <cell r="U1089">
            <v>79</v>
          </cell>
          <cell r="V1089">
            <v>0.08</v>
          </cell>
          <cell r="W1089">
            <v>0.13</v>
          </cell>
          <cell r="X1089">
            <v>0.5</v>
          </cell>
          <cell r="Y1089">
            <v>36</v>
          </cell>
          <cell r="Z1089">
            <v>0</v>
          </cell>
          <cell r="AA1089">
            <v>8</v>
          </cell>
          <cell r="AB1089">
            <v>16</v>
          </cell>
          <cell r="AC1089">
            <v>7.0000000000000007E-2</v>
          </cell>
          <cell r="AD1089">
            <v>0.06</v>
          </cell>
          <cell r="AE1089">
            <v>0.41</v>
          </cell>
          <cell r="AF1089">
            <v>0</v>
          </cell>
          <cell r="AG1089">
            <v>0</v>
          </cell>
          <cell r="AH1089">
            <v>0</v>
          </cell>
          <cell r="AI1089" t="e">
            <v>#DIV/0!</v>
          </cell>
        </row>
        <row r="1090">
          <cell r="A1090">
            <v>315</v>
          </cell>
          <cell r="B1090" t="str">
            <v>Remolacha cocida</v>
          </cell>
          <cell r="C1090">
            <v>0</v>
          </cell>
          <cell r="D1090">
            <v>100</v>
          </cell>
          <cell r="E1090">
            <v>0</v>
          </cell>
          <cell r="F1090">
            <v>49</v>
          </cell>
          <cell r="G1090">
            <v>0</v>
          </cell>
          <cell r="H1090">
            <v>1.7</v>
          </cell>
          <cell r="I1090">
            <v>0.2</v>
          </cell>
          <cell r="J1090">
            <v>10</v>
          </cell>
          <cell r="K1090">
            <v>0</v>
          </cell>
          <cell r="L1090">
            <v>2</v>
          </cell>
          <cell r="M1090">
            <v>0</v>
          </cell>
          <cell r="N1090">
            <v>16</v>
          </cell>
          <cell r="O1090">
            <v>0.8</v>
          </cell>
          <cell r="P1090">
            <v>77</v>
          </cell>
          <cell r="Q1090">
            <v>38</v>
          </cell>
          <cell r="R1090">
            <v>0</v>
          </cell>
          <cell r="S1090">
            <v>0.35</v>
          </cell>
          <cell r="T1090">
            <v>23</v>
          </cell>
          <cell r="U1090">
            <v>305</v>
          </cell>
          <cell r="V1090">
            <v>0.03</v>
          </cell>
          <cell r="W1090">
            <v>0.04</v>
          </cell>
          <cell r="X1090">
            <v>0.3</v>
          </cell>
          <cell r="Y1090">
            <v>80</v>
          </cell>
          <cell r="Z1090">
            <v>0</v>
          </cell>
          <cell r="AA1090">
            <v>4</v>
          </cell>
          <cell r="AB1090">
            <v>4</v>
          </cell>
          <cell r="AC1090">
            <v>0.03</v>
          </cell>
          <cell r="AD1090">
            <v>0.04</v>
          </cell>
          <cell r="AE1090">
            <v>0.06</v>
          </cell>
          <cell r="AF1090">
            <v>0</v>
          </cell>
          <cell r="AG1090">
            <v>0</v>
          </cell>
          <cell r="AH1090">
            <v>0</v>
          </cell>
          <cell r="AI1090" t="e">
            <v>#DIV/0!</v>
          </cell>
        </row>
        <row r="1091">
          <cell r="A1091">
            <v>316</v>
          </cell>
          <cell r="B1091" t="str">
            <v>Remolacha cruda</v>
          </cell>
          <cell r="C1091">
            <v>0</v>
          </cell>
          <cell r="D1091">
            <v>67</v>
          </cell>
          <cell r="E1091">
            <v>0</v>
          </cell>
          <cell r="F1091">
            <v>47</v>
          </cell>
          <cell r="G1091">
            <v>0</v>
          </cell>
          <cell r="H1091">
            <v>1.6</v>
          </cell>
          <cell r="I1091">
            <v>0.2</v>
          </cell>
          <cell r="J1091">
            <v>9.6</v>
          </cell>
          <cell r="K1091">
            <v>0</v>
          </cell>
          <cell r="L1091">
            <v>2.8</v>
          </cell>
          <cell r="M1091">
            <v>0</v>
          </cell>
          <cell r="N1091">
            <v>16</v>
          </cell>
          <cell r="O1091">
            <v>0.8</v>
          </cell>
          <cell r="P1091">
            <v>78</v>
          </cell>
          <cell r="Q1091">
            <v>40</v>
          </cell>
          <cell r="R1091">
            <v>0</v>
          </cell>
          <cell r="S1091">
            <v>0.35</v>
          </cell>
          <cell r="T1091">
            <v>23</v>
          </cell>
          <cell r="U1091">
            <v>325</v>
          </cell>
          <cell r="V1091">
            <v>0.03</v>
          </cell>
          <cell r="W1091">
            <v>0.04</v>
          </cell>
          <cell r="X1091">
            <v>0.3</v>
          </cell>
          <cell r="Y1091">
            <v>109</v>
          </cell>
          <cell r="Z1091">
            <v>0</v>
          </cell>
          <cell r="AA1091">
            <v>5</v>
          </cell>
          <cell r="AB1091">
            <v>4</v>
          </cell>
          <cell r="AC1091">
            <v>0.03</v>
          </cell>
          <cell r="AD1091">
            <v>0.03</v>
          </cell>
          <cell r="AE1091">
            <v>0.06</v>
          </cell>
          <cell r="AF1091">
            <v>0</v>
          </cell>
          <cell r="AG1091">
            <v>0</v>
          </cell>
          <cell r="AH1091">
            <v>0</v>
          </cell>
          <cell r="AI1091" t="e">
            <v>#DIV/0!</v>
          </cell>
        </row>
        <row r="1092">
          <cell r="A1092">
            <v>317</v>
          </cell>
          <cell r="B1092" t="str">
            <v>Repollitas de brucelas, cocidas</v>
          </cell>
          <cell r="C1092">
            <v>0</v>
          </cell>
          <cell r="D1092">
            <v>100</v>
          </cell>
          <cell r="E1092">
            <v>0</v>
          </cell>
          <cell r="F1092">
            <v>50</v>
          </cell>
          <cell r="G1092">
            <v>0</v>
          </cell>
          <cell r="H1092">
            <v>2.6</v>
          </cell>
          <cell r="I1092">
            <v>0.5</v>
          </cell>
          <cell r="J1092">
            <v>8.6999999999999993</v>
          </cell>
          <cell r="K1092">
            <v>0</v>
          </cell>
          <cell r="L1092">
            <v>2.6</v>
          </cell>
          <cell r="M1092">
            <v>0</v>
          </cell>
          <cell r="N1092">
            <v>36</v>
          </cell>
          <cell r="O1092">
            <v>1.2</v>
          </cell>
          <cell r="P1092">
            <v>21</v>
          </cell>
          <cell r="Q1092">
            <v>56</v>
          </cell>
          <cell r="R1092">
            <v>0</v>
          </cell>
          <cell r="S1092">
            <v>0.33</v>
          </cell>
          <cell r="T1092">
            <v>20</v>
          </cell>
          <cell r="U1092">
            <v>317</v>
          </cell>
          <cell r="V1092">
            <v>0.11</v>
          </cell>
          <cell r="W1092">
            <v>0.08</v>
          </cell>
          <cell r="X1092">
            <v>0.6</v>
          </cell>
          <cell r="Y1092">
            <v>60</v>
          </cell>
          <cell r="Z1092">
            <v>0</v>
          </cell>
          <cell r="AA1092">
            <v>62</v>
          </cell>
          <cell r="AB1092">
            <v>72</v>
          </cell>
          <cell r="AC1092">
            <v>0.11</v>
          </cell>
          <cell r="AD1092">
            <v>0.04</v>
          </cell>
          <cell r="AE1092">
            <v>0.26</v>
          </cell>
          <cell r="AF1092">
            <v>0</v>
          </cell>
          <cell r="AG1092">
            <v>0</v>
          </cell>
          <cell r="AH1092">
            <v>0</v>
          </cell>
          <cell r="AI1092" t="e">
            <v>#DIV/0!</v>
          </cell>
        </row>
        <row r="1093">
          <cell r="A1093">
            <v>318</v>
          </cell>
          <cell r="B1093" t="str">
            <v>Repollitas de brucelas, crudas</v>
          </cell>
          <cell r="C1093">
            <v>0</v>
          </cell>
          <cell r="D1093">
            <v>90</v>
          </cell>
          <cell r="E1093">
            <v>0</v>
          </cell>
          <cell r="F1093">
            <v>52</v>
          </cell>
          <cell r="G1093">
            <v>0</v>
          </cell>
          <cell r="H1093">
            <v>3.4</v>
          </cell>
          <cell r="I1093">
            <v>0.3</v>
          </cell>
          <cell r="J1093">
            <v>9</v>
          </cell>
          <cell r="K1093">
            <v>0</v>
          </cell>
          <cell r="L1093">
            <v>3.8</v>
          </cell>
          <cell r="M1093">
            <v>0</v>
          </cell>
          <cell r="N1093">
            <v>42</v>
          </cell>
          <cell r="O1093">
            <v>1.4</v>
          </cell>
          <cell r="P1093">
            <v>25</v>
          </cell>
          <cell r="Q1093">
            <v>69</v>
          </cell>
          <cell r="R1093">
            <v>0</v>
          </cell>
          <cell r="S1093">
            <v>0.42</v>
          </cell>
          <cell r="T1093">
            <v>23</v>
          </cell>
          <cell r="U1093">
            <v>389</v>
          </cell>
          <cell r="V1093">
            <v>0.14000000000000001</v>
          </cell>
          <cell r="W1093">
            <v>0.09</v>
          </cell>
          <cell r="X1093">
            <v>0.8</v>
          </cell>
          <cell r="Y1093">
            <v>61</v>
          </cell>
          <cell r="Z1093">
            <v>0</v>
          </cell>
          <cell r="AA1093">
            <v>85</v>
          </cell>
          <cell r="AB1093">
            <v>88</v>
          </cell>
          <cell r="AC1093">
            <v>0.06</v>
          </cell>
          <cell r="AD1093">
            <v>0.02</v>
          </cell>
          <cell r="AE1093">
            <v>0.15</v>
          </cell>
          <cell r="AF1093">
            <v>0</v>
          </cell>
          <cell r="AG1093">
            <v>0</v>
          </cell>
          <cell r="AH1093">
            <v>0</v>
          </cell>
          <cell r="AI1093" t="e">
            <v>#DIV/0!</v>
          </cell>
        </row>
        <row r="1094">
          <cell r="A1094">
            <v>319</v>
          </cell>
          <cell r="B1094" t="str">
            <v>Repollo chino, cocido</v>
          </cell>
          <cell r="C1094">
            <v>0</v>
          </cell>
          <cell r="D1094">
            <v>100</v>
          </cell>
          <cell r="E1094">
            <v>0</v>
          </cell>
          <cell r="F1094">
            <v>17</v>
          </cell>
          <cell r="G1094">
            <v>0</v>
          </cell>
          <cell r="H1094">
            <v>1.5</v>
          </cell>
          <cell r="I1094">
            <v>0.2</v>
          </cell>
          <cell r="J1094">
            <v>2.4</v>
          </cell>
          <cell r="K1094">
            <v>0</v>
          </cell>
          <cell r="L1094">
            <v>2.7</v>
          </cell>
          <cell r="M1094">
            <v>0</v>
          </cell>
          <cell r="N1094">
            <v>32</v>
          </cell>
          <cell r="O1094">
            <v>0.3</v>
          </cell>
          <cell r="P1094">
            <v>9</v>
          </cell>
          <cell r="Q1094">
            <v>39</v>
          </cell>
          <cell r="R1094">
            <v>0</v>
          </cell>
          <cell r="S1094">
            <v>0.18</v>
          </cell>
          <cell r="T1094">
            <v>10</v>
          </cell>
          <cell r="U1094">
            <v>225</v>
          </cell>
          <cell r="V1094">
            <v>0.04</v>
          </cell>
          <cell r="W1094">
            <v>0.04</v>
          </cell>
          <cell r="X1094">
            <v>0.5</v>
          </cell>
          <cell r="Y1094">
            <v>53</v>
          </cell>
          <cell r="Z1094">
            <v>0</v>
          </cell>
          <cell r="AA1094">
            <v>16</v>
          </cell>
          <cell r="AB1094">
            <v>97</v>
          </cell>
          <cell r="AC1094">
            <v>0.04</v>
          </cell>
          <cell r="AD1094">
            <v>0.02</v>
          </cell>
          <cell r="AE1094">
            <v>0.06</v>
          </cell>
          <cell r="AF1094">
            <v>0</v>
          </cell>
          <cell r="AG1094">
            <v>0</v>
          </cell>
          <cell r="AH1094">
            <v>0</v>
          </cell>
          <cell r="AI1094" t="e">
            <v>#DIV/0!</v>
          </cell>
        </row>
        <row r="1095">
          <cell r="A1095">
            <v>320</v>
          </cell>
          <cell r="B1095" t="str">
            <v>Repollo chino, crudo</v>
          </cell>
          <cell r="C1095">
            <v>0</v>
          </cell>
          <cell r="D1095">
            <v>93</v>
          </cell>
          <cell r="E1095">
            <v>0</v>
          </cell>
          <cell r="F1095">
            <v>19</v>
          </cell>
          <cell r="G1095">
            <v>0</v>
          </cell>
          <cell r="H1095">
            <v>1.2</v>
          </cell>
          <cell r="I1095">
            <v>0.2</v>
          </cell>
          <cell r="J1095">
            <v>3.2</v>
          </cell>
          <cell r="K1095">
            <v>0</v>
          </cell>
          <cell r="L1095">
            <v>3.1</v>
          </cell>
          <cell r="M1095">
            <v>0</v>
          </cell>
          <cell r="N1095">
            <v>77</v>
          </cell>
          <cell r="O1095">
            <v>0.3</v>
          </cell>
          <cell r="P1095">
            <v>9</v>
          </cell>
          <cell r="Q1095">
            <v>29</v>
          </cell>
          <cell r="R1095">
            <v>0</v>
          </cell>
          <cell r="S1095">
            <v>0.23</v>
          </cell>
          <cell r="T1095">
            <v>13</v>
          </cell>
          <cell r="U1095">
            <v>238</v>
          </cell>
          <cell r="V1095">
            <v>0.04</v>
          </cell>
          <cell r="W1095">
            <v>0.05</v>
          </cell>
          <cell r="X1095">
            <v>0.4</v>
          </cell>
          <cell r="Y1095">
            <v>79</v>
          </cell>
          <cell r="Z1095">
            <v>0</v>
          </cell>
          <cell r="AA1095">
            <v>27</v>
          </cell>
          <cell r="AB1095">
            <v>120</v>
          </cell>
          <cell r="AC1095">
            <v>0.04</v>
          </cell>
          <cell r="AD1095">
            <v>0.02</v>
          </cell>
          <cell r="AE1095">
            <v>7.0000000000000007E-2</v>
          </cell>
          <cell r="AF1095">
            <v>0</v>
          </cell>
          <cell r="AG1095">
            <v>0</v>
          </cell>
          <cell r="AH1095">
            <v>0</v>
          </cell>
          <cell r="AI1095" t="e">
            <v>#DIV/0!</v>
          </cell>
        </row>
        <row r="1096">
          <cell r="A1096">
            <v>321</v>
          </cell>
          <cell r="B1096" t="str">
            <v>Repollo, comun, cocido</v>
          </cell>
          <cell r="C1096">
            <v>0</v>
          </cell>
          <cell r="D1096">
            <v>100</v>
          </cell>
          <cell r="E1096">
            <v>0</v>
          </cell>
          <cell r="F1096">
            <v>26</v>
          </cell>
          <cell r="G1096">
            <v>0</v>
          </cell>
          <cell r="H1096">
            <v>1</v>
          </cell>
          <cell r="I1096">
            <v>0.4</v>
          </cell>
          <cell r="J1096">
            <v>4.5</v>
          </cell>
          <cell r="K1096">
            <v>0</v>
          </cell>
          <cell r="L1096">
            <v>2.2999999999999998</v>
          </cell>
          <cell r="M1096">
            <v>0</v>
          </cell>
          <cell r="N1096">
            <v>31</v>
          </cell>
          <cell r="O1096">
            <v>0.2</v>
          </cell>
          <cell r="P1096">
            <v>8</v>
          </cell>
          <cell r="Q1096">
            <v>15</v>
          </cell>
          <cell r="R1096">
            <v>0</v>
          </cell>
          <cell r="S1096">
            <v>0.09</v>
          </cell>
          <cell r="T1096">
            <v>8</v>
          </cell>
          <cell r="U1096">
            <v>97</v>
          </cell>
          <cell r="V1096">
            <v>0.06</v>
          </cell>
          <cell r="W1096">
            <v>0.06</v>
          </cell>
          <cell r="X1096">
            <v>0.3</v>
          </cell>
          <cell r="Y1096">
            <v>20</v>
          </cell>
          <cell r="Z1096">
            <v>0</v>
          </cell>
          <cell r="AA1096">
            <v>20</v>
          </cell>
          <cell r="AB1096">
            <v>13</v>
          </cell>
          <cell r="AC1096">
            <v>0.05</v>
          </cell>
          <cell r="AD1096">
            <v>0.03</v>
          </cell>
          <cell r="AE1096">
            <v>0.2</v>
          </cell>
          <cell r="AF1096">
            <v>0</v>
          </cell>
          <cell r="AG1096">
            <v>0</v>
          </cell>
          <cell r="AH1096">
            <v>0</v>
          </cell>
          <cell r="AI1096" t="e">
            <v>#DIV/0!</v>
          </cell>
        </row>
        <row r="1097">
          <cell r="A1097">
            <v>322</v>
          </cell>
          <cell r="B1097" t="str">
            <v>Repollo, comun, crudo</v>
          </cell>
          <cell r="C1097">
            <v>0</v>
          </cell>
          <cell r="D1097">
            <v>80</v>
          </cell>
          <cell r="E1097">
            <v>0</v>
          </cell>
          <cell r="F1097">
            <v>30</v>
          </cell>
          <cell r="G1097">
            <v>0</v>
          </cell>
          <cell r="H1097">
            <v>1.4</v>
          </cell>
          <cell r="I1097">
            <v>0.3</v>
          </cell>
          <cell r="J1097">
            <v>5.4</v>
          </cell>
          <cell r="K1097">
            <v>0</v>
          </cell>
          <cell r="L1097">
            <v>2.2999999999999998</v>
          </cell>
          <cell r="M1097">
            <v>0</v>
          </cell>
          <cell r="N1097">
            <v>47</v>
          </cell>
          <cell r="O1097">
            <v>0.6</v>
          </cell>
          <cell r="P1097">
            <v>18</v>
          </cell>
          <cell r="Q1097">
            <v>23</v>
          </cell>
          <cell r="R1097">
            <v>0</v>
          </cell>
          <cell r="S1097">
            <v>0.18</v>
          </cell>
          <cell r="T1097">
            <v>15</v>
          </cell>
          <cell r="U1097">
            <v>246</v>
          </cell>
          <cell r="V1097">
            <v>0.05</v>
          </cell>
          <cell r="W1097">
            <v>0.04</v>
          </cell>
          <cell r="X1097">
            <v>0.3</v>
          </cell>
          <cell r="Y1097">
            <v>43</v>
          </cell>
          <cell r="Z1097">
            <v>0</v>
          </cell>
          <cell r="AA1097">
            <v>32</v>
          </cell>
          <cell r="AB1097">
            <v>13</v>
          </cell>
          <cell r="AC1097">
            <v>0.03</v>
          </cell>
          <cell r="AD1097">
            <v>0.02</v>
          </cell>
          <cell r="AE1097">
            <v>0.12</v>
          </cell>
          <cell r="AF1097">
            <v>0</v>
          </cell>
          <cell r="AG1097">
            <v>0</v>
          </cell>
          <cell r="AH1097">
            <v>0</v>
          </cell>
          <cell r="AI1097" t="e">
            <v>#DIV/0!</v>
          </cell>
        </row>
        <row r="1098">
          <cell r="A1098">
            <v>323</v>
          </cell>
          <cell r="B1098" t="str">
            <v>Repollo, morado, cocido</v>
          </cell>
          <cell r="C1098">
            <v>0</v>
          </cell>
          <cell r="D1098">
            <v>100</v>
          </cell>
          <cell r="E1098">
            <v>0</v>
          </cell>
          <cell r="F1098">
            <v>25</v>
          </cell>
          <cell r="G1098">
            <v>0</v>
          </cell>
          <cell r="H1098">
            <v>1.1000000000000001</v>
          </cell>
          <cell r="I1098">
            <v>0.2</v>
          </cell>
          <cell r="J1098">
            <v>4.5999999999999996</v>
          </cell>
          <cell r="K1098">
            <v>0</v>
          </cell>
          <cell r="L1098">
            <v>2</v>
          </cell>
          <cell r="M1098">
            <v>0</v>
          </cell>
          <cell r="N1098">
            <v>37</v>
          </cell>
          <cell r="O1098">
            <v>0.4</v>
          </cell>
          <cell r="P1098">
            <v>8</v>
          </cell>
          <cell r="Q1098">
            <v>29</v>
          </cell>
          <cell r="R1098">
            <v>0</v>
          </cell>
          <cell r="S1098">
            <v>0.15</v>
          </cell>
          <cell r="T1098">
            <v>11</v>
          </cell>
          <cell r="U1098">
            <v>140</v>
          </cell>
          <cell r="V1098">
            <v>0.03</v>
          </cell>
          <cell r="W1098">
            <v>0.02</v>
          </cell>
          <cell r="X1098">
            <v>0.2</v>
          </cell>
          <cell r="Y1098">
            <v>13</v>
          </cell>
          <cell r="Z1098">
            <v>0</v>
          </cell>
          <cell r="AA1098">
            <v>34</v>
          </cell>
          <cell r="AB1098">
            <v>3</v>
          </cell>
          <cell r="AC1098">
            <v>0.03</v>
          </cell>
          <cell r="AD1098">
            <v>0.02</v>
          </cell>
          <cell r="AE1098">
            <v>0.1</v>
          </cell>
          <cell r="AF1098">
            <v>0</v>
          </cell>
          <cell r="AG1098">
            <v>0</v>
          </cell>
          <cell r="AH1098">
            <v>0</v>
          </cell>
          <cell r="AI1098" t="e">
            <v>#DIV/0!</v>
          </cell>
        </row>
        <row r="1099">
          <cell r="A1099">
            <v>324</v>
          </cell>
          <cell r="B1099" t="str">
            <v>Repollo, morado crudo</v>
          </cell>
          <cell r="C1099">
            <v>0</v>
          </cell>
          <cell r="D1099">
            <v>80</v>
          </cell>
          <cell r="E1099">
            <v>0</v>
          </cell>
          <cell r="F1099">
            <v>33</v>
          </cell>
          <cell r="G1099">
            <v>0</v>
          </cell>
          <cell r="H1099">
            <v>1.4</v>
          </cell>
          <cell r="I1099">
            <v>0.3</v>
          </cell>
          <cell r="J1099">
            <v>6.1</v>
          </cell>
          <cell r="K1099">
            <v>0</v>
          </cell>
          <cell r="L1099">
            <v>2</v>
          </cell>
          <cell r="M1099">
            <v>0</v>
          </cell>
          <cell r="N1099">
            <v>51</v>
          </cell>
          <cell r="O1099">
            <v>0.5</v>
          </cell>
          <cell r="P1099">
            <v>11</v>
          </cell>
          <cell r="Q1099">
            <v>42</v>
          </cell>
          <cell r="R1099">
            <v>0</v>
          </cell>
          <cell r="S1099">
            <v>0.21</v>
          </cell>
          <cell r="T1099">
            <v>15</v>
          </cell>
          <cell r="U1099">
            <v>206</v>
          </cell>
          <cell r="V1099">
            <v>0.05</v>
          </cell>
          <cell r="W1099">
            <v>0.03</v>
          </cell>
          <cell r="X1099">
            <v>0.3</v>
          </cell>
          <cell r="Y1099">
            <v>21</v>
          </cell>
          <cell r="Z1099">
            <v>0</v>
          </cell>
          <cell r="AA1099">
            <v>57</v>
          </cell>
          <cell r="AB1099">
            <v>4</v>
          </cell>
          <cell r="AC1099">
            <v>0.03</v>
          </cell>
          <cell r="AD1099">
            <v>0.02</v>
          </cell>
          <cell r="AE1099">
            <v>0.13</v>
          </cell>
          <cell r="AF1099">
            <v>0</v>
          </cell>
          <cell r="AG1099">
            <v>0</v>
          </cell>
          <cell r="AH1099">
            <v>0</v>
          </cell>
          <cell r="AI1099" t="e">
            <v>#DIV/0!</v>
          </cell>
        </row>
        <row r="1100">
          <cell r="A1100">
            <v>325</v>
          </cell>
          <cell r="B1100" t="str">
            <v>Tomate rojo, cocido</v>
          </cell>
          <cell r="C1100">
            <v>0</v>
          </cell>
          <cell r="D1100">
            <v>100</v>
          </cell>
          <cell r="E1100">
            <v>0</v>
          </cell>
          <cell r="F1100">
            <v>31</v>
          </cell>
          <cell r="G1100">
            <v>0</v>
          </cell>
          <cell r="H1100">
            <v>1.1000000000000001</v>
          </cell>
          <cell r="I1100">
            <v>0.4</v>
          </cell>
          <cell r="J1100">
            <v>5.8</v>
          </cell>
          <cell r="K1100">
            <v>0</v>
          </cell>
          <cell r="L1100">
            <v>1</v>
          </cell>
          <cell r="M1100">
            <v>0</v>
          </cell>
          <cell r="N1100">
            <v>6</v>
          </cell>
          <cell r="O1100">
            <v>0.6</v>
          </cell>
          <cell r="P1100">
            <v>11</v>
          </cell>
          <cell r="Q1100">
            <v>31</v>
          </cell>
          <cell r="R1100">
            <v>0</v>
          </cell>
          <cell r="S1100">
            <v>0.11</v>
          </cell>
          <cell r="T1100">
            <v>14</v>
          </cell>
          <cell r="U1100">
            <v>279</v>
          </cell>
          <cell r="V1100">
            <v>7.0000000000000007E-2</v>
          </cell>
          <cell r="W1100">
            <v>0.06</v>
          </cell>
          <cell r="X1100">
            <v>0.7</v>
          </cell>
          <cell r="Y1100">
            <v>13</v>
          </cell>
          <cell r="Z1100">
            <v>0</v>
          </cell>
          <cell r="AA1100">
            <v>23</v>
          </cell>
          <cell r="AB1100">
            <v>74</v>
          </cell>
          <cell r="AC1100">
            <v>0.06</v>
          </cell>
          <cell r="AD1100">
            <v>0.06</v>
          </cell>
          <cell r="AE1100">
            <v>0.17</v>
          </cell>
          <cell r="AF1100">
            <v>0</v>
          </cell>
          <cell r="AG1100">
            <v>0</v>
          </cell>
          <cell r="AH1100">
            <v>0</v>
          </cell>
          <cell r="AI1100" t="e">
            <v>#DIV/0!</v>
          </cell>
        </row>
        <row r="1101">
          <cell r="A1101">
            <v>326</v>
          </cell>
          <cell r="B1101" t="str">
            <v>Tomate rojo en cascos, enlatado, en jugo de tomate</v>
          </cell>
          <cell r="C1101">
            <v>0</v>
          </cell>
          <cell r="D1101">
            <v>100</v>
          </cell>
          <cell r="E1101">
            <v>0</v>
          </cell>
          <cell r="F1101">
            <v>30</v>
          </cell>
          <cell r="G1101">
            <v>0</v>
          </cell>
          <cell r="H1101">
            <v>0.8</v>
          </cell>
          <cell r="I1101">
            <v>0.2</v>
          </cell>
          <cell r="J1101">
            <v>6.3</v>
          </cell>
          <cell r="K1101">
            <v>0</v>
          </cell>
          <cell r="L1101">
            <v>1</v>
          </cell>
          <cell r="M1101">
            <v>0</v>
          </cell>
          <cell r="N1101">
            <v>26</v>
          </cell>
          <cell r="O1101">
            <v>0.5</v>
          </cell>
          <cell r="P1101">
            <v>217</v>
          </cell>
          <cell r="Q1101">
            <v>23</v>
          </cell>
          <cell r="R1101">
            <v>0</v>
          </cell>
          <cell r="S1101">
            <v>0.16</v>
          </cell>
          <cell r="T1101">
            <v>11</v>
          </cell>
          <cell r="U1101">
            <v>251</v>
          </cell>
          <cell r="V1101">
            <v>0.06</v>
          </cell>
          <cell r="W1101">
            <v>0.03</v>
          </cell>
          <cell r="X1101">
            <v>0.7</v>
          </cell>
          <cell r="Y1101">
            <v>10</v>
          </cell>
          <cell r="Z1101">
            <v>0</v>
          </cell>
          <cell r="AA1101">
            <v>15</v>
          </cell>
          <cell r="AB1101">
            <v>58</v>
          </cell>
          <cell r="AC1101">
            <v>0.02</v>
          </cell>
          <cell r="AD1101">
            <v>0.02</v>
          </cell>
          <cell r="AE1101">
            <v>7.0000000000000007E-2</v>
          </cell>
          <cell r="AF1101">
            <v>0</v>
          </cell>
          <cell r="AG1101">
            <v>0</v>
          </cell>
          <cell r="AH1101">
            <v>0</v>
          </cell>
          <cell r="AI1101" t="e">
            <v>#DIV/0!</v>
          </cell>
        </row>
        <row r="1102">
          <cell r="A1102">
            <v>327</v>
          </cell>
          <cell r="B1102" t="str">
            <v>Tomate rojo,   enlatado,</v>
          </cell>
          <cell r="C1102">
            <v>0</v>
          </cell>
          <cell r="D1102">
            <v>100</v>
          </cell>
          <cell r="E1102">
            <v>0</v>
          </cell>
          <cell r="F1102">
            <v>22</v>
          </cell>
          <cell r="G1102">
            <v>0</v>
          </cell>
          <cell r="H1102">
            <v>0.9</v>
          </cell>
          <cell r="I1102">
            <v>0.1</v>
          </cell>
          <cell r="J1102">
            <v>4.4000000000000004</v>
          </cell>
          <cell r="K1102">
            <v>0</v>
          </cell>
          <cell r="L1102">
            <v>1</v>
          </cell>
          <cell r="M1102">
            <v>0</v>
          </cell>
          <cell r="N1102">
            <v>30</v>
          </cell>
          <cell r="O1102">
            <v>0.6</v>
          </cell>
          <cell r="P1102">
            <v>148</v>
          </cell>
          <cell r="Q1102">
            <v>19</v>
          </cell>
          <cell r="R1102">
            <v>0</v>
          </cell>
          <cell r="S1102">
            <v>0.16</v>
          </cell>
          <cell r="T1102">
            <v>12</v>
          </cell>
          <cell r="U1102">
            <v>221</v>
          </cell>
          <cell r="V1102">
            <v>0.05</v>
          </cell>
          <cell r="W1102">
            <v>0.03</v>
          </cell>
          <cell r="X1102">
            <v>0.7</v>
          </cell>
          <cell r="Y1102">
            <v>8</v>
          </cell>
          <cell r="Z1102">
            <v>0</v>
          </cell>
          <cell r="AA1102">
            <v>14</v>
          </cell>
          <cell r="AB1102">
            <v>60</v>
          </cell>
          <cell r="AC1102">
            <v>0.02</v>
          </cell>
          <cell r="AD1102">
            <v>0.02</v>
          </cell>
          <cell r="AE1102">
            <v>0.05</v>
          </cell>
          <cell r="AF1102">
            <v>0</v>
          </cell>
          <cell r="AG1102">
            <v>0</v>
          </cell>
          <cell r="AH1102">
            <v>0</v>
          </cell>
          <cell r="AI1102" t="e">
            <v>#DIV/0!</v>
          </cell>
        </row>
        <row r="1103">
          <cell r="A1103">
            <v>328</v>
          </cell>
          <cell r="B1103" t="str">
            <v>Tomate rojo, promedio año, crudo</v>
          </cell>
          <cell r="C1103">
            <v>0</v>
          </cell>
          <cell r="D1103">
            <v>91</v>
          </cell>
          <cell r="E1103">
            <v>0</v>
          </cell>
          <cell r="F1103">
            <v>25</v>
          </cell>
          <cell r="G1103">
            <v>0</v>
          </cell>
          <cell r="H1103">
            <v>0.9</v>
          </cell>
          <cell r="I1103">
            <v>0.3</v>
          </cell>
          <cell r="J1103">
            <v>4.5999999999999996</v>
          </cell>
          <cell r="K1103">
            <v>0</v>
          </cell>
          <cell r="L1103">
            <v>1.1000000000000001</v>
          </cell>
          <cell r="M1103">
            <v>0</v>
          </cell>
          <cell r="N1103">
            <v>5</v>
          </cell>
          <cell r="O1103">
            <v>0.5</v>
          </cell>
          <cell r="P1103">
            <v>9</v>
          </cell>
          <cell r="Q1103">
            <v>24</v>
          </cell>
          <cell r="R1103">
            <v>0</v>
          </cell>
          <cell r="S1103">
            <v>0.09</v>
          </cell>
          <cell r="T1103">
            <v>11</v>
          </cell>
          <cell r="U1103">
            <v>222</v>
          </cell>
          <cell r="V1103">
            <v>0.06</v>
          </cell>
          <cell r="W1103">
            <v>0.05</v>
          </cell>
          <cell r="X1103">
            <v>0.6</v>
          </cell>
          <cell r="Y1103">
            <v>15</v>
          </cell>
          <cell r="Z1103">
            <v>0</v>
          </cell>
          <cell r="AA1103">
            <v>19</v>
          </cell>
          <cell r="AB1103">
            <v>62</v>
          </cell>
          <cell r="AC1103">
            <v>0.05</v>
          </cell>
          <cell r="AD1103">
            <v>0.05</v>
          </cell>
          <cell r="AE1103">
            <v>0.14000000000000001</v>
          </cell>
          <cell r="AF1103">
            <v>0</v>
          </cell>
          <cell r="AG1103">
            <v>0</v>
          </cell>
          <cell r="AH1103">
            <v>0</v>
          </cell>
          <cell r="AI1103" t="e">
            <v>#DIV/0!</v>
          </cell>
        </row>
        <row r="1104">
          <cell r="A1104">
            <v>329</v>
          </cell>
          <cell r="B1104" t="str">
            <v>Tomate verde, crudo</v>
          </cell>
          <cell r="C1104">
            <v>0</v>
          </cell>
          <cell r="D1104">
            <v>91</v>
          </cell>
          <cell r="E1104">
            <v>0</v>
          </cell>
          <cell r="F1104">
            <v>27</v>
          </cell>
          <cell r="G1104">
            <v>0</v>
          </cell>
          <cell r="H1104">
            <v>1.2</v>
          </cell>
          <cell r="I1104">
            <v>0.2</v>
          </cell>
          <cell r="J1104">
            <v>5.0999999999999996</v>
          </cell>
          <cell r="K1104">
            <v>0</v>
          </cell>
          <cell r="L1104">
            <v>1.1000000000000001</v>
          </cell>
          <cell r="M1104">
            <v>0</v>
          </cell>
          <cell r="N1104">
            <v>13</v>
          </cell>
          <cell r="O1104">
            <v>0.5</v>
          </cell>
          <cell r="P1104">
            <v>13</v>
          </cell>
          <cell r="Q1104">
            <v>28</v>
          </cell>
          <cell r="R1104">
            <v>0</v>
          </cell>
          <cell r="S1104">
            <v>7.0000000000000007E-2</v>
          </cell>
          <cell r="T1104">
            <v>10</v>
          </cell>
          <cell r="U1104">
            <v>204</v>
          </cell>
          <cell r="V1104">
            <v>0.06</v>
          </cell>
          <cell r="W1104">
            <v>0.04</v>
          </cell>
          <cell r="X1104">
            <v>0.5</v>
          </cell>
          <cell r="Y1104">
            <v>9</v>
          </cell>
          <cell r="Z1104">
            <v>0</v>
          </cell>
          <cell r="AA1104">
            <v>23</v>
          </cell>
          <cell r="AB1104">
            <v>64</v>
          </cell>
          <cell r="AC1104">
            <v>0.03</v>
          </cell>
          <cell r="AD1104">
            <v>0.03</v>
          </cell>
          <cell r="AE1104">
            <v>0.08</v>
          </cell>
          <cell r="AF1104">
            <v>0</v>
          </cell>
          <cell r="AG1104">
            <v>0</v>
          </cell>
          <cell r="AH1104">
            <v>0</v>
          </cell>
          <cell r="AI1104" t="e">
            <v>#DIV/0!</v>
          </cell>
        </row>
        <row r="1105">
          <cell r="A1105">
            <v>330</v>
          </cell>
          <cell r="B1105" t="str">
            <v>Tomate seco, ( al sol)</v>
          </cell>
          <cell r="C1105">
            <v>0</v>
          </cell>
          <cell r="D1105">
            <v>100</v>
          </cell>
          <cell r="E1105">
            <v>0</v>
          </cell>
          <cell r="F1105">
            <v>307</v>
          </cell>
          <cell r="G1105">
            <v>0</v>
          </cell>
          <cell r="H1105">
            <v>14.1</v>
          </cell>
          <cell r="I1105">
            <v>3</v>
          </cell>
          <cell r="J1105">
            <v>55.8</v>
          </cell>
          <cell r="K1105">
            <v>0</v>
          </cell>
          <cell r="L1105">
            <v>12.3</v>
          </cell>
          <cell r="M1105">
            <v>0</v>
          </cell>
          <cell r="N1105">
            <v>110</v>
          </cell>
          <cell r="O1105">
            <v>9.1</v>
          </cell>
          <cell r="P1105">
            <v>2095</v>
          </cell>
          <cell r="Q1105">
            <v>356</v>
          </cell>
          <cell r="R1105">
            <v>0</v>
          </cell>
          <cell r="S1105">
            <v>1.99</v>
          </cell>
          <cell r="T1105">
            <v>194</v>
          </cell>
          <cell r="U1105">
            <v>3427</v>
          </cell>
          <cell r="V1105">
            <v>0.53</v>
          </cell>
          <cell r="W1105">
            <v>0.49</v>
          </cell>
          <cell r="X1105">
            <v>9.1</v>
          </cell>
          <cell r="Y1105">
            <v>68</v>
          </cell>
          <cell r="Z1105">
            <v>0</v>
          </cell>
          <cell r="AA1105">
            <v>39</v>
          </cell>
          <cell r="AB1105">
            <v>87</v>
          </cell>
          <cell r="AC1105">
            <v>0.43</v>
          </cell>
          <cell r="AD1105">
            <v>0.49</v>
          </cell>
          <cell r="AE1105">
            <v>1.1200000000000001</v>
          </cell>
          <cell r="AF1105">
            <v>0</v>
          </cell>
          <cell r="AG1105">
            <v>0</v>
          </cell>
          <cell r="AH1105">
            <v>0</v>
          </cell>
          <cell r="AI1105" t="e">
            <v>#DIV/0!</v>
          </cell>
        </row>
        <row r="1106">
          <cell r="A1106">
            <v>331</v>
          </cell>
          <cell r="B1106" t="str">
            <v>Tomatillo, cereza, crudo</v>
          </cell>
          <cell r="C1106">
            <v>0</v>
          </cell>
          <cell r="D1106">
            <v>100</v>
          </cell>
          <cell r="E1106">
            <v>0</v>
          </cell>
          <cell r="F1106">
            <v>36</v>
          </cell>
          <cell r="G1106">
            <v>0</v>
          </cell>
          <cell r="H1106">
            <v>1</v>
          </cell>
          <cell r="I1106">
            <v>1</v>
          </cell>
          <cell r="J1106">
            <v>5.8</v>
          </cell>
          <cell r="K1106">
            <v>0</v>
          </cell>
          <cell r="L1106">
            <v>1.9</v>
          </cell>
          <cell r="M1106">
            <v>0</v>
          </cell>
          <cell r="N1106">
            <v>7</v>
          </cell>
          <cell r="O1106">
            <v>0.6</v>
          </cell>
          <cell r="P1106">
            <v>1</v>
          </cell>
          <cell r="Q1106">
            <v>39</v>
          </cell>
          <cell r="R1106">
            <v>0</v>
          </cell>
          <cell r="S1106">
            <v>0.22</v>
          </cell>
          <cell r="T1106">
            <v>20</v>
          </cell>
          <cell r="U1106">
            <v>268</v>
          </cell>
          <cell r="V1106">
            <v>0.04</v>
          </cell>
          <cell r="W1106">
            <v>0.04</v>
          </cell>
          <cell r="X1106">
            <v>1.9</v>
          </cell>
          <cell r="Y1106">
            <v>7</v>
          </cell>
          <cell r="Z1106">
            <v>0</v>
          </cell>
          <cell r="AA1106">
            <v>12</v>
          </cell>
          <cell r="AB1106">
            <v>11</v>
          </cell>
          <cell r="AC1106">
            <v>0.14000000000000001</v>
          </cell>
          <cell r="AD1106">
            <v>0.16</v>
          </cell>
          <cell r="AE1106">
            <v>0.42</v>
          </cell>
          <cell r="AF1106">
            <v>0</v>
          </cell>
          <cell r="AG1106">
            <v>0</v>
          </cell>
          <cell r="AH1106">
            <v>0</v>
          </cell>
          <cell r="AI1106" t="e">
            <v>#DIV/0!</v>
          </cell>
        </row>
        <row r="1107">
          <cell r="A1107">
            <v>332</v>
          </cell>
          <cell r="B1107" t="str">
            <v>Zanahoria, cocida</v>
          </cell>
          <cell r="C1107">
            <v>0</v>
          </cell>
          <cell r="D1107">
            <v>100</v>
          </cell>
          <cell r="E1107">
            <v>0</v>
          </cell>
          <cell r="F1107">
            <v>48</v>
          </cell>
          <cell r="G1107">
            <v>0</v>
          </cell>
          <cell r="H1107">
            <v>1.1000000000000001</v>
          </cell>
          <cell r="I1107">
            <v>0.2</v>
          </cell>
          <cell r="J1107">
            <v>10.5</v>
          </cell>
          <cell r="K1107">
            <v>0</v>
          </cell>
          <cell r="L1107">
            <v>3.3</v>
          </cell>
          <cell r="M1107">
            <v>0</v>
          </cell>
          <cell r="N1107">
            <v>31</v>
          </cell>
          <cell r="O1107">
            <v>0.6</v>
          </cell>
          <cell r="P1107">
            <v>66</v>
          </cell>
          <cell r="Q1107">
            <v>30</v>
          </cell>
          <cell r="R1107">
            <v>0</v>
          </cell>
          <cell r="S1107">
            <v>0.3</v>
          </cell>
          <cell r="T1107">
            <v>13</v>
          </cell>
          <cell r="U1107">
            <v>277</v>
          </cell>
          <cell r="V1107">
            <v>0.03</v>
          </cell>
          <cell r="W1107">
            <v>0.06</v>
          </cell>
          <cell r="X1107">
            <v>0.5</v>
          </cell>
          <cell r="Y1107">
            <v>14</v>
          </cell>
          <cell r="Z1107">
            <v>0</v>
          </cell>
          <cell r="AA1107">
            <v>2</v>
          </cell>
          <cell r="AB1107">
            <v>2455</v>
          </cell>
          <cell r="AC1107">
            <v>0.03</v>
          </cell>
          <cell r="AD1107">
            <v>0.01</v>
          </cell>
          <cell r="AE1107">
            <v>0.09</v>
          </cell>
          <cell r="AF1107">
            <v>0</v>
          </cell>
          <cell r="AG1107">
            <v>0</v>
          </cell>
          <cell r="AH1107">
            <v>0</v>
          </cell>
          <cell r="AI1107" t="e">
            <v>#DIV/0!</v>
          </cell>
        </row>
        <row r="1108">
          <cell r="A1108">
            <v>333</v>
          </cell>
          <cell r="B1108" t="str">
            <v>Zanahoria, cruda</v>
          </cell>
          <cell r="C1108">
            <v>0</v>
          </cell>
          <cell r="D1108">
            <v>89</v>
          </cell>
          <cell r="E1108">
            <v>0</v>
          </cell>
          <cell r="F1108">
            <v>46</v>
          </cell>
          <cell r="G1108">
            <v>0</v>
          </cell>
          <cell r="H1108">
            <v>1</v>
          </cell>
          <cell r="I1108">
            <v>0.2</v>
          </cell>
          <cell r="J1108">
            <v>10.1</v>
          </cell>
          <cell r="K1108">
            <v>0</v>
          </cell>
          <cell r="L1108">
            <v>3</v>
          </cell>
          <cell r="M1108">
            <v>0</v>
          </cell>
          <cell r="N1108">
            <v>27</v>
          </cell>
          <cell r="O1108">
            <v>0.5</v>
          </cell>
          <cell r="P1108">
            <v>35</v>
          </cell>
          <cell r="Q1108">
            <v>44</v>
          </cell>
          <cell r="R1108">
            <v>0</v>
          </cell>
          <cell r="S1108">
            <v>0.2</v>
          </cell>
          <cell r="T1108">
            <v>15</v>
          </cell>
          <cell r="U1108">
            <v>323</v>
          </cell>
          <cell r="V1108">
            <v>0.1</v>
          </cell>
          <cell r="W1108">
            <v>0.06</v>
          </cell>
          <cell r="X1108">
            <v>0.9</v>
          </cell>
          <cell r="Y1108">
            <v>14</v>
          </cell>
          <cell r="Z1108">
            <v>0</v>
          </cell>
          <cell r="AA1108">
            <v>9</v>
          </cell>
          <cell r="AB1108">
            <v>2813</v>
          </cell>
          <cell r="AC1108">
            <v>0.03</v>
          </cell>
          <cell r="AD1108">
            <v>0.01</v>
          </cell>
          <cell r="AE1108">
            <v>0.08</v>
          </cell>
          <cell r="AF1108">
            <v>0</v>
          </cell>
          <cell r="AG1108">
            <v>0</v>
          </cell>
          <cell r="AH1108">
            <v>0</v>
          </cell>
          <cell r="AI1108" t="e">
            <v>#DIV/0!</v>
          </cell>
        </row>
        <row r="1109">
          <cell r="A1109">
            <v>334</v>
          </cell>
          <cell r="B1109" t="str">
            <v>zucchini , con cascara, cocido,</v>
          </cell>
          <cell r="C1109">
            <v>0</v>
          </cell>
          <cell r="D1109">
            <v>100</v>
          </cell>
          <cell r="E1109">
            <v>0</v>
          </cell>
          <cell r="F1109">
            <v>19</v>
          </cell>
          <cell r="G1109">
            <v>0</v>
          </cell>
          <cell r="H1109">
            <v>0.6</v>
          </cell>
          <cell r="I1109">
            <v>0.1</v>
          </cell>
          <cell r="J1109">
            <v>3.9</v>
          </cell>
          <cell r="K1109">
            <v>0</v>
          </cell>
          <cell r="L1109">
            <v>1.4</v>
          </cell>
          <cell r="M1109">
            <v>0</v>
          </cell>
          <cell r="N1109">
            <v>13</v>
          </cell>
          <cell r="O1109">
            <v>0.4</v>
          </cell>
          <cell r="P1109">
            <v>3</v>
          </cell>
          <cell r="Q1109">
            <v>40</v>
          </cell>
          <cell r="R1109">
            <v>0</v>
          </cell>
          <cell r="S1109">
            <v>0.18</v>
          </cell>
          <cell r="T1109">
            <v>22</v>
          </cell>
          <cell r="U1109">
            <v>253</v>
          </cell>
          <cell r="V1109">
            <v>0.04</v>
          </cell>
          <cell r="W1109">
            <v>0.04</v>
          </cell>
          <cell r="X1109">
            <v>0.4</v>
          </cell>
          <cell r="Y1109">
            <v>17</v>
          </cell>
          <cell r="Z1109">
            <v>0</v>
          </cell>
          <cell r="AA1109">
            <v>5</v>
          </cell>
          <cell r="AB1109">
            <v>24</v>
          </cell>
          <cell r="AC1109">
            <v>0.01</v>
          </cell>
          <cell r="AD1109">
            <v>0</v>
          </cell>
          <cell r="AE1109">
            <v>0.02</v>
          </cell>
          <cell r="AF1109">
            <v>0</v>
          </cell>
          <cell r="AG1109">
            <v>0</v>
          </cell>
          <cell r="AH1109">
            <v>0</v>
          </cell>
          <cell r="AI1109" t="e">
            <v>#DIV/0!</v>
          </cell>
        </row>
        <row r="1110">
          <cell r="A1110">
            <v>335</v>
          </cell>
          <cell r="B1110" t="str">
            <v>zucchini , con cascara, crudo</v>
          </cell>
          <cell r="C1110">
            <v>0</v>
          </cell>
          <cell r="D1110">
            <v>95</v>
          </cell>
          <cell r="E1110">
            <v>0</v>
          </cell>
          <cell r="F1110">
            <v>17</v>
          </cell>
          <cell r="G1110">
            <v>0</v>
          </cell>
          <cell r="H1110">
            <v>1.2</v>
          </cell>
          <cell r="I1110">
            <v>0.1</v>
          </cell>
          <cell r="J1110">
            <v>2.9</v>
          </cell>
          <cell r="K1110">
            <v>0</v>
          </cell>
          <cell r="L1110">
            <v>1.2</v>
          </cell>
          <cell r="M1110">
            <v>0</v>
          </cell>
          <cell r="N1110">
            <v>15</v>
          </cell>
          <cell r="O1110">
            <v>0.4</v>
          </cell>
          <cell r="P1110">
            <v>3</v>
          </cell>
          <cell r="Q1110">
            <v>32</v>
          </cell>
          <cell r="R1110">
            <v>0</v>
          </cell>
          <cell r="S1110">
            <v>0.2</v>
          </cell>
          <cell r="T1110">
            <v>22</v>
          </cell>
          <cell r="U1110">
            <v>248</v>
          </cell>
          <cell r="V1110">
            <v>7.0000000000000007E-2</v>
          </cell>
          <cell r="W1110">
            <v>0.03</v>
          </cell>
          <cell r="X1110">
            <v>0.4</v>
          </cell>
          <cell r="Y1110">
            <v>22</v>
          </cell>
          <cell r="Z1110">
            <v>0</v>
          </cell>
          <cell r="AA1110">
            <v>9</v>
          </cell>
          <cell r="AB1110">
            <v>34</v>
          </cell>
          <cell r="AC1110">
            <v>0.03</v>
          </cell>
          <cell r="AD1110">
            <v>0.01</v>
          </cell>
          <cell r="AE1110">
            <v>0.06</v>
          </cell>
          <cell r="AF1110">
            <v>0</v>
          </cell>
          <cell r="AG1110">
            <v>0</v>
          </cell>
          <cell r="AH1110">
            <v>0</v>
          </cell>
          <cell r="AI1110" t="e">
            <v>#DIV/0!</v>
          </cell>
        </row>
        <row r="1111">
          <cell r="A1111">
            <v>336</v>
          </cell>
          <cell r="B1111" t="str">
            <v>Champiñones, enlatados, solidos</v>
          </cell>
          <cell r="C1111">
            <v>0</v>
          </cell>
          <cell r="D1111">
            <v>100</v>
          </cell>
          <cell r="E1111">
            <v>0</v>
          </cell>
          <cell r="F1111">
            <v>30</v>
          </cell>
          <cell r="G1111">
            <v>0</v>
          </cell>
          <cell r="H1111">
            <v>1.9</v>
          </cell>
          <cell r="I1111">
            <v>0.3</v>
          </cell>
          <cell r="J1111">
            <v>5</v>
          </cell>
          <cell r="K1111">
            <v>0</v>
          </cell>
          <cell r="L1111">
            <v>2.4</v>
          </cell>
          <cell r="M1111">
            <v>0</v>
          </cell>
          <cell r="N1111">
            <v>11</v>
          </cell>
          <cell r="O1111">
            <v>0.8</v>
          </cell>
          <cell r="P1111">
            <v>425</v>
          </cell>
          <cell r="Q1111">
            <v>66</v>
          </cell>
          <cell r="R1111">
            <v>0</v>
          </cell>
          <cell r="S1111">
            <v>0.72</v>
          </cell>
          <cell r="T1111">
            <v>15</v>
          </cell>
          <cell r="U1111">
            <v>129</v>
          </cell>
          <cell r="V1111">
            <v>0.09</v>
          </cell>
          <cell r="W1111">
            <v>0.02</v>
          </cell>
          <cell r="X1111">
            <v>1.6</v>
          </cell>
          <cell r="Y1111">
            <v>12</v>
          </cell>
          <cell r="Z1111">
            <v>0</v>
          </cell>
          <cell r="AA1111">
            <v>0</v>
          </cell>
          <cell r="AB1111">
            <v>0</v>
          </cell>
          <cell r="AC1111">
            <v>0.04</v>
          </cell>
          <cell r="AD1111">
            <v>0.01</v>
          </cell>
          <cell r="AE1111">
            <v>0.11</v>
          </cell>
          <cell r="AF1111">
            <v>0</v>
          </cell>
          <cell r="AG1111">
            <v>0</v>
          </cell>
          <cell r="AH1111">
            <v>0</v>
          </cell>
          <cell r="AI1111" t="e">
            <v>#DIV/0!</v>
          </cell>
        </row>
        <row r="1112">
          <cell r="A1112">
            <v>337</v>
          </cell>
          <cell r="B1112" t="str">
            <v>Esparragos, enlatados, solidos</v>
          </cell>
          <cell r="C1112">
            <v>0</v>
          </cell>
          <cell r="D1112">
            <v>100</v>
          </cell>
          <cell r="E1112">
            <v>0</v>
          </cell>
          <cell r="F1112">
            <v>25</v>
          </cell>
          <cell r="G1112">
            <v>0</v>
          </cell>
          <cell r="H1112">
            <v>2.1</v>
          </cell>
          <cell r="I1112">
            <v>0.7</v>
          </cell>
          <cell r="J1112">
            <v>2.5</v>
          </cell>
          <cell r="K1112">
            <v>0</v>
          </cell>
          <cell r="L1112">
            <v>1.6</v>
          </cell>
          <cell r="M1112">
            <v>0</v>
          </cell>
          <cell r="N1112">
            <v>16</v>
          </cell>
          <cell r="O1112">
            <v>1.8</v>
          </cell>
          <cell r="P1112">
            <v>287</v>
          </cell>
          <cell r="Q1112">
            <v>43</v>
          </cell>
          <cell r="R1112">
            <v>0</v>
          </cell>
          <cell r="S1112">
            <v>0.4</v>
          </cell>
          <cell r="T1112">
            <v>10</v>
          </cell>
          <cell r="U1112">
            <v>172</v>
          </cell>
          <cell r="V1112">
            <v>0.06</v>
          </cell>
          <cell r="W1112">
            <v>0.1</v>
          </cell>
          <cell r="X1112">
            <v>1</v>
          </cell>
          <cell r="Y1112">
            <v>96</v>
          </cell>
          <cell r="Z1112">
            <v>0</v>
          </cell>
          <cell r="AA1112">
            <v>18</v>
          </cell>
          <cell r="AB1112">
            <v>53</v>
          </cell>
          <cell r="AC1112">
            <v>0.15</v>
          </cell>
          <cell r="AD1112">
            <v>0.02</v>
          </cell>
          <cell r="AE1112">
            <v>0.28000000000000003</v>
          </cell>
          <cell r="AF1112">
            <v>0</v>
          </cell>
          <cell r="AG1112">
            <v>0</v>
          </cell>
          <cell r="AH1112">
            <v>0</v>
          </cell>
          <cell r="AI1112" t="e">
            <v>#DIV/0!</v>
          </cell>
        </row>
        <row r="1113">
          <cell r="A1113">
            <v>338</v>
          </cell>
          <cell r="B1113" t="str">
            <v>Habichuelas enlatadas, solidos</v>
          </cell>
          <cell r="C1113">
            <v>0</v>
          </cell>
          <cell r="D1113">
            <v>100</v>
          </cell>
          <cell r="E1113">
            <v>0</v>
          </cell>
          <cell r="F1113">
            <v>24</v>
          </cell>
          <cell r="G1113">
            <v>0</v>
          </cell>
          <cell r="H1113">
            <v>1.2</v>
          </cell>
          <cell r="I1113">
            <v>0.1</v>
          </cell>
          <cell r="J1113">
            <v>4.5</v>
          </cell>
          <cell r="K1113">
            <v>0</v>
          </cell>
          <cell r="L1113">
            <v>1.9</v>
          </cell>
          <cell r="M1113">
            <v>0</v>
          </cell>
          <cell r="N1113">
            <v>26</v>
          </cell>
          <cell r="O1113">
            <v>0.9</v>
          </cell>
          <cell r="P1113">
            <v>262</v>
          </cell>
          <cell r="Q1113">
            <v>19</v>
          </cell>
          <cell r="R1113">
            <v>0</v>
          </cell>
          <cell r="S1113">
            <v>0.28999999999999998</v>
          </cell>
          <cell r="T1113">
            <v>13</v>
          </cell>
          <cell r="U1113">
            <v>109</v>
          </cell>
          <cell r="V1113">
            <v>0.02</v>
          </cell>
          <cell r="W1113">
            <v>0.06</v>
          </cell>
          <cell r="X1113">
            <v>0.2</v>
          </cell>
          <cell r="Y1113">
            <v>32</v>
          </cell>
          <cell r="Z1113">
            <v>0</v>
          </cell>
          <cell r="AA1113">
            <v>5</v>
          </cell>
          <cell r="AB1113">
            <v>35</v>
          </cell>
          <cell r="AC1113">
            <v>0.02</v>
          </cell>
          <cell r="AD1113">
            <v>0</v>
          </cell>
          <cell r="AE1113">
            <v>0.05</v>
          </cell>
          <cell r="AF1113">
            <v>0</v>
          </cell>
          <cell r="AG1113">
            <v>0</v>
          </cell>
          <cell r="AH1113">
            <v>0</v>
          </cell>
          <cell r="AI1113" t="e">
            <v>#DIV/0!</v>
          </cell>
        </row>
        <row r="1114">
          <cell r="A1114">
            <v>339</v>
          </cell>
          <cell r="B1114" t="str">
            <v>Palmitos, enlatados, solidos</v>
          </cell>
          <cell r="C1114">
            <v>0</v>
          </cell>
          <cell r="D1114">
            <v>100</v>
          </cell>
          <cell r="E1114">
            <v>0</v>
          </cell>
          <cell r="F1114">
            <v>34</v>
          </cell>
          <cell r="G1114">
            <v>0</v>
          </cell>
          <cell r="H1114">
            <v>2.5</v>
          </cell>
          <cell r="I1114">
            <v>0.6</v>
          </cell>
          <cell r="J1114">
            <v>4.5999999999999996</v>
          </cell>
          <cell r="K1114">
            <v>0</v>
          </cell>
          <cell r="L1114">
            <v>2.4</v>
          </cell>
          <cell r="M1114">
            <v>0</v>
          </cell>
          <cell r="N1114">
            <v>58</v>
          </cell>
          <cell r="O1114">
            <v>3.1</v>
          </cell>
          <cell r="P1114">
            <v>426</v>
          </cell>
          <cell r="Q1114">
            <v>65</v>
          </cell>
          <cell r="R1114">
            <v>0</v>
          </cell>
          <cell r="S1114">
            <v>1.1499999999999999</v>
          </cell>
          <cell r="T1114">
            <v>38</v>
          </cell>
          <cell r="U1114">
            <v>177</v>
          </cell>
          <cell r="V1114">
            <v>0.01</v>
          </cell>
          <cell r="W1114">
            <v>0.06</v>
          </cell>
          <cell r="X1114">
            <v>0.4</v>
          </cell>
          <cell r="Y1114">
            <v>39</v>
          </cell>
          <cell r="Z1114">
            <v>0</v>
          </cell>
          <cell r="AA1114">
            <v>8</v>
          </cell>
          <cell r="AB1114">
            <v>0</v>
          </cell>
          <cell r="AC1114">
            <v>0.13</v>
          </cell>
          <cell r="AD1114">
            <v>0.1</v>
          </cell>
          <cell r="AE1114">
            <v>0.2</v>
          </cell>
          <cell r="AF1114">
            <v>0</v>
          </cell>
          <cell r="AG1114">
            <v>0</v>
          </cell>
          <cell r="AH1114">
            <v>0</v>
          </cell>
          <cell r="AI1114" t="e">
            <v>#DIV/0!</v>
          </cell>
        </row>
        <row r="1115">
          <cell r="A1115">
            <v>340</v>
          </cell>
          <cell r="B1115" t="str">
            <v>Pepino encurtido, acido</v>
          </cell>
          <cell r="C1115">
            <v>0</v>
          </cell>
          <cell r="D1115">
            <v>100</v>
          </cell>
          <cell r="E1115">
            <v>0</v>
          </cell>
          <cell r="F1115">
            <v>12</v>
          </cell>
          <cell r="G1115">
            <v>0</v>
          </cell>
          <cell r="H1115">
            <v>0.3</v>
          </cell>
          <cell r="I1115">
            <v>0.2</v>
          </cell>
          <cell r="J1115">
            <v>2.2999999999999998</v>
          </cell>
          <cell r="K1115">
            <v>0</v>
          </cell>
          <cell r="L1115">
            <v>1.2</v>
          </cell>
          <cell r="M1115">
            <v>0</v>
          </cell>
          <cell r="N1115">
            <v>0</v>
          </cell>
          <cell r="O1115">
            <v>0.4</v>
          </cell>
          <cell r="P1115">
            <v>1208</v>
          </cell>
          <cell r="Q1115">
            <v>14</v>
          </cell>
          <cell r="R1115">
            <v>0</v>
          </cell>
          <cell r="S1115">
            <v>0.02</v>
          </cell>
          <cell r="T1115">
            <v>4</v>
          </cell>
          <cell r="U1115">
            <v>23</v>
          </cell>
          <cell r="V1115">
            <v>0</v>
          </cell>
          <cell r="W1115">
            <v>0.01</v>
          </cell>
          <cell r="X1115">
            <v>0</v>
          </cell>
          <cell r="Y1115">
            <v>1</v>
          </cell>
          <cell r="Z1115">
            <v>0</v>
          </cell>
          <cell r="AA1115">
            <v>1</v>
          </cell>
          <cell r="AB1115">
            <v>15</v>
          </cell>
          <cell r="AC1115">
            <v>0.05</v>
          </cell>
          <cell r="AD1115">
            <v>0</v>
          </cell>
          <cell r="AE1115">
            <v>0.08</v>
          </cell>
          <cell r="AF1115">
            <v>0</v>
          </cell>
          <cell r="AG1115">
            <v>0</v>
          </cell>
          <cell r="AH1115">
            <v>0</v>
          </cell>
          <cell r="AI1115" t="e">
            <v>#DIV/0!</v>
          </cell>
        </row>
        <row r="1116">
          <cell r="A1116">
            <v>341</v>
          </cell>
          <cell r="B1116" t="str">
            <v>Pepino encurtido, dulce</v>
          </cell>
          <cell r="C1116">
            <v>0</v>
          </cell>
          <cell r="D1116">
            <v>100</v>
          </cell>
          <cell r="E1116">
            <v>0</v>
          </cell>
          <cell r="F1116">
            <v>132</v>
          </cell>
          <cell r="G1116">
            <v>0</v>
          </cell>
          <cell r="H1116">
            <v>0.4</v>
          </cell>
          <cell r="I1116">
            <v>0.3</v>
          </cell>
          <cell r="J1116">
            <v>31.8</v>
          </cell>
          <cell r="K1116">
            <v>0</v>
          </cell>
          <cell r="L1116">
            <v>1.1000000000000001</v>
          </cell>
          <cell r="M1116">
            <v>0</v>
          </cell>
          <cell r="N1116">
            <v>4</v>
          </cell>
          <cell r="O1116">
            <v>0.6</v>
          </cell>
          <cell r="P1116">
            <v>939</v>
          </cell>
          <cell r="Q1116">
            <v>12</v>
          </cell>
          <cell r="R1116">
            <v>0</v>
          </cell>
          <cell r="S1116">
            <v>0.08</v>
          </cell>
          <cell r="T1116">
            <v>4</v>
          </cell>
          <cell r="U1116">
            <v>32</v>
          </cell>
          <cell r="V1116">
            <v>0.01</v>
          </cell>
          <cell r="W1116">
            <v>0.03</v>
          </cell>
          <cell r="X1116">
            <v>0.2</v>
          </cell>
          <cell r="Y1116">
            <v>1</v>
          </cell>
          <cell r="Z1116">
            <v>0</v>
          </cell>
          <cell r="AA1116">
            <v>1</v>
          </cell>
          <cell r="AB1116">
            <v>13</v>
          </cell>
          <cell r="AC1116">
            <v>7.0000000000000007E-2</v>
          </cell>
          <cell r="AD1116">
            <v>0</v>
          </cell>
          <cell r="AE1116">
            <v>0.11</v>
          </cell>
          <cell r="AF1116">
            <v>0</v>
          </cell>
          <cell r="AG1116">
            <v>0</v>
          </cell>
          <cell r="AH1116">
            <v>0</v>
          </cell>
          <cell r="AI1116" t="e">
            <v>#DIV/0!</v>
          </cell>
        </row>
        <row r="1117">
          <cell r="A1117">
            <v>342</v>
          </cell>
          <cell r="B1117" t="str">
            <v>Tomate, jugo enlatado con adicion de sal</v>
          </cell>
          <cell r="C1117">
            <v>0</v>
          </cell>
          <cell r="D1117">
            <v>100</v>
          </cell>
          <cell r="E1117">
            <v>0</v>
          </cell>
          <cell r="F1117">
            <v>21</v>
          </cell>
          <cell r="G1117">
            <v>0</v>
          </cell>
          <cell r="H1117">
            <v>0.8</v>
          </cell>
          <cell r="I1117">
            <v>0.1</v>
          </cell>
          <cell r="J1117">
            <v>4.2</v>
          </cell>
          <cell r="K1117">
            <v>0</v>
          </cell>
          <cell r="L1117">
            <v>0.4</v>
          </cell>
          <cell r="M1117">
            <v>0</v>
          </cell>
          <cell r="N1117">
            <v>9</v>
          </cell>
          <cell r="O1117">
            <v>0.6</v>
          </cell>
          <cell r="P1117">
            <v>361</v>
          </cell>
          <cell r="Q1117">
            <v>19</v>
          </cell>
          <cell r="R1117">
            <v>0</v>
          </cell>
          <cell r="S1117">
            <v>0.14000000000000001</v>
          </cell>
          <cell r="T1117">
            <v>11</v>
          </cell>
          <cell r="U1117">
            <v>220</v>
          </cell>
          <cell r="V1117">
            <v>0.05</v>
          </cell>
          <cell r="W1117">
            <v>0.03</v>
          </cell>
          <cell r="X1117">
            <v>0.7</v>
          </cell>
          <cell r="Y1117">
            <v>20</v>
          </cell>
          <cell r="Z1117">
            <v>0</v>
          </cell>
          <cell r="AA1117">
            <v>18</v>
          </cell>
          <cell r="AB1117">
            <v>56</v>
          </cell>
          <cell r="AC1117">
            <v>0.01</v>
          </cell>
          <cell r="AD1117">
            <v>0.01</v>
          </cell>
          <cell r="AE1117">
            <v>0.02</v>
          </cell>
          <cell r="AF1117">
            <v>0</v>
          </cell>
          <cell r="AG1117">
            <v>0</v>
          </cell>
          <cell r="AH1117">
            <v>0</v>
          </cell>
          <cell r="AI1117" t="e">
            <v>#DIV/0!</v>
          </cell>
        </row>
        <row r="1118">
          <cell r="A1118">
            <v>343</v>
          </cell>
          <cell r="B1118" t="str">
            <v>Tomate, jugo enlatado sin sal</v>
          </cell>
          <cell r="C1118">
            <v>0</v>
          </cell>
          <cell r="D1118">
            <v>100</v>
          </cell>
          <cell r="E1118">
            <v>0</v>
          </cell>
          <cell r="F1118">
            <v>21</v>
          </cell>
          <cell r="G1118">
            <v>0</v>
          </cell>
          <cell r="H1118">
            <v>0.8</v>
          </cell>
          <cell r="I1118">
            <v>0.1</v>
          </cell>
          <cell r="J1118">
            <v>4.2</v>
          </cell>
          <cell r="K1118">
            <v>0</v>
          </cell>
          <cell r="L1118">
            <v>0.8</v>
          </cell>
          <cell r="M1118">
            <v>0</v>
          </cell>
          <cell r="N1118">
            <v>9</v>
          </cell>
          <cell r="O1118">
            <v>0.6</v>
          </cell>
          <cell r="P1118">
            <v>10</v>
          </cell>
          <cell r="Q1118">
            <v>19</v>
          </cell>
          <cell r="R1118">
            <v>0</v>
          </cell>
          <cell r="S1118">
            <v>0.14000000000000001</v>
          </cell>
          <cell r="T1118">
            <v>11</v>
          </cell>
          <cell r="U1118">
            <v>220</v>
          </cell>
          <cell r="V1118">
            <v>0.05</v>
          </cell>
          <cell r="W1118">
            <v>0.03</v>
          </cell>
          <cell r="X1118">
            <v>0.7</v>
          </cell>
          <cell r="Y1118">
            <v>20</v>
          </cell>
          <cell r="Z1118">
            <v>0</v>
          </cell>
          <cell r="AA1118">
            <v>18</v>
          </cell>
          <cell r="AB1118">
            <v>56</v>
          </cell>
          <cell r="AC1118">
            <v>0.01</v>
          </cell>
          <cell r="AD1118">
            <v>0.01</v>
          </cell>
          <cell r="AE1118">
            <v>0.02</v>
          </cell>
          <cell r="AF1118">
            <v>0</v>
          </cell>
          <cell r="AG1118">
            <v>0</v>
          </cell>
          <cell r="AH1118">
            <v>0</v>
          </cell>
          <cell r="AI1118" t="e">
            <v>#DIV/0!</v>
          </cell>
        </row>
        <row r="1119">
          <cell r="A1119">
            <v>344</v>
          </cell>
          <cell r="B1119" t="str">
            <v>Tomate secos, empacados en aceite, solidos</v>
          </cell>
          <cell r="C1119">
            <v>0</v>
          </cell>
          <cell r="D1119">
            <v>100</v>
          </cell>
          <cell r="E1119">
            <v>0</v>
          </cell>
          <cell r="F1119">
            <v>241</v>
          </cell>
          <cell r="G1119">
            <v>0</v>
          </cell>
          <cell r="H1119">
            <v>5.0999999999999996</v>
          </cell>
          <cell r="I1119">
            <v>14.1</v>
          </cell>
          <cell r="J1119">
            <v>23.3</v>
          </cell>
          <cell r="K1119">
            <v>0</v>
          </cell>
          <cell r="L1119">
            <v>5.8</v>
          </cell>
          <cell r="M1119">
            <v>0</v>
          </cell>
          <cell r="N1119">
            <v>47</v>
          </cell>
          <cell r="O1119">
            <v>2.7</v>
          </cell>
          <cell r="P1119">
            <v>266</v>
          </cell>
          <cell r="Q1119">
            <v>139</v>
          </cell>
          <cell r="R1119">
            <v>0</v>
          </cell>
          <cell r="S1119">
            <v>0.78</v>
          </cell>
          <cell r="T1119">
            <v>81</v>
          </cell>
          <cell r="U1119">
            <v>1565</v>
          </cell>
          <cell r="V1119">
            <v>0.19</v>
          </cell>
          <cell r="W1119">
            <v>0.38</v>
          </cell>
          <cell r="X1119">
            <v>3.6</v>
          </cell>
          <cell r="Y1119">
            <v>23</v>
          </cell>
          <cell r="Z1119">
            <v>0</v>
          </cell>
          <cell r="AA1119">
            <v>102</v>
          </cell>
          <cell r="AB1119">
            <v>129</v>
          </cell>
          <cell r="AC1119">
            <v>1.89</v>
          </cell>
          <cell r="AD1119">
            <v>8.66</v>
          </cell>
          <cell r="AE1119">
            <v>2.06</v>
          </cell>
          <cell r="AF1119">
            <v>0</v>
          </cell>
          <cell r="AG1119">
            <v>0</v>
          </cell>
          <cell r="AH1119">
            <v>0</v>
          </cell>
          <cell r="AI1119" t="e">
            <v>#DIV/0!</v>
          </cell>
        </row>
        <row r="1120">
          <cell r="A1120">
            <v>345</v>
          </cell>
          <cell r="B1120" t="str">
            <v>Albaricoques sin semilla, crudos</v>
          </cell>
          <cell r="C1120">
            <v>0</v>
          </cell>
          <cell r="D1120">
            <v>93</v>
          </cell>
          <cell r="E1120">
            <v>0</v>
          </cell>
          <cell r="F1120">
            <v>54</v>
          </cell>
          <cell r="G1120">
            <v>0</v>
          </cell>
          <cell r="H1120">
            <v>1.4</v>
          </cell>
          <cell r="I1120">
            <v>0.4</v>
          </cell>
          <cell r="J1120">
            <v>11.1</v>
          </cell>
          <cell r="K1120">
            <v>0</v>
          </cell>
          <cell r="L1120">
            <v>2.4</v>
          </cell>
          <cell r="M1120">
            <v>0</v>
          </cell>
          <cell r="N1120">
            <v>14</v>
          </cell>
          <cell r="O1120">
            <v>0.5</v>
          </cell>
          <cell r="P1120">
            <v>1</v>
          </cell>
          <cell r="Q1120">
            <v>19</v>
          </cell>
          <cell r="R1120">
            <v>0</v>
          </cell>
          <cell r="S1120">
            <v>0.26</v>
          </cell>
          <cell r="T1120">
            <v>8</v>
          </cell>
          <cell r="U1120">
            <v>296</v>
          </cell>
          <cell r="V1120">
            <v>0.03</v>
          </cell>
          <cell r="W1120">
            <v>0.04</v>
          </cell>
          <cell r="X1120">
            <v>0.6</v>
          </cell>
          <cell r="Y1120">
            <v>9</v>
          </cell>
          <cell r="Z1120">
            <v>0</v>
          </cell>
          <cell r="AA1120">
            <v>10</v>
          </cell>
          <cell r="AB1120">
            <v>261</v>
          </cell>
          <cell r="AC1120">
            <v>0.03</v>
          </cell>
          <cell r="AD1120">
            <v>0.17</v>
          </cell>
          <cell r="AE1120">
            <v>0.08</v>
          </cell>
          <cell r="AF1120">
            <v>0</v>
          </cell>
          <cell r="AG1120">
            <v>0</v>
          </cell>
          <cell r="AH1120">
            <v>0</v>
          </cell>
          <cell r="AI1120" t="e">
            <v>#DIV/0!</v>
          </cell>
        </row>
        <row r="1121">
          <cell r="A1121">
            <v>346</v>
          </cell>
          <cell r="B1121" t="str">
            <v>Anon, pulpa sin semilla</v>
          </cell>
          <cell r="C1121">
            <v>0</v>
          </cell>
          <cell r="D1121">
            <v>40</v>
          </cell>
          <cell r="E1121">
            <v>0</v>
          </cell>
          <cell r="F1121">
            <v>114</v>
          </cell>
          <cell r="G1121">
            <v>0</v>
          </cell>
          <cell r="H1121">
            <v>2.2999999999999998</v>
          </cell>
          <cell r="I1121">
            <v>0.3</v>
          </cell>
          <cell r="J1121">
            <v>25.4</v>
          </cell>
          <cell r="K1121">
            <v>0</v>
          </cell>
          <cell r="L1121">
            <v>4.4000000000000004</v>
          </cell>
          <cell r="M1121">
            <v>0</v>
          </cell>
          <cell r="N1121">
            <v>10</v>
          </cell>
          <cell r="O1121">
            <v>0.4</v>
          </cell>
          <cell r="P1121">
            <v>9</v>
          </cell>
          <cell r="Q1121">
            <v>40</v>
          </cell>
          <cell r="R1121">
            <v>0</v>
          </cell>
          <cell r="S1121">
            <v>0.1</v>
          </cell>
          <cell r="T1121">
            <v>21</v>
          </cell>
          <cell r="U1121">
            <v>247</v>
          </cell>
          <cell r="V1121">
            <v>0.1</v>
          </cell>
          <cell r="W1121">
            <v>0.17</v>
          </cell>
          <cell r="X1121">
            <v>0.8</v>
          </cell>
          <cell r="Y1121">
            <v>14</v>
          </cell>
          <cell r="Z1121">
            <v>0</v>
          </cell>
          <cell r="AA1121">
            <v>40</v>
          </cell>
          <cell r="AB1121">
            <v>1</v>
          </cell>
          <cell r="AC1121">
            <v>0.05</v>
          </cell>
          <cell r="AD1121">
            <v>0.11</v>
          </cell>
          <cell r="AE1121">
            <v>0.04</v>
          </cell>
          <cell r="AF1121">
            <v>0</v>
          </cell>
          <cell r="AG1121">
            <v>0</v>
          </cell>
          <cell r="AH1121">
            <v>0</v>
          </cell>
          <cell r="AI1121" t="e">
            <v>#DIV/0!</v>
          </cell>
        </row>
        <row r="1122">
          <cell r="A1122">
            <v>347</v>
          </cell>
          <cell r="B1122" t="str">
            <v>Arandano ( fruta fresca)</v>
          </cell>
          <cell r="C1122">
            <v>0</v>
          </cell>
          <cell r="D1122">
            <v>100</v>
          </cell>
          <cell r="E1122">
            <v>0</v>
          </cell>
          <cell r="F1122">
            <v>64</v>
          </cell>
          <cell r="G1122">
            <v>0</v>
          </cell>
          <cell r="H1122">
            <v>0.7</v>
          </cell>
          <cell r="I1122">
            <v>0.3</v>
          </cell>
          <cell r="J1122">
            <v>14.5</v>
          </cell>
          <cell r="K1122">
            <v>0</v>
          </cell>
          <cell r="L1122">
            <v>2</v>
          </cell>
          <cell r="M1122">
            <v>0</v>
          </cell>
          <cell r="N1122">
            <v>12</v>
          </cell>
          <cell r="O1122">
            <v>1</v>
          </cell>
          <cell r="P1122">
            <v>1</v>
          </cell>
          <cell r="Q1122">
            <v>12</v>
          </cell>
          <cell r="R1122">
            <v>0</v>
          </cell>
          <cell r="S1122">
            <v>0.16</v>
          </cell>
          <cell r="T1122">
            <v>6</v>
          </cell>
          <cell r="U1122">
            <v>88</v>
          </cell>
          <cell r="V1122">
            <v>0.04</v>
          </cell>
          <cell r="W1122">
            <v>0.04</v>
          </cell>
          <cell r="X1122">
            <v>0.4</v>
          </cell>
          <cell r="Y1122">
            <v>6</v>
          </cell>
          <cell r="Z1122">
            <v>0</v>
          </cell>
          <cell r="AA1122">
            <v>13</v>
          </cell>
          <cell r="AB1122">
            <v>16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 t="e">
            <v>#DIV/0!</v>
          </cell>
        </row>
        <row r="1123">
          <cell r="A1123">
            <v>348</v>
          </cell>
          <cell r="B1123" t="str">
            <v>Araza, pulpa</v>
          </cell>
          <cell r="C1123">
            <v>0</v>
          </cell>
          <cell r="D1123">
            <v>100</v>
          </cell>
          <cell r="E1123">
            <v>0</v>
          </cell>
          <cell r="F1123">
            <v>36</v>
          </cell>
          <cell r="G1123">
            <v>0</v>
          </cell>
          <cell r="H1123">
            <v>1.1000000000000001</v>
          </cell>
          <cell r="I1123">
            <v>1.1000000000000001</v>
          </cell>
          <cell r="J1123">
            <v>5.6</v>
          </cell>
          <cell r="K1123">
            <v>0</v>
          </cell>
          <cell r="L1123">
            <v>0.9</v>
          </cell>
          <cell r="M1123">
            <v>0</v>
          </cell>
          <cell r="N1123">
            <v>4</v>
          </cell>
          <cell r="O1123">
            <v>0.8</v>
          </cell>
          <cell r="P1123">
            <v>28</v>
          </cell>
          <cell r="Q1123">
            <v>12</v>
          </cell>
          <cell r="R1123">
            <v>0</v>
          </cell>
          <cell r="S1123">
            <v>0.4</v>
          </cell>
          <cell r="T1123">
            <v>14</v>
          </cell>
          <cell r="U1123">
            <v>222</v>
          </cell>
          <cell r="V1123">
            <v>0.04</v>
          </cell>
          <cell r="W1123">
            <v>0.04</v>
          </cell>
          <cell r="X1123">
            <v>1.5</v>
          </cell>
          <cell r="Y1123">
            <v>8</v>
          </cell>
          <cell r="Z1123">
            <v>0</v>
          </cell>
          <cell r="AA1123">
            <v>25</v>
          </cell>
          <cell r="AB1123">
            <v>60</v>
          </cell>
          <cell r="AC1123">
            <v>0.02</v>
          </cell>
          <cell r="AD1123">
            <v>0.02</v>
          </cell>
          <cell r="AE1123">
            <v>0.11</v>
          </cell>
          <cell r="AF1123">
            <v>0</v>
          </cell>
          <cell r="AG1123">
            <v>0</v>
          </cell>
          <cell r="AH1123">
            <v>0</v>
          </cell>
          <cell r="AI1123" t="e">
            <v>#DIV/0!</v>
          </cell>
        </row>
        <row r="1124">
          <cell r="A1124">
            <v>349</v>
          </cell>
          <cell r="B1124" t="str">
            <v>Arbol del pan, pulpa cocida</v>
          </cell>
          <cell r="C1124">
            <v>0</v>
          </cell>
          <cell r="D1124">
            <v>55</v>
          </cell>
          <cell r="E1124">
            <v>0</v>
          </cell>
          <cell r="F1124">
            <v>146</v>
          </cell>
          <cell r="G1124">
            <v>0</v>
          </cell>
          <cell r="H1124">
            <v>5.2</v>
          </cell>
          <cell r="I1124">
            <v>0.8</v>
          </cell>
          <cell r="J1124">
            <v>29.4</v>
          </cell>
          <cell r="K1124">
            <v>0</v>
          </cell>
          <cell r="L1124">
            <v>2.4</v>
          </cell>
          <cell r="M1124">
            <v>0</v>
          </cell>
          <cell r="N1124">
            <v>29</v>
          </cell>
          <cell r="O1124">
            <v>1</v>
          </cell>
          <cell r="P1124">
            <v>13</v>
          </cell>
          <cell r="Q1124">
            <v>37</v>
          </cell>
          <cell r="R1124">
            <v>0</v>
          </cell>
          <cell r="S1124">
            <v>0.26</v>
          </cell>
          <cell r="T1124">
            <v>8</v>
          </cell>
          <cell r="U1124">
            <v>296</v>
          </cell>
          <cell r="V1124">
            <v>0.14000000000000001</v>
          </cell>
          <cell r="W1124">
            <v>7.0000000000000007E-2</v>
          </cell>
          <cell r="X1124">
            <v>0.9</v>
          </cell>
          <cell r="Y1124">
            <v>9</v>
          </cell>
          <cell r="Z1124">
            <v>0</v>
          </cell>
          <cell r="AA1124">
            <v>10</v>
          </cell>
          <cell r="AB1124">
            <v>0</v>
          </cell>
          <cell r="AC1124">
            <v>0.09</v>
          </cell>
          <cell r="AD1124">
            <v>0.27</v>
          </cell>
          <cell r="AE1124">
            <v>0.12</v>
          </cell>
          <cell r="AF1124">
            <v>0</v>
          </cell>
          <cell r="AG1124">
            <v>0</v>
          </cell>
          <cell r="AH1124">
            <v>0</v>
          </cell>
          <cell r="AI1124" t="e">
            <v>#DIV/0!</v>
          </cell>
        </row>
        <row r="1125">
          <cell r="A1125">
            <v>350</v>
          </cell>
          <cell r="B1125" t="str">
            <v>Azai</v>
          </cell>
          <cell r="C1125">
            <v>0</v>
          </cell>
          <cell r="D1125">
            <v>100</v>
          </cell>
          <cell r="E1125">
            <v>0</v>
          </cell>
          <cell r="F1125">
            <v>271</v>
          </cell>
          <cell r="G1125">
            <v>0</v>
          </cell>
          <cell r="H1125">
            <v>3.8</v>
          </cell>
          <cell r="I1125">
            <v>12.2</v>
          </cell>
          <cell r="J1125">
            <v>36.6</v>
          </cell>
          <cell r="K1125">
            <v>0</v>
          </cell>
          <cell r="L1125">
            <v>3.2</v>
          </cell>
          <cell r="M1125">
            <v>0</v>
          </cell>
          <cell r="N1125">
            <v>118</v>
          </cell>
          <cell r="O1125">
            <v>11.8</v>
          </cell>
          <cell r="P1125">
            <v>13</v>
          </cell>
          <cell r="Q1125">
            <v>58</v>
          </cell>
          <cell r="R1125">
            <v>0</v>
          </cell>
          <cell r="S1125">
            <v>0.26</v>
          </cell>
          <cell r="T1125">
            <v>8</v>
          </cell>
          <cell r="U1125">
            <v>232</v>
          </cell>
          <cell r="V1125">
            <v>0.36</v>
          </cell>
          <cell r="W1125">
            <v>0.01</v>
          </cell>
          <cell r="X1125">
            <v>0.4</v>
          </cell>
          <cell r="Y1125">
            <v>0</v>
          </cell>
          <cell r="Z1125">
            <v>0</v>
          </cell>
          <cell r="AA1125">
            <v>9</v>
          </cell>
          <cell r="AB1125">
            <v>4</v>
          </cell>
          <cell r="AC1125">
            <v>0.09</v>
          </cell>
          <cell r="AD1125">
            <v>7.89</v>
          </cell>
          <cell r="AE1125">
            <v>0.91</v>
          </cell>
          <cell r="AF1125">
            <v>0</v>
          </cell>
          <cell r="AG1125">
            <v>0</v>
          </cell>
          <cell r="AH1125">
            <v>0</v>
          </cell>
          <cell r="AI1125" t="e">
            <v>#DIV/0!</v>
          </cell>
        </row>
        <row r="1126">
          <cell r="A1126">
            <v>351</v>
          </cell>
          <cell r="B1126" t="str">
            <v>Badea, jugo sin semillas</v>
          </cell>
          <cell r="C1126">
            <v>0</v>
          </cell>
          <cell r="D1126">
            <v>20</v>
          </cell>
          <cell r="E1126">
            <v>0</v>
          </cell>
          <cell r="F1126">
            <v>46</v>
          </cell>
          <cell r="G1126">
            <v>0</v>
          </cell>
          <cell r="H1126">
            <v>0.9</v>
          </cell>
          <cell r="I1126">
            <v>0.2</v>
          </cell>
          <cell r="J1126">
            <v>10.1</v>
          </cell>
          <cell r="K1126">
            <v>0</v>
          </cell>
          <cell r="L1126">
            <v>0.2</v>
          </cell>
          <cell r="M1126">
            <v>0</v>
          </cell>
          <cell r="N1126">
            <v>10</v>
          </cell>
          <cell r="O1126">
            <v>0.6</v>
          </cell>
          <cell r="P1126">
            <v>6</v>
          </cell>
          <cell r="Q1126">
            <v>22</v>
          </cell>
          <cell r="R1126">
            <v>0</v>
          </cell>
          <cell r="S1126">
            <v>0.06</v>
          </cell>
          <cell r="T1126">
            <v>17</v>
          </cell>
          <cell r="U1126">
            <v>278</v>
          </cell>
          <cell r="V1126">
            <v>0</v>
          </cell>
          <cell r="W1126">
            <v>0.11</v>
          </cell>
          <cell r="X1126">
            <v>2.7</v>
          </cell>
          <cell r="Y1126">
            <v>8</v>
          </cell>
          <cell r="Z1126">
            <v>0</v>
          </cell>
          <cell r="AA1126">
            <v>20</v>
          </cell>
          <cell r="AB1126">
            <v>7</v>
          </cell>
          <cell r="AC1126">
            <v>0.02</v>
          </cell>
          <cell r="AD1126">
            <v>0.02</v>
          </cell>
          <cell r="AE1126">
            <v>0.11</v>
          </cell>
          <cell r="AF1126">
            <v>0</v>
          </cell>
          <cell r="AG1126">
            <v>0</v>
          </cell>
          <cell r="AH1126">
            <v>0</v>
          </cell>
          <cell r="AI1126" t="e">
            <v>#DIV/0!</v>
          </cell>
        </row>
        <row r="1127">
          <cell r="A1127">
            <v>352</v>
          </cell>
          <cell r="B1127" t="str">
            <v>Banano, bocadillo, pulpa</v>
          </cell>
          <cell r="C1127">
            <v>0</v>
          </cell>
          <cell r="D1127">
            <v>80</v>
          </cell>
          <cell r="E1127">
            <v>0</v>
          </cell>
          <cell r="F1127">
            <v>115</v>
          </cell>
          <cell r="G1127">
            <v>0</v>
          </cell>
          <cell r="H1127">
            <v>1.2</v>
          </cell>
          <cell r="I1127">
            <v>0.1</v>
          </cell>
          <cell r="J1127">
            <v>27.4</v>
          </cell>
          <cell r="K1127">
            <v>0</v>
          </cell>
          <cell r="L1127">
            <v>2.4</v>
          </cell>
          <cell r="M1127">
            <v>0</v>
          </cell>
          <cell r="N1127">
            <v>5</v>
          </cell>
          <cell r="O1127">
            <v>0.4</v>
          </cell>
          <cell r="P1127">
            <v>1</v>
          </cell>
          <cell r="Q1127">
            <v>26</v>
          </cell>
          <cell r="R1127">
            <v>0</v>
          </cell>
          <cell r="S1127">
            <v>0.16</v>
          </cell>
          <cell r="T1127">
            <v>29</v>
          </cell>
          <cell r="U1127">
            <v>396</v>
          </cell>
          <cell r="V1127">
            <v>0.04</v>
          </cell>
          <cell r="W1127">
            <v>0.04</v>
          </cell>
          <cell r="X1127">
            <v>0.5</v>
          </cell>
          <cell r="Y1127">
            <v>19</v>
          </cell>
          <cell r="Z1127">
            <v>0</v>
          </cell>
          <cell r="AA1127">
            <v>10</v>
          </cell>
          <cell r="AB1127">
            <v>20</v>
          </cell>
          <cell r="AC1127">
            <v>0.19</v>
          </cell>
          <cell r="AD1127">
            <v>0.04</v>
          </cell>
          <cell r="AE1127">
            <v>0.09</v>
          </cell>
          <cell r="AF1127">
            <v>0</v>
          </cell>
          <cell r="AG1127">
            <v>0</v>
          </cell>
          <cell r="AH1127">
            <v>0</v>
          </cell>
          <cell r="AI1127" t="e">
            <v>#DIV/0!</v>
          </cell>
        </row>
        <row r="1128">
          <cell r="A1128">
            <v>353</v>
          </cell>
          <cell r="B1128" t="str">
            <v>Banano, comun, pulpa</v>
          </cell>
          <cell r="C1128">
            <v>0</v>
          </cell>
          <cell r="D1128">
            <v>64</v>
          </cell>
          <cell r="E1128">
            <v>0</v>
          </cell>
          <cell r="F1128">
            <v>102</v>
          </cell>
          <cell r="G1128">
            <v>0</v>
          </cell>
          <cell r="H1128">
            <v>1</v>
          </cell>
          <cell r="I1128">
            <v>0.5</v>
          </cell>
          <cell r="J1128">
            <v>23.4</v>
          </cell>
          <cell r="K1128">
            <v>0</v>
          </cell>
          <cell r="L1128">
            <v>2.4</v>
          </cell>
          <cell r="M1128">
            <v>0</v>
          </cell>
          <cell r="N1128">
            <v>6</v>
          </cell>
          <cell r="O1128">
            <v>0.3</v>
          </cell>
          <cell r="P1128">
            <v>1</v>
          </cell>
          <cell r="Q1128">
            <v>20</v>
          </cell>
          <cell r="R1128">
            <v>0</v>
          </cell>
          <cell r="S1128">
            <v>0.16</v>
          </cell>
          <cell r="T1128">
            <v>29</v>
          </cell>
          <cell r="U1128">
            <v>396</v>
          </cell>
          <cell r="V1128">
            <v>0.05</v>
          </cell>
          <cell r="W1128">
            <v>0.1</v>
          </cell>
          <cell r="X1128">
            <v>0.5</v>
          </cell>
          <cell r="Y1128">
            <v>19</v>
          </cell>
          <cell r="Z1128">
            <v>0</v>
          </cell>
          <cell r="AA1128">
            <v>9</v>
          </cell>
          <cell r="AB1128">
            <v>8</v>
          </cell>
          <cell r="AC1128">
            <v>0.19</v>
          </cell>
          <cell r="AD1128">
            <v>0.04</v>
          </cell>
          <cell r="AE1128">
            <v>0.09</v>
          </cell>
          <cell r="AF1128">
            <v>0</v>
          </cell>
          <cell r="AG1128">
            <v>0</v>
          </cell>
          <cell r="AH1128">
            <v>0</v>
          </cell>
          <cell r="AI1128" t="e">
            <v>#DIV/0!</v>
          </cell>
        </row>
        <row r="1129">
          <cell r="A1129">
            <v>354</v>
          </cell>
          <cell r="B1129" t="str">
            <v>Banano manzano, pulpa</v>
          </cell>
          <cell r="C1129">
            <v>0</v>
          </cell>
          <cell r="D1129">
            <v>80</v>
          </cell>
          <cell r="E1129">
            <v>0</v>
          </cell>
          <cell r="F1129">
            <v>115</v>
          </cell>
          <cell r="G1129">
            <v>0</v>
          </cell>
          <cell r="H1129">
            <v>1.2</v>
          </cell>
          <cell r="I1129">
            <v>0.2</v>
          </cell>
          <cell r="J1129">
            <v>27</v>
          </cell>
          <cell r="K1129">
            <v>0</v>
          </cell>
          <cell r="L1129">
            <v>2.4</v>
          </cell>
          <cell r="M1129">
            <v>0</v>
          </cell>
          <cell r="N1129">
            <v>6</v>
          </cell>
          <cell r="O1129">
            <v>0.4</v>
          </cell>
          <cell r="P1129">
            <v>1</v>
          </cell>
          <cell r="Q1129">
            <v>29</v>
          </cell>
          <cell r="R1129">
            <v>0</v>
          </cell>
          <cell r="S1129">
            <v>0.16</v>
          </cell>
          <cell r="T1129">
            <v>29</v>
          </cell>
          <cell r="U1129">
            <v>396</v>
          </cell>
          <cell r="V1129">
            <v>0.05</v>
          </cell>
          <cell r="W1129">
            <v>0.03</v>
          </cell>
          <cell r="X1129">
            <v>0.5</v>
          </cell>
          <cell r="Y1129">
            <v>19</v>
          </cell>
          <cell r="Z1129">
            <v>0</v>
          </cell>
          <cell r="AA1129">
            <v>15</v>
          </cell>
          <cell r="AB1129">
            <v>0</v>
          </cell>
          <cell r="AC1129">
            <v>0.19</v>
          </cell>
          <cell r="AD1129">
            <v>0.04</v>
          </cell>
          <cell r="AE1129">
            <v>0.09</v>
          </cell>
          <cell r="AF1129">
            <v>0</v>
          </cell>
          <cell r="AG1129">
            <v>0</v>
          </cell>
          <cell r="AH1129">
            <v>0</v>
          </cell>
          <cell r="AI1129" t="e">
            <v>#DIV/0!</v>
          </cell>
        </row>
        <row r="1130">
          <cell r="A1130">
            <v>355</v>
          </cell>
          <cell r="B1130" t="str">
            <v>Banano, pacifico, pulpa</v>
          </cell>
          <cell r="C1130">
            <v>0</v>
          </cell>
          <cell r="D1130">
            <v>65</v>
          </cell>
          <cell r="E1130">
            <v>0</v>
          </cell>
          <cell r="F1130">
            <v>107</v>
          </cell>
          <cell r="G1130">
            <v>0</v>
          </cell>
          <cell r="H1130">
            <v>1.1000000000000001</v>
          </cell>
          <cell r="I1130">
            <v>0.2</v>
          </cell>
          <cell r="J1130">
            <v>25.2</v>
          </cell>
          <cell r="K1130">
            <v>0</v>
          </cell>
          <cell r="L1130">
            <v>2.4</v>
          </cell>
          <cell r="M1130">
            <v>0</v>
          </cell>
          <cell r="N1130">
            <v>6</v>
          </cell>
          <cell r="O1130">
            <v>0.4</v>
          </cell>
          <cell r="P1130">
            <v>1</v>
          </cell>
          <cell r="Q1130">
            <v>22</v>
          </cell>
          <cell r="R1130">
            <v>0</v>
          </cell>
          <cell r="S1130">
            <v>0.16</v>
          </cell>
          <cell r="T1130">
            <v>29</v>
          </cell>
          <cell r="U1130">
            <v>396</v>
          </cell>
          <cell r="V1130">
            <v>0.04</v>
          </cell>
          <cell r="W1130">
            <v>0.04</v>
          </cell>
          <cell r="X1130">
            <v>0.6</v>
          </cell>
          <cell r="Y1130">
            <v>19</v>
          </cell>
          <cell r="Z1130">
            <v>0</v>
          </cell>
          <cell r="AA1130">
            <v>15</v>
          </cell>
          <cell r="AB1130">
            <v>90</v>
          </cell>
          <cell r="AC1130">
            <v>0.19</v>
          </cell>
          <cell r="AD1130">
            <v>0.04</v>
          </cell>
          <cell r="AE1130">
            <v>0.09</v>
          </cell>
          <cell r="AF1130">
            <v>0</v>
          </cell>
          <cell r="AG1130">
            <v>0</v>
          </cell>
          <cell r="AH1130">
            <v>0</v>
          </cell>
          <cell r="AI1130" t="e">
            <v>#DIV/0!</v>
          </cell>
        </row>
        <row r="1131">
          <cell r="A1131">
            <v>356</v>
          </cell>
          <cell r="B1131" t="str">
            <v>Borojo, pulpa</v>
          </cell>
          <cell r="C1131">
            <v>0</v>
          </cell>
          <cell r="D1131">
            <v>60</v>
          </cell>
          <cell r="E1131">
            <v>0</v>
          </cell>
          <cell r="F1131">
            <v>103</v>
          </cell>
          <cell r="G1131">
            <v>0</v>
          </cell>
          <cell r="H1131">
            <v>1.1000000000000001</v>
          </cell>
          <cell r="I1131">
            <v>0</v>
          </cell>
          <cell r="J1131">
            <v>24.7</v>
          </cell>
          <cell r="K1131">
            <v>0</v>
          </cell>
          <cell r="L1131">
            <v>2.4</v>
          </cell>
          <cell r="M1131">
            <v>0</v>
          </cell>
          <cell r="N1131">
            <v>25</v>
          </cell>
          <cell r="O1131">
            <v>1.5</v>
          </cell>
          <cell r="P1131">
            <v>9</v>
          </cell>
          <cell r="Q1131">
            <v>160</v>
          </cell>
          <cell r="R1131">
            <v>0</v>
          </cell>
          <cell r="S1131">
            <v>1.57</v>
          </cell>
          <cell r="T1131">
            <v>39</v>
          </cell>
          <cell r="U1131">
            <v>479</v>
          </cell>
          <cell r="V1131">
            <v>0.3</v>
          </cell>
          <cell r="W1131">
            <v>0.12</v>
          </cell>
          <cell r="X1131">
            <v>2.2999999999999998</v>
          </cell>
          <cell r="Y1131">
            <v>19</v>
          </cell>
          <cell r="Z1131">
            <v>0</v>
          </cell>
          <cell r="AA1131">
            <v>3</v>
          </cell>
          <cell r="AB1131">
            <v>0</v>
          </cell>
          <cell r="AC1131">
            <v>0.09</v>
          </cell>
          <cell r="AD1131">
            <v>0.04</v>
          </cell>
          <cell r="AE1131">
            <v>0.09</v>
          </cell>
          <cell r="AF1131">
            <v>0</v>
          </cell>
          <cell r="AG1131">
            <v>0</v>
          </cell>
          <cell r="AH1131">
            <v>0</v>
          </cell>
          <cell r="AI1131" t="e">
            <v>#DIV/0!</v>
          </cell>
        </row>
        <row r="1132">
          <cell r="A1132">
            <v>357</v>
          </cell>
          <cell r="B1132" t="str">
            <v>Brevas verdes</v>
          </cell>
          <cell r="C1132">
            <v>0</v>
          </cell>
          <cell r="D1132">
            <v>99</v>
          </cell>
          <cell r="E1132">
            <v>0</v>
          </cell>
          <cell r="F1132">
            <v>83</v>
          </cell>
          <cell r="G1132">
            <v>0</v>
          </cell>
          <cell r="H1132">
            <v>0.8</v>
          </cell>
          <cell r="I1132">
            <v>0.3</v>
          </cell>
          <cell r="J1132">
            <v>19.2</v>
          </cell>
          <cell r="K1132">
            <v>0</v>
          </cell>
          <cell r="L1132">
            <v>3.3</v>
          </cell>
          <cell r="M1132">
            <v>0</v>
          </cell>
          <cell r="N1132">
            <v>35</v>
          </cell>
          <cell r="O1132">
            <v>0.4</v>
          </cell>
          <cell r="P1132">
            <v>1</v>
          </cell>
          <cell r="Q1132">
            <v>14</v>
          </cell>
          <cell r="R1132">
            <v>0</v>
          </cell>
          <cell r="S1132">
            <v>0.15</v>
          </cell>
          <cell r="T1132">
            <v>17</v>
          </cell>
          <cell r="U1132">
            <v>232</v>
          </cell>
          <cell r="V1132">
            <v>0.06</v>
          </cell>
          <cell r="W1132">
            <v>0.05</v>
          </cell>
          <cell r="X1132">
            <v>0.4</v>
          </cell>
          <cell r="Y1132">
            <v>6</v>
          </cell>
          <cell r="Z1132">
            <v>0</v>
          </cell>
          <cell r="AA1132">
            <v>2</v>
          </cell>
          <cell r="AB1132">
            <v>14</v>
          </cell>
          <cell r="AC1132">
            <v>0.06</v>
          </cell>
          <cell r="AD1132">
            <v>7.0000000000000007E-2</v>
          </cell>
          <cell r="AE1132">
            <v>0.14000000000000001</v>
          </cell>
          <cell r="AF1132">
            <v>0</v>
          </cell>
          <cell r="AG1132">
            <v>0</v>
          </cell>
          <cell r="AH1132">
            <v>0</v>
          </cell>
          <cell r="AI1132" t="e">
            <v>#DIV/0!</v>
          </cell>
        </row>
        <row r="1133">
          <cell r="A1133">
            <v>358</v>
          </cell>
          <cell r="B1133" t="str">
            <v>Caimo morado, pulpa sin semillas</v>
          </cell>
          <cell r="C1133">
            <v>0</v>
          </cell>
          <cell r="D1133">
            <v>65</v>
          </cell>
          <cell r="E1133">
            <v>0</v>
          </cell>
          <cell r="F1133">
            <v>64</v>
          </cell>
          <cell r="G1133">
            <v>0</v>
          </cell>
          <cell r="H1133">
            <v>1</v>
          </cell>
          <cell r="I1133">
            <v>1.4</v>
          </cell>
          <cell r="J1133">
            <v>11.9</v>
          </cell>
          <cell r="K1133">
            <v>0</v>
          </cell>
          <cell r="L1133">
            <v>3.3</v>
          </cell>
          <cell r="M1133">
            <v>0</v>
          </cell>
          <cell r="N1133">
            <v>30</v>
          </cell>
          <cell r="O1133">
            <v>0.5</v>
          </cell>
          <cell r="P1133">
            <v>1</v>
          </cell>
          <cell r="Q1133">
            <v>20</v>
          </cell>
          <cell r="R1133">
            <v>0</v>
          </cell>
          <cell r="S1133">
            <v>0.15</v>
          </cell>
          <cell r="T1133">
            <v>17</v>
          </cell>
          <cell r="U1133">
            <v>232</v>
          </cell>
          <cell r="V1133">
            <v>0.02</v>
          </cell>
          <cell r="W1133">
            <v>0.03</v>
          </cell>
          <cell r="X1133">
            <v>1</v>
          </cell>
          <cell r="Y1133">
            <v>6</v>
          </cell>
          <cell r="Z1133">
            <v>0</v>
          </cell>
          <cell r="AA1133">
            <v>10</v>
          </cell>
          <cell r="AB1133">
            <v>0</v>
          </cell>
          <cell r="AC1133">
            <v>0.09</v>
          </cell>
          <cell r="AD1133">
            <v>0.26</v>
          </cell>
          <cell r="AE1133">
            <v>0.56000000000000005</v>
          </cell>
          <cell r="AF1133">
            <v>0</v>
          </cell>
          <cell r="AG1133">
            <v>0</v>
          </cell>
          <cell r="AH1133">
            <v>0</v>
          </cell>
          <cell r="AI1133" t="e">
            <v>#DIV/0!</v>
          </cell>
        </row>
        <row r="1134">
          <cell r="A1134">
            <v>359</v>
          </cell>
          <cell r="B1134" t="str">
            <v>Cancharana ( hobo en racimo)</v>
          </cell>
          <cell r="C1134">
            <v>0</v>
          </cell>
          <cell r="D1134">
            <v>54</v>
          </cell>
          <cell r="E1134">
            <v>0</v>
          </cell>
          <cell r="F1134">
            <v>65</v>
          </cell>
          <cell r="G1134">
            <v>0</v>
          </cell>
          <cell r="H1134">
            <v>0</v>
          </cell>
          <cell r="I1134">
            <v>0.6</v>
          </cell>
          <cell r="J1134">
            <v>14.8</v>
          </cell>
          <cell r="K1134">
            <v>0</v>
          </cell>
          <cell r="L1134">
            <v>1.5</v>
          </cell>
          <cell r="M1134">
            <v>0</v>
          </cell>
          <cell r="N1134">
            <v>14</v>
          </cell>
          <cell r="O1134">
            <v>0.4</v>
          </cell>
          <cell r="P1134">
            <v>0</v>
          </cell>
          <cell r="Q1134">
            <v>87</v>
          </cell>
          <cell r="R1134">
            <v>0</v>
          </cell>
          <cell r="S1134">
            <v>0.1</v>
          </cell>
          <cell r="T1134">
            <v>7</v>
          </cell>
          <cell r="U1134">
            <v>172</v>
          </cell>
          <cell r="V1134">
            <v>0.05</v>
          </cell>
          <cell r="W1134">
            <v>0.04</v>
          </cell>
          <cell r="X1134">
            <v>0.4</v>
          </cell>
          <cell r="Y1134">
            <v>2</v>
          </cell>
          <cell r="Z1134">
            <v>0</v>
          </cell>
          <cell r="AA1134">
            <v>23</v>
          </cell>
          <cell r="AB1134">
            <v>6</v>
          </cell>
          <cell r="AC1134">
            <v>0.05</v>
          </cell>
          <cell r="AD1134">
            <v>0.41</v>
          </cell>
          <cell r="AE1134">
            <v>0.13</v>
          </cell>
          <cell r="AF1134">
            <v>0</v>
          </cell>
          <cell r="AG1134">
            <v>0</v>
          </cell>
          <cell r="AH1134">
            <v>0</v>
          </cell>
          <cell r="AI1134" t="e">
            <v>#DIV/0!</v>
          </cell>
        </row>
        <row r="1135">
          <cell r="A1135">
            <v>360</v>
          </cell>
          <cell r="B1135" t="str">
            <v>Carambola, fruto entero maduro</v>
          </cell>
          <cell r="C1135">
            <v>0</v>
          </cell>
          <cell r="D1135">
            <v>96</v>
          </cell>
          <cell r="E1135">
            <v>0</v>
          </cell>
          <cell r="F1135">
            <v>47</v>
          </cell>
          <cell r="G1135">
            <v>0</v>
          </cell>
          <cell r="H1135">
            <v>0.7</v>
          </cell>
          <cell r="I1135">
            <v>0.5</v>
          </cell>
          <cell r="J1135">
            <v>10</v>
          </cell>
          <cell r="K1135">
            <v>0</v>
          </cell>
          <cell r="L1135">
            <v>2.8</v>
          </cell>
          <cell r="M1135">
            <v>0</v>
          </cell>
          <cell r="N1135">
            <v>7</v>
          </cell>
          <cell r="O1135">
            <v>0.5</v>
          </cell>
          <cell r="P1135">
            <v>6</v>
          </cell>
          <cell r="Q1135">
            <v>28</v>
          </cell>
          <cell r="R1135">
            <v>0</v>
          </cell>
          <cell r="S1135">
            <v>0.12</v>
          </cell>
          <cell r="T1135">
            <v>10</v>
          </cell>
          <cell r="U1135">
            <v>91</v>
          </cell>
          <cell r="V1135">
            <v>0.01</v>
          </cell>
          <cell r="W1135">
            <v>0.02</v>
          </cell>
          <cell r="X1135">
            <v>0.4</v>
          </cell>
          <cell r="Y1135">
            <v>12</v>
          </cell>
          <cell r="Z1135">
            <v>0</v>
          </cell>
          <cell r="AA1135">
            <v>42</v>
          </cell>
          <cell r="AB1135">
            <v>0</v>
          </cell>
          <cell r="AC1135">
            <v>0.02</v>
          </cell>
          <cell r="AD1135">
            <v>0.03</v>
          </cell>
          <cell r="AE1135">
            <v>0.18</v>
          </cell>
          <cell r="AF1135">
            <v>0</v>
          </cell>
          <cell r="AG1135">
            <v>0</v>
          </cell>
          <cell r="AH1135">
            <v>0</v>
          </cell>
          <cell r="AI1135" t="e">
            <v>#DIV/0!</v>
          </cell>
        </row>
        <row r="1136">
          <cell r="A1136">
            <v>361</v>
          </cell>
          <cell r="B1136" t="str">
            <v>Cereza dulce, con cascara, sin semilla</v>
          </cell>
          <cell r="C1136">
            <v>0</v>
          </cell>
          <cell r="D1136">
            <v>90</v>
          </cell>
          <cell r="E1136">
            <v>0</v>
          </cell>
          <cell r="F1136">
            <v>80</v>
          </cell>
          <cell r="G1136">
            <v>0</v>
          </cell>
          <cell r="H1136">
            <v>1.2</v>
          </cell>
          <cell r="I1136">
            <v>1</v>
          </cell>
          <cell r="J1136">
            <v>16.600000000000001</v>
          </cell>
          <cell r="K1136">
            <v>0</v>
          </cell>
          <cell r="L1136">
            <v>2.2999999999999998</v>
          </cell>
          <cell r="M1136">
            <v>0</v>
          </cell>
          <cell r="N1136">
            <v>15</v>
          </cell>
          <cell r="O1136">
            <v>0.4</v>
          </cell>
          <cell r="P1136">
            <v>0</v>
          </cell>
          <cell r="Q1136">
            <v>19</v>
          </cell>
          <cell r="R1136">
            <v>0</v>
          </cell>
          <cell r="S1136">
            <v>0.06</v>
          </cell>
          <cell r="T1136">
            <v>11</v>
          </cell>
          <cell r="U1136">
            <v>224</v>
          </cell>
          <cell r="V1136">
            <v>0.05</v>
          </cell>
          <cell r="W1136">
            <v>0.06</v>
          </cell>
          <cell r="X1136">
            <v>0.4</v>
          </cell>
          <cell r="Y1136">
            <v>4</v>
          </cell>
          <cell r="Z1136">
            <v>0</v>
          </cell>
          <cell r="AA1136">
            <v>7</v>
          </cell>
          <cell r="AB1136">
            <v>21</v>
          </cell>
          <cell r="AC1136">
            <v>0.22</v>
          </cell>
          <cell r="AD1136">
            <v>0.26</v>
          </cell>
          <cell r="AE1136">
            <v>0.28999999999999998</v>
          </cell>
          <cell r="AF1136">
            <v>0</v>
          </cell>
          <cell r="AG1136">
            <v>0</v>
          </cell>
          <cell r="AH1136">
            <v>0</v>
          </cell>
          <cell r="AI1136" t="e">
            <v>#DIV/0!</v>
          </cell>
        </row>
        <row r="1137">
          <cell r="A1137">
            <v>362</v>
          </cell>
          <cell r="B1137" t="str">
            <v>Champa, pulpa madura</v>
          </cell>
          <cell r="C1137">
            <v>0</v>
          </cell>
          <cell r="D1137">
            <v>60</v>
          </cell>
          <cell r="E1137">
            <v>0</v>
          </cell>
          <cell r="F1137">
            <v>61</v>
          </cell>
          <cell r="G1137">
            <v>0</v>
          </cell>
          <cell r="H1137">
            <v>0.4</v>
          </cell>
          <cell r="I1137">
            <v>0.1</v>
          </cell>
          <cell r="J1137">
            <v>14.6</v>
          </cell>
          <cell r="K1137">
            <v>0</v>
          </cell>
          <cell r="L1137">
            <v>0.2</v>
          </cell>
          <cell r="M1137">
            <v>0</v>
          </cell>
          <cell r="N1137">
            <v>20</v>
          </cell>
          <cell r="O1137">
            <v>0.5</v>
          </cell>
          <cell r="P1137">
            <v>6</v>
          </cell>
          <cell r="Q1137">
            <v>15</v>
          </cell>
          <cell r="R1137">
            <v>0</v>
          </cell>
          <cell r="S1137">
            <v>0.06</v>
          </cell>
          <cell r="T1137">
            <v>17</v>
          </cell>
          <cell r="U1137">
            <v>278</v>
          </cell>
          <cell r="V1137">
            <v>0</v>
          </cell>
          <cell r="W1137">
            <v>0.04</v>
          </cell>
          <cell r="X1137">
            <v>0.3</v>
          </cell>
          <cell r="Y1137">
            <v>8</v>
          </cell>
          <cell r="Z1137">
            <v>0</v>
          </cell>
          <cell r="AA1137">
            <v>15</v>
          </cell>
          <cell r="AB1137">
            <v>0</v>
          </cell>
          <cell r="AC1137">
            <v>0.02</v>
          </cell>
          <cell r="AD1137">
            <v>0.02</v>
          </cell>
          <cell r="AE1137">
            <v>0.11</v>
          </cell>
          <cell r="AF1137">
            <v>0</v>
          </cell>
          <cell r="AG1137">
            <v>0</v>
          </cell>
          <cell r="AH1137">
            <v>0</v>
          </cell>
          <cell r="AI1137" t="e">
            <v>#DIV/0!</v>
          </cell>
        </row>
        <row r="1138">
          <cell r="A1138">
            <v>363</v>
          </cell>
          <cell r="B1138" t="str">
            <v>Chigua, almendra</v>
          </cell>
          <cell r="C1138">
            <v>0</v>
          </cell>
          <cell r="D1138">
            <v>100</v>
          </cell>
          <cell r="E1138">
            <v>0</v>
          </cell>
          <cell r="F1138">
            <v>240</v>
          </cell>
          <cell r="G1138">
            <v>0</v>
          </cell>
          <cell r="H1138">
            <v>9.1999999999999993</v>
          </cell>
          <cell r="I1138">
            <v>2</v>
          </cell>
          <cell r="J1138">
            <v>46.4</v>
          </cell>
          <cell r="K1138">
            <v>0</v>
          </cell>
          <cell r="L1138">
            <v>1.2</v>
          </cell>
          <cell r="M1138">
            <v>0</v>
          </cell>
          <cell r="N1138">
            <v>11</v>
          </cell>
          <cell r="O1138">
            <v>2.2000000000000002</v>
          </cell>
          <cell r="P1138">
            <v>14</v>
          </cell>
          <cell r="Q1138">
            <v>90</v>
          </cell>
          <cell r="R1138">
            <v>0</v>
          </cell>
          <cell r="S1138">
            <v>0.22</v>
          </cell>
          <cell r="T1138">
            <v>4</v>
          </cell>
          <cell r="U1138">
            <v>8</v>
          </cell>
          <cell r="V1138">
            <v>0.2</v>
          </cell>
          <cell r="W1138">
            <v>0.03</v>
          </cell>
          <cell r="X1138">
            <v>0.6</v>
          </cell>
          <cell r="Y1138">
            <v>14</v>
          </cell>
          <cell r="Z1138">
            <v>0</v>
          </cell>
          <cell r="AA1138">
            <v>0</v>
          </cell>
          <cell r="AB1138">
            <v>0</v>
          </cell>
          <cell r="AC1138">
            <v>0.35</v>
          </cell>
          <cell r="AD1138">
            <v>1.96</v>
          </cell>
          <cell r="AE1138">
            <v>0.23</v>
          </cell>
          <cell r="AF1138">
            <v>0</v>
          </cell>
          <cell r="AG1138">
            <v>0</v>
          </cell>
          <cell r="AH1138">
            <v>0</v>
          </cell>
          <cell r="AI1138" t="e">
            <v>#DIV/0!</v>
          </cell>
        </row>
        <row r="1139">
          <cell r="A1139">
            <v>364</v>
          </cell>
          <cell r="B1139" t="str">
            <v>Chirimolla, pulpa madura</v>
          </cell>
          <cell r="C1139">
            <v>0</v>
          </cell>
          <cell r="D1139">
            <v>55</v>
          </cell>
          <cell r="E1139">
            <v>0</v>
          </cell>
          <cell r="F1139">
            <v>81</v>
          </cell>
          <cell r="G1139">
            <v>0</v>
          </cell>
          <cell r="H1139">
            <v>1.9</v>
          </cell>
          <cell r="I1139">
            <v>0.1</v>
          </cell>
          <cell r="J1139">
            <v>18.2</v>
          </cell>
          <cell r="K1139">
            <v>0</v>
          </cell>
          <cell r="L1139">
            <v>2.4</v>
          </cell>
          <cell r="M1139">
            <v>0</v>
          </cell>
          <cell r="N1139">
            <v>32</v>
          </cell>
          <cell r="O1139">
            <v>0.5</v>
          </cell>
          <cell r="P1139">
            <v>14</v>
          </cell>
          <cell r="Q1139">
            <v>37</v>
          </cell>
          <cell r="R1139">
            <v>0</v>
          </cell>
          <cell r="S1139">
            <v>0.1</v>
          </cell>
          <cell r="T1139">
            <v>21</v>
          </cell>
          <cell r="U1139">
            <v>278</v>
          </cell>
          <cell r="V1139">
            <v>0.1</v>
          </cell>
          <cell r="W1139">
            <v>0.14000000000000001</v>
          </cell>
          <cell r="X1139">
            <v>0.9</v>
          </cell>
          <cell r="Y1139">
            <v>14</v>
          </cell>
          <cell r="Z1139">
            <v>0</v>
          </cell>
          <cell r="AA1139">
            <v>5</v>
          </cell>
          <cell r="AB1139">
            <v>0</v>
          </cell>
          <cell r="AC1139">
            <v>0.05</v>
          </cell>
          <cell r="AD1139">
            <v>0.09</v>
          </cell>
          <cell r="AE1139">
            <v>7.0000000000000007E-2</v>
          </cell>
          <cell r="AF1139">
            <v>0</v>
          </cell>
          <cell r="AG1139">
            <v>0</v>
          </cell>
          <cell r="AH1139">
            <v>0</v>
          </cell>
          <cell r="AI1139" t="e">
            <v>#DIV/0!</v>
          </cell>
        </row>
        <row r="1140">
          <cell r="A1140">
            <v>365</v>
          </cell>
          <cell r="B1140" t="str">
            <v>chontaduro, pulpa cocida</v>
          </cell>
          <cell r="C1140">
            <v>0</v>
          </cell>
          <cell r="D1140">
            <v>70</v>
          </cell>
          <cell r="E1140">
            <v>0</v>
          </cell>
          <cell r="F1140">
            <v>206</v>
          </cell>
          <cell r="G1140">
            <v>0</v>
          </cell>
          <cell r="H1140">
            <v>3.3</v>
          </cell>
          <cell r="I1140">
            <v>4.5999999999999996</v>
          </cell>
          <cell r="J1140">
            <v>37.9</v>
          </cell>
          <cell r="K1140">
            <v>0</v>
          </cell>
          <cell r="L1140">
            <v>1.2</v>
          </cell>
          <cell r="M1140">
            <v>0</v>
          </cell>
          <cell r="N1140">
            <v>23</v>
          </cell>
          <cell r="O1140">
            <v>0.7</v>
          </cell>
          <cell r="P1140">
            <v>14</v>
          </cell>
          <cell r="Q1140">
            <v>47</v>
          </cell>
          <cell r="R1140">
            <v>0</v>
          </cell>
          <cell r="S1140">
            <v>0.22</v>
          </cell>
          <cell r="T1140">
            <v>4</v>
          </cell>
          <cell r="U1140">
            <v>8</v>
          </cell>
          <cell r="V1140">
            <v>0.04</v>
          </cell>
          <cell r="W1140">
            <v>0.11</v>
          </cell>
          <cell r="X1140">
            <v>0.9</v>
          </cell>
          <cell r="Y1140">
            <v>14</v>
          </cell>
          <cell r="Z1140">
            <v>0</v>
          </cell>
          <cell r="AA1140">
            <v>20</v>
          </cell>
          <cell r="AB1140">
            <v>730</v>
          </cell>
          <cell r="AC1140">
            <v>0.71</v>
          </cell>
          <cell r="AD1140">
            <v>3.91</v>
          </cell>
          <cell r="AE1140">
            <v>0.45</v>
          </cell>
          <cell r="AF1140">
            <v>0</v>
          </cell>
          <cell r="AG1140">
            <v>0</v>
          </cell>
          <cell r="AH1140">
            <v>0</v>
          </cell>
          <cell r="AI1140" t="e">
            <v>#DIV/0!</v>
          </cell>
        </row>
        <row r="1141">
          <cell r="A1141">
            <v>366</v>
          </cell>
          <cell r="B1141" t="str">
            <v>Chupas, pulpa madura cruda</v>
          </cell>
          <cell r="C1141">
            <v>0</v>
          </cell>
          <cell r="D1141">
            <v>70</v>
          </cell>
          <cell r="E1141">
            <v>0</v>
          </cell>
          <cell r="F1141">
            <v>225</v>
          </cell>
          <cell r="G1141">
            <v>0</v>
          </cell>
          <cell r="H1141">
            <v>4.4000000000000004</v>
          </cell>
          <cell r="I1141">
            <v>10</v>
          </cell>
          <cell r="J1141">
            <v>29.3</v>
          </cell>
          <cell r="K1141">
            <v>0</v>
          </cell>
          <cell r="L1141">
            <v>3.2</v>
          </cell>
          <cell r="M1141">
            <v>0</v>
          </cell>
          <cell r="N1141">
            <v>38</v>
          </cell>
          <cell r="O1141">
            <v>1</v>
          </cell>
          <cell r="P1141">
            <v>3</v>
          </cell>
          <cell r="Q1141">
            <v>83</v>
          </cell>
          <cell r="R1141">
            <v>0</v>
          </cell>
          <cell r="S1141">
            <v>0.22</v>
          </cell>
          <cell r="T1141">
            <v>4</v>
          </cell>
          <cell r="U1141">
            <v>8</v>
          </cell>
          <cell r="V1141">
            <v>0.19</v>
          </cell>
          <cell r="W1141">
            <v>0.05</v>
          </cell>
          <cell r="X1141">
            <v>1</v>
          </cell>
          <cell r="Y1141">
            <v>0</v>
          </cell>
          <cell r="Z1141">
            <v>0</v>
          </cell>
          <cell r="AA1141">
            <v>5</v>
          </cell>
          <cell r="AB1141">
            <v>3260</v>
          </cell>
          <cell r="AC1141">
            <v>1.42</v>
          </cell>
          <cell r="AD1141">
            <v>7.82</v>
          </cell>
          <cell r="AE1141">
            <v>0.91</v>
          </cell>
          <cell r="AF1141">
            <v>0</v>
          </cell>
          <cell r="AG1141">
            <v>0</v>
          </cell>
          <cell r="AH1141">
            <v>0</v>
          </cell>
          <cell r="AI1141" t="e">
            <v>#DIV/0!</v>
          </cell>
        </row>
        <row r="1142">
          <cell r="A1142">
            <v>367</v>
          </cell>
          <cell r="B1142" t="str">
            <v>Cidra, cascara sin pulpa ni semilla</v>
          </cell>
          <cell r="C1142">
            <v>0</v>
          </cell>
          <cell r="D1142">
            <v>30</v>
          </cell>
          <cell r="E1142">
            <v>0</v>
          </cell>
          <cell r="F1142">
            <v>40</v>
          </cell>
          <cell r="G1142">
            <v>0</v>
          </cell>
          <cell r="H1142">
            <v>0.6</v>
          </cell>
          <cell r="I1142">
            <v>0.1</v>
          </cell>
          <cell r="J1142">
            <v>9.1</v>
          </cell>
          <cell r="K1142">
            <v>0</v>
          </cell>
          <cell r="L1142">
            <v>0.8</v>
          </cell>
          <cell r="M1142">
            <v>0</v>
          </cell>
          <cell r="N1142">
            <v>66</v>
          </cell>
          <cell r="O1142">
            <v>0.3</v>
          </cell>
          <cell r="P1142">
            <v>2</v>
          </cell>
          <cell r="Q1142">
            <v>17</v>
          </cell>
          <cell r="R1142">
            <v>0</v>
          </cell>
          <cell r="S1142">
            <v>0.2</v>
          </cell>
          <cell r="T1142">
            <v>11</v>
          </cell>
          <cell r="U1142">
            <v>144</v>
          </cell>
          <cell r="V1142">
            <v>0.04</v>
          </cell>
          <cell r="W1142">
            <v>0.04</v>
          </cell>
          <cell r="X1142">
            <v>0.2</v>
          </cell>
          <cell r="Y1142">
            <v>13</v>
          </cell>
          <cell r="Z1142">
            <v>0</v>
          </cell>
          <cell r="AA1142">
            <v>24</v>
          </cell>
          <cell r="AB1142">
            <v>0</v>
          </cell>
          <cell r="AC1142">
            <v>0.03</v>
          </cell>
          <cell r="AD1142">
            <v>0</v>
          </cell>
          <cell r="AE1142">
            <v>0.05</v>
          </cell>
          <cell r="AF1142">
            <v>0</v>
          </cell>
          <cell r="AG1142">
            <v>0</v>
          </cell>
          <cell r="AH1142">
            <v>0</v>
          </cell>
          <cell r="AI1142" t="e">
            <v>#DIV/0!</v>
          </cell>
        </row>
        <row r="1143">
          <cell r="A1143">
            <v>368</v>
          </cell>
          <cell r="B1143" t="str">
            <v>Ciruela claudia, pulpa</v>
          </cell>
          <cell r="C1143">
            <v>0</v>
          </cell>
          <cell r="D1143">
            <v>94</v>
          </cell>
          <cell r="E1143">
            <v>0</v>
          </cell>
          <cell r="F1143">
            <v>61</v>
          </cell>
          <cell r="G1143">
            <v>0</v>
          </cell>
          <cell r="H1143">
            <v>0.8</v>
          </cell>
          <cell r="I1143">
            <v>0.6</v>
          </cell>
          <cell r="J1143">
            <v>13</v>
          </cell>
          <cell r="K1143">
            <v>0</v>
          </cell>
          <cell r="L1143">
            <v>1.5</v>
          </cell>
          <cell r="M1143">
            <v>0</v>
          </cell>
          <cell r="N1143">
            <v>4</v>
          </cell>
          <cell r="O1143">
            <v>0.1</v>
          </cell>
          <cell r="P1143">
            <v>0</v>
          </cell>
          <cell r="Q1143">
            <v>10</v>
          </cell>
          <cell r="R1143">
            <v>0</v>
          </cell>
          <cell r="S1143">
            <v>0.1</v>
          </cell>
          <cell r="T1143">
            <v>7</v>
          </cell>
          <cell r="U1143">
            <v>172</v>
          </cell>
          <cell r="V1143">
            <v>0.04</v>
          </cell>
          <cell r="W1143">
            <v>0.1</v>
          </cell>
          <cell r="X1143">
            <v>0.5</v>
          </cell>
          <cell r="Y1143">
            <v>2</v>
          </cell>
          <cell r="Z1143">
            <v>0</v>
          </cell>
          <cell r="AA1143">
            <v>10</v>
          </cell>
          <cell r="AB1143">
            <v>32</v>
          </cell>
          <cell r="AC1143">
            <v>0.05</v>
          </cell>
          <cell r="AD1143">
            <v>0.41</v>
          </cell>
          <cell r="AE1143">
            <v>0.13</v>
          </cell>
          <cell r="AF1143">
            <v>0</v>
          </cell>
          <cell r="AG1143">
            <v>0</v>
          </cell>
          <cell r="AH1143">
            <v>0</v>
          </cell>
          <cell r="AI1143" t="e">
            <v>#DIV/0!</v>
          </cell>
        </row>
        <row r="1144">
          <cell r="A1144">
            <v>369</v>
          </cell>
          <cell r="B1144" t="str">
            <v>Ciruela, comun , pulpa sin semilla ni cascara</v>
          </cell>
          <cell r="C1144">
            <v>0</v>
          </cell>
          <cell r="D1144">
            <v>20</v>
          </cell>
          <cell r="E1144">
            <v>0</v>
          </cell>
          <cell r="F1144">
            <v>88</v>
          </cell>
          <cell r="G1144">
            <v>0</v>
          </cell>
          <cell r="H1144">
            <v>1</v>
          </cell>
          <cell r="I1144">
            <v>0.1</v>
          </cell>
          <cell r="J1144">
            <v>20.8</v>
          </cell>
          <cell r="K1144">
            <v>0</v>
          </cell>
          <cell r="L1144">
            <v>1.5</v>
          </cell>
          <cell r="M1144">
            <v>0</v>
          </cell>
          <cell r="N1144">
            <v>20</v>
          </cell>
          <cell r="O1144">
            <v>0.5</v>
          </cell>
          <cell r="P1144">
            <v>0</v>
          </cell>
          <cell r="Q1144">
            <v>30</v>
          </cell>
          <cell r="R1144">
            <v>0</v>
          </cell>
          <cell r="S1144">
            <v>0.1</v>
          </cell>
          <cell r="T1144">
            <v>7</v>
          </cell>
          <cell r="U1144">
            <v>172</v>
          </cell>
          <cell r="V1144">
            <v>0.08</v>
          </cell>
          <cell r="W1144">
            <v>0.02</v>
          </cell>
          <cell r="X1144">
            <v>0.5</v>
          </cell>
          <cell r="Y1144">
            <v>2</v>
          </cell>
          <cell r="Z1144">
            <v>0</v>
          </cell>
          <cell r="AA1144">
            <v>30</v>
          </cell>
          <cell r="AB1144">
            <v>14</v>
          </cell>
          <cell r="AC1144">
            <v>0.05</v>
          </cell>
          <cell r="AD1144">
            <v>0.41</v>
          </cell>
          <cell r="AE1144">
            <v>0.13</v>
          </cell>
          <cell r="AF1144">
            <v>0</v>
          </cell>
          <cell r="AG1144">
            <v>0</v>
          </cell>
          <cell r="AH1144">
            <v>0</v>
          </cell>
          <cell r="AI1144" t="e">
            <v>#DIV/0!</v>
          </cell>
        </row>
        <row r="1145">
          <cell r="A1145">
            <v>370</v>
          </cell>
          <cell r="B1145" t="str">
            <v>Ciruela, pasas, ( menor humedad) sin cocer</v>
          </cell>
          <cell r="C1145">
            <v>0</v>
          </cell>
          <cell r="D1145">
            <v>100</v>
          </cell>
          <cell r="E1145">
            <v>0</v>
          </cell>
          <cell r="F1145">
            <v>378</v>
          </cell>
          <cell r="G1145">
            <v>0</v>
          </cell>
          <cell r="H1145">
            <v>3.7</v>
          </cell>
          <cell r="I1145">
            <v>0.7</v>
          </cell>
          <cell r="J1145">
            <v>89.1</v>
          </cell>
          <cell r="K1145">
            <v>0</v>
          </cell>
          <cell r="L1145">
            <v>7.1</v>
          </cell>
          <cell r="M1145">
            <v>0</v>
          </cell>
          <cell r="N1145">
            <v>72</v>
          </cell>
          <cell r="O1145">
            <v>3.5</v>
          </cell>
          <cell r="P1145">
            <v>5</v>
          </cell>
          <cell r="Q1145">
            <v>112</v>
          </cell>
          <cell r="R1145">
            <v>0</v>
          </cell>
          <cell r="S1145">
            <v>0.75</v>
          </cell>
          <cell r="T1145">
            <v>64</v>
          </cell>
          <cell r="U1145">
            <v>1058</v>
          </cell>
          <cell r="V1145">
            <v>0.12</v>
          </cell>
          <cell r="W1145">
            <v>0.17</v>
          </cell>
          <cell r="X1145">
            <v>3</v>
          </cell>
          <cell r="Y1145">
            <v>2</v>
          </cell>
          <cell r="Z1145">
            <v>0</v>
          </cell>
          <cell r="AA1145">
            <v>0</v>
          </cell>
          <cell r="AB1145">
            <v>176</v>
          </cell>
          <cell r="AC1145">
            <v>0.06</v>
          </cell>
          <cell r="AD1145">
            <v>0.48</v>
          </cell>
          <cell r="AE1145">
            <v>0.16</v>
          </cell>
          <cell r="AF1145">
            <v>0</v>
          </cell>
          <cell r="AG1145">
            <v>0</v>
          </cell>
          <cell r="AH1145">
            <v>0</v>
          </cell>
          <cell r="AI1145" t="e">
            <v>#DIV/0!</v>
          </cell>
        </row>
        <row r="1146">
          <cell r="A1146">
            <v>371</v>
          </cell>
          <cell r="B1146" t="str">
            <v>Ciruelas pasas, sin semillas, secas, sin cocer</v>
          </cell>
          <cell r="C1146">
            <v>0</v>
          </cell>
          <cell r="D1146">
            <v>87</v>
          </cell>
          <cell r="E1146">
            <v>0</v>
          </cell>
          <cell r="F1146">
            <v>266</v>
          </cell>
          <cell r="G1146">
            <v>0</v>
          </cell>
          <cell r="H1146">
            <v>2.6</v>
          </cell>
          <cell r="I1146">
            <v>0.5</v>
          </cell>
          <cell r="J1146">
            <v>62.7</v>
          </cell>
          <cell r="K1146">
            <v>0</v>
          </cell>
          <cell r="L1146">
            <v>7.1</v>
          </cell>
          <cell r="M1146">
            <v>0</v>
          </cell>
          <cell r="N1146">
            <v>51</v>
          </cell>
          <cell r="O1146">
            <v>2.5</v>
          </cell>
          <cell r="P1146">
            <v>4</v>
          </cell>
          <cell r="Q1146">
            <v>79</v>
          </cell>
          <cell r="R1146">
            <v>0</v>
          </cell>
          <cell r="S1146">
            <v>0.53</v>
          </cell>
          <cell r="T1146">
            <v>45</v>
          </cell>
          <cell r="U1146">
            <v>745</v>
          </cell>
          <cell r="V1146">
            <v>0.08</v>
          </cell>
          <cell r="W1146">
            <v>0.16</v>
          </cell>
          <cell r="X1146">
            <v>2</v>
          </cell>
          <cell r="Y1146">
            <v>4</v>
          </cell>
          <cell r="Z1146">
            <v>0</v>
          </cell>
          <cell r="AA1146">
            <v>3</v>
          </cell>
          <cell r="AB1146">
            <v>199</v>
          </cell>
          <cell r="AC1146">
            <v>0.04</v>
          </cell>
          <cell r="AD1146">
            <v>0.34</v>
          </cell>
          <cell r="AE1146">
            <v>0.11</v>
          </cell>
          <cell r="AF1146">
            <v>0</v>
          </cell>
          <cell r="AG1146">
            <v>0</v>
          </cell>
          <cell r="AH1146">
            <v>0</v>
          </cell>
          <cell r="AI1146" t="e">
            <v>#DIV/0!</v>
          </cell>
        </row>
        <row r="1147">
          <cell r="A1147">
            <v>372</v>
          </cell>
          <cell r="B1147" t="str">
            <v xml:space="preserve">Copuazu </v>
          </cell>
          <cell r="C1147">
            <v>0</v>
          </cell>
          <cell r="D1147">
            <v>100</v>
          </cell>
          <cell r="E1147">
            <v>0</v>
          </cell>
          <cell r="F1147">
            <v>99</v>
          </cell>
          <cell r="G1147">
            <v>0</v>
          </cell>
          <cell r="H1147">
            <v>10.9</v>
          </cell>
          <cell r="I1147">
            <v>3.6</v>
          </cell>
          <cell r="J1147">
            <v>5.9</v>
          </cell>
          <cell r="K1147">
            <v>0</v>
          </cell>
          <cell r="L1147">
            <v>3.2</v>
          </cell>
          <cell r="M1147">
            <v>0</v>
          </cell>
          <cell r="N1147">
            <v>25</v>
          </cell>
          <cell r="O1147">
            <v>8.1999999999999993</v>
          </cell>
          <cell r="P1147">
            <v>9</v>
          </cell>
          <cell r="Q1147">
            <v>310</v>
          </cell>
          <cell r="R1147">
            <v>0</v>
          </cell>
          <cell r="S1147">
            <v>2.14</v>
          </cell>
          <cell r="T1147">
            <v>120</v>
          </cell>
          <cell r="U1147">
            <v>776</v>
          </cell>
          <cell r="V1147">
            <v>0.19</v>
          </cell>
          <cell r="W1147">
            <v>0.05</v>
          </cell>
          <cell r="X1147">
            <v>1</v>
          </cell>
          <cell r="Y1147">
            <v>0</v>
          </cell>
          <cell r="Z1147">
            <v>0</v>
          </cell>
          <cell r="AA1147">
            <v>9</v>
          </cell>
          <cell r="AB1147">
            <v>170</v>
          </cell>
          <cell r="AC1147">
            <v>0.09</v>
          </cell>
          <cell r="AD1147">
            <v>3.91</v>
          </cell>
          <cell r="AE1147">
            <v>0.46</v>
          </cell>
          <cell r="AF1147">
            <v>0</v>
          </cell>
          <cell r="AG1147">
            <v>0</v>
          </cell>
          <cell r="AH1147">
            <v>0</v>
          </cell>
          <cell r="AI1147" t="e">
            <v>#DIV/0!</v>
          </cell>
        </row>
        <row r="1148">
          <cell r="A1148">
            <v>373</v>
          </cell>
          <cell r="B1148" t="str">
            <v>Curuba, pulpa y jugo</v>
          </cell>
          <cell r="C1148">
            <v>0</v>
          </cell>
          <cell r="D1148">
            <v>50</v>
          </cell>
          <cell r="E1148">
            <v>0</v>
          </cell>
          <cell r="F1148">
            <v>29</v>
          </cell>
          <cell r="G1148">
            <v>0</v>
          </cell>
          <cell r="H1148">
            <v>0.6</v>
          </cell>
          <cell r="I1148">
            <v>0.1</v>
          </cell>
          <cell r="J1148">
            <v>6.3</v>
          </cell>
          <cell r="K1148">
            <v>0</v>
          </cell>
          <cell r="L1148">
            <v>0.2</v>
          </cell>
          <cell r="M1148">
            <v>0</v>
          </cell>
          <cell r="N1148">
            <v>4</v>
          </cell>
          <cell r="O1148">
            <v>0.4</v>
          </cell>
          <cell r="P1148">
            <v>6</v>
          </cell>
          <cell r="Q1148">
            <v>20</v>
          </cell>
          <cell r="R1148">
            <v>0</v>
          </cell>
          <cell r="S1148">
            <v>0.06</v>
          </cell>
          <cell r="T1148">
            <v>17</v>
          </cell>
          <cell r="U1148">
            <v>278</v>
          </cell>
          <cell r="V1148">
            <v>0</v>
          </cell>
          <cell r="W1148">
            <v>0.03</v>
          </cell>
          <cell r="X1148">
            <v>2.5</v>
          </cell>
          <cell r="Y1148">
            <v>8</v>
          </cell>
          <cell r="Z1148">
            <v>0</v>
          </cell>
          <cell r="AA1148">
            <v>70</v>
          </cell>
          <cell r="AB1148">
            <v>170</v>
          </cell>
          <cell r="AC1148">
            <v>0.02</v>
          </cell>
          <cell r="AD1148">
            <v>0.02</v>
          </cell>
          <cell r="AE1148">
            <v>0.11</v>
          </cell>
          <cell r="AF1148">
            <v>0</v>
          </cell>
          <cell r="AG1148">
            <v>0</v>
          </cell>
          <cell r="AH1148">
            <v>0</v>
          </cell>
          <cell r="AI1148" t="e">
            <v>#DIV/0!</v>
          </cell>
        </row>
        <row r="1149">
          <cell r="A1149">
            <v>374</v>
          </cell>
          <cell r="B1149" t="str">
            <v>Durazno amarillo, pulpa con cascara</v>
          </cell>
          <cell r="C1149">
            <v>0</v>
          </cell>
          <cell r="D1149">
            <v>85</v>
          </cell>
          <cell r="E1149">
            <v>0</v>
          </cell>
          <cell r="F1149">
            <v>53</v>
          </cell>
          <cell r="G1149">
            <v>0</v>
          </cell>
          <cell r="H1149">
            <v>1</v>
          </cell>
          <cell r="I1149">
            <v>0.1</v>
          </cell>
          <cell r="J1149">
            <v>12</v>
          </cell>
          <cell r="K1149">
            <v>0</v>
          </cell>
          <cell r="L1149">
            <v>2</v>
          </cell>
          <cell r="M1149">
            <v>0</v>
          </cell>
          <cell r="N1149">
            <v>10</v>
          </cell>
          <cell r="O1149">
            <v>0.8</v>
          </cell>
          <cell r="P1149">
            <v>0</v>
          </cell>
          <cell r="Q1149">
            <v>35</v>
          </cell>
          <cell r="R1149">
            <v>0</v>
          </cell>
          <cell r="S1149">
            <v>0.14000000000000001</v>
          </cell>
          <cell r="T1149">
            <v>7</v>
          </cell>
          <cell r="U1149">
            <v>197</v>
          </cell>
          <cell r="V1149">
            <v>0.04</v>
          </cell>
          <cell r="W1149">
            <v>0.03</v>
          </cell>
          <cell r="X1149">
            <v>0.5</v>
          </cell>
          <cell r="Y1149">
            <v>3</v>
          </cell>
          <cell r="Z1149">
            <v>0</v>
          </cell>
          <cell r="AA1149">
            <v>30</v>
          </cell>
          <cell r="AB1149">
            <v>90</v>
          </cell>
          <cell r="AC1149">
            <v>0.01</v>
          </cell>
          <cell r="AD1149">
            <v>0.03</v>
          </cell>
          <cell r="AE1149">
            <v>0.05</v>
          </cell>
          <cell r="AF1149">
            <v>0</v>
          </cell>
          <cell r="AG1149">
            <v>0</v>
          </cell>
          <cell r="AH1149">
            <v>0</v>
          </cell>
          <cell r="AI1149" t="e">
            <v>#DIV/0!</v>
          </cell>
        </row>
        <row r="1150">
          <cell r="A1150">
            <v>375</v>
          </cell>
          <cell r="B1150" t="str">
            <v>Durazno blanco, pulpa sin semilla</v>
          </cell>
          <cell r="C1150">
            <v>0</v>
          </cell>
          <cell r="D1150">
            <v>90</v>
          </cell>
          <cell r="E1150">
            <v>0</v>
          </cell>
          <cell r="F1150">
            <v>46</v>
          </cell>
          <cell r="G1150">
            <v>0</v>
          </cell>
          <cell r="H1150">
            <v>0.9</v>
          </cell>
          <cell r="I1150">
            <v>0.1</v>
          </cell>
          <cell r="J1150">
            <v>10.4</v>
          </cell>
          <cell r="K1150">
            <v>0</v>
          </cell>
          <cell r="L1150">
            <v>2</v>
          </cell>
          <cell r="M1150">
            <v>0</v>
          </cell>
          <cell r="N1150">
            <v>8</v>
          </cell>
          <cell r="O1150">
            <v>0.4</v>
          </cell>
          <cell r="P1150">
            <v>0</v>
          </cell>
          <cell r="Q1150">
            <v>29</v>
          </cell>
          <cell r="R1150">
            <v>0</v>
          </cell>
          <cell r="S1150">
            <v>0.14000000000000001</v>
          </cell>
          <cell r="T1150">
            <v>7</v>
          </cell>
          <cell r="U1150">
            <v>197</v>
          </cell>
          <cell r="V1150">
            <v>0.03</v>
          </cell>
          <cell r="W1150">
            <v>0.02</v>
          </cell>
          <cell r="X1150">
            <v>0.3</v>
          </cell>
          <cell r="Y1150">
            <v>3</v>
          </cell>
          <cell r="Z1150">
            <v>0</v>
          </cell>
          <cell r="AA1150">
            <v>28</v>
          </cell>
          <cell r="AB1150">
            <v>3</v>
          </cell>
          <cell r="AC1150">
            <v>0.01</v>
          </cell>
          <cell r="AD1150">
            <v>0.03</v>
          </cell>
          <cell r="AE1150">
            <v>0.05</v>
          </cell>
          <cell r="AF1150">
            <v>0</v>
          </cell>
          <cell r="AG1150">
            <v>0</v>
          </cell>
          <cell r="AH1150">
            <v>0</v>
          </cell>
          <cell r="AI1150" t="e">
            <v>#DIV/0!</v>
          </cell>
        </row>
        <row r="1151">
          <cell r="A1151">
            <v>376</v>
          </cell>
          <cell r="B1151" t="str">
            <v>Durazno, pulpa</v>
          </cell>
          <cell r="C1151">
            <v>0</v>
          </cell>
          <cell r="D1151">
            <v>87</v>
          </cell>
          <cell r="E1151">
            <v>0</v>
          </cell>
          <cell r="F1151">
            <v>48</v>
          </cell>
          <cell r="G1151">
            <v>0</v>
          </cell>
          <cell r="H1151">
            <v>0.7</v>
          </cell>
          <cell r="I1151">
            <v>0.1</v>
          </cell>
          <cell r="J1151">
            <v>11.1</v>
          </cell>
          <cell r="K1151">
            <v>0</v>
          </cell>
          <cell r="L1151">
            <v>2</v>
          </cell>
          <cell r="M1151">
            <v>0</v>
          </cell>
          <cell r="N1151">
            <v>5</v>
          </cell>
          <cell r="O1151">
            <v>0.1</v>
          </cell>
          <cell r="P1151">
            <v>0</v>
          </cell>
          <cell r="Q1151">
            <v>12</v>
          </cell>
          <cell r="R1151">
            <v>0</v>
          </cell>
          <cell r="S1151">
            <v>0.14000000000000001</v>
          </cell>
          <cell r="T1151">
            <v>7</v>
          </cell>
          <cell r="U1151">
            <v>197</v>
          </cell>
          <cell r="V1151">
            <v>0.02</v>
          </cell>
          <cell r="W1151">
            <v>0.04</v>
          </cell>
          <cell r="X1151">
            <v>1</v>
          </cell>
          <cell r="Y1151">
            <v>3</v>
          </cell>
          <cell r="Z1151">
            <v>0</v>
          </cell>
          <cell r="AA1151">
            <v>7</v>
          </cell>
          <cell r="AB1151">
            <v>54</v>
          </cell>
          <cell r="AC1151">
            <v>0.01</v>
          </cell>
          <cell r="AD1151">
            <v>0.03</v>
          </cell>
          <cell r="AE1151">
            <v>0.05</v>
          </cell>
          <cell r="AF1151">
            <v>0</v>
          </cell>
          <cell r="AG1151">
            <v>0</v>
          </cell>
          <cell r="AH1151">
            <v>0</v>
          </cell>
          <cell r="AI1151" t="e">
            <v>#DIV/0!</v>
          </cell>
        </row>
        <row r="1152">
          <cell r="A1152">
            <v>377</v>
          </cell>
          <cell r="B1152" t="str">
            <v>Fraijoa sin cascara</v>
          </cell>
          <cell r="C1152">
            <v>0</v>
          </cell>
          <cell r="D1152">
            <v>75</v>
          </cell>
          <cell r="E1152">
            <v>0</v>
          </cell>
          <cell r="F1152">
            <v>55</v>
          </cell>
          <cell r="G1152">
            <v>0</v>
          </cell>
          <cell r="H1152">
            <v>0.9</v>
          </cell>
          <cell r="I1152">
            <v>0</v>
          </cell>
          <cell r="J1152">
            <v>11.9</v>
          </cell>
          <cell r="K1152">
            <v>0</v>
          </cell>
          <cell r="L1152">
            <v>5.4</v>
          </cell>
          <cell r="M1152">
            <v>0</v>
          </cell>
          <cell r="N1152">
            <v>36</v>
          </cell>
          <cell r="O1152">
            <v>0.7</v>
          </cell>
          <cell r="P1152">
            <v>3</v>
          </cell>
          <cell r="Q1152">
            <v>16</v>
          </cell>
          <cell r="R1152">
            <v>0</v>
          </cell>
          <cell r="S1152">
            <v>0.04</v>
          </cell>
          <cell r="T1152">
            <v>9</v>
          </cell>
          <cell r="U1152">
            <v>155</v>
          </cell>
          <cell r="V1152">
            <v>0.04</v>
          </cell>
          <cell r="W1152">
            <v>0.04</v>
          </cell>
          <cell r="X1152">
            <v>1</v>
          </cell>
          <cell r="Y1152">
            <v>38</v>
          </cell>
          <cell r="Z1152">
            <v>0</v>
          </cell>
          <cell r="AA1152">
            <v>4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 t="e">
            <v>#DIV/0!</v>
          </cell>
        </row>
        <row r="1153">
          <cell r="A1153">
            <v>378</v>
          </cell>
          <cell r="B1153" t="str">
            <v>Frambuesa</v>
          </cell>
          <cell r="C1153">
            <v>0</v>
          </cell>
          <cell r="D1153">
            <v>96</v>
          </cell>
          <cell r="E1153">
            <v>0</v>
          </cell>
          <cell r="F1153">
            <v>55</v>
          </cell>
          <cell r="G1153">
            <v>0</v>
          </cell>
          <cell r="H1153">
            <v>0.9</v>
          </cell>
          <cell r="I1153">
            <v>0.6</v>
          </cell>
          <cell r="J1153">
            <v>11.6</v>
          </cell>
          <cell r="K1153">
            <v>0</v>
          </cell>
          <cell r="L1153">
            <v>6.8</v>
          </cell>
          <cell r="M1153">
            <v>0</v>
          </cell>
          <cell r="N1153">
            <v>22</v>
          </cell>
          <cell r="O1153">
            <v>0.6</v>
          </cell>
          <cell r="P1153">
            <v>0</v>
          </cell>
          <cell r="Q1153">
            <v>12</v>
          </cell>
          <cell r="R1153">
            <v>0</v>
          </cell>
          <cell r="S1153">
            <v>0.46</v>
          </cell>
          <cell r="T1153">
            <v>18</v>
          </cell>
          <cell r="U1153">
            <v>152</v>
          </cell>
          <cell r="V1153">
            <v>0.03</v>
          </cell>
          <cell r="W1153">
            <v>0.09</v>
          </cell>
          <cell r="X1153">
            <v>0.9</v>
          </cell>
          <cell r="Y1153">
            <v>26</v>
          </cell>
          <cell r="Z1153">
            <v>0</v>
          </cell>
          <cell r="AA1153">
            <v>25</v>
          </cell>
          <cell r="AB1153">
            <v>13</v>
          </cell>
          <cell r="AC1153">
            <v>0.02</v>
          </cell>
          <cell r="AD1153">
            <v>0.05</v>
          </cell>
          <cell r="AE1153">
            <v>0.31</v>
          </cell>
          <cell r="AF1153">
            <v>0</v>
          </cell>
          <cell r="AG1153">
            <v>0</v>
          </cell>
          <cell r="AH1153">
            <v>0</v>
          </cell>
          <cell r="AI1153" t="e">
            <v>#DIV/0!</v>
          </cell>
        </row>
        <row r="1154">
          <cell r="A1154">
            <v>379</v>
          </cell>
          <cell r="B1154" t="str">
            <v>Fresas enteras</v>
          </cell>
          <cell r="C1154">
            <v>0</v>
          </cell>
          <cell r="D1154">
            <v>95</v>
          </cell>
          <cell r="E1154">
            <v>0</v>
          </cell>
          <cell r="F1154">
            <v>34</v>
          </cell>
          <cell r="G1154">
            <v>0</v>
          </cell>
          <cell r="H1154">
            <v>0.8</v>
          </cell>
          <cell r="I1154">
            <v>0.4</v>
          </cell>
          <cell r="J1154">
            <v>6.9</v>
          </cell>
          <cell r="K1154">
            <v>0</v>
          </cell>
          <cell r="L1154">
            <v>2.2999999999999998</v>
          </cell>
          <cell r="M1154">
            <v>0</v>
          </cell>
          <cell r="N1154">
            <v>28</v>
          </cell>
          <cell r="O1154">
            <v>0.8</v>
          </cell>
          <cell r="P1154">
            <v>1</v>
          </cell>
          <cell r="Q1154">
            <v>27</v>
          </cell>
          <cell r="R1154">
            <v>0</v>
          </cell>
          <cell r="S1154">
            <v>0.13</v>
          </cell>
          <cell r="T1154">
            <v>10</v>
          </cell>
          <cell r="U1154">
            <v>166</v>
          </cell>
          <cell r="V1154">
            <v>0.03</v>
          </cell>
          <cell r="W1154">
            <v>7.0000000000000007E-2</v>
          </cell>
          <cell r="X1154">
            <v>0.3</v>
          </cell>
          <cell r="Y1154">
            <v>18</v>
          </cell>
          <cell r="Z1154">
            <v>0</v>
          </cell>
          <cell r="AA1154">
            <v>60</v>
          </cell>
          <cell r="AB1154">
            <v>3</v>
          </cell>
          <cell r="AC1154">
            <v>0.02</v>
          </cell>
          <cell r="AD1154">
            <v>0.05</v>
          </cell>
          <cell r="AE1154">
            <v>0.19</v>
          </cell>
          <cell r="AF1154">
            <v>0</v>
          </cell>
          <cell r="AG1154">
            <v>0</v>
          </cell>
          <cell r="AH1154">
            <v>0</v>
          </cell>
          <cell r="AI1154" t="e">
            <v>#DIV/0!</v>
          </cell>
        </row>
        <row r="1155">
          <cell r="A1155">
            <v>380</v>
          </cell>
          <cell r="B1155" t="str">
            <v>Granada, pulpa</v>
          </cell>
          <cell r="C1155">
            <v>0</v>
          </cell>
          <cell r="D1155">
            <v>30</v>
          </cell>
          <cell r="E1155">
            <v>0</v>
          </cell>
          <cell r="F1155">
            <v>48</v>
          </cell>
          <cell r="G1155">
            <v>0</v>
          </cell>
          <cell r="H1155">
            <v>1</v>
          </cell>
          <cell r="I1155">
            <v>0.3</v>
          </cell>
          <cell r="J1155">
            <v>10.199999999999999</v>
          </cell>
          <cell r="K1155">
            <v>0</v>
          </cell>
          <cell r="L1155">
            <v>0.6</v>
          </cell>
          <cell r="M1155">
            <v>0</v>
          </cell>
          <cell r="N1155">
            <v>13</v>
          </cell>
          <cell r="O1155">
            <v>0.5</v>
          </cell>
          <cell r="P1155">
            <v>3</v>
          </cell>
          <cell r="Q1155">
            <v>26</v>
          </cell>
          <cell r="R1155">
            <v>0</v>
          </cell>
          <cell r="S1155">
            <v>0.12</v>
          </cell>
          <cell r="T1155">
            <v>3</v>
          </cell>
          <cell r="U1155">
            <v>259</v>
          </cell>
          <cell r="V1155">
            <v>0</v>
          </cell>
          <cell r="W1155">
            <v>0.04</v>
          </cell>
          <cell r="X1155">
            <v>0.2</v>
          </cell>
          <cell r="Y1155">
            <v>6</v>
          </cell>
          <cell r="Z1155">
            <v>0</v>
          </cell>
          <cell r="AA1155">
            <v>5</v>
          </cell>
          <cell r="AB1155">
            <v>0</v>
          </cell>
          <cell r="AC1155">
            <v>0.04</v>
          </cell>
          <cell r="AD1155">
            <v>0.05</v>
          </cell>
          <cell r="AE1155">
            <v>0.06</v>
          </cell>
          <cell r="AF1155">
            <v>0</v>
          </cell>
          <cell r="AG1155">
            <v>0</v>
          </cell>
          <cell r="AH1155">
            <v>0</v>
          </cell>
          <cell r="AI1155" t="e">
            <v>#DIV/0!</v>
          </cell>
        </row>
        <row r="1156">
          <cell r="A1156">
            <v>381</v>
          </cell>
          <cell r="B1156" t="str">
            <v>Granadilla, jugo sin semillas</v>
          </cell>
          <cell r="C1156">
            <v>0</v>
          </cell>
          <cell r="D1156">
            <v>30</v>
          </cell>
          <cell r="E1156">
            <v>0</v>
          </cell>
          <cell r="F1156">
            <v>52</v>
          </cell>
          <cell r="G1156">
            <v>0</v>
          </cell>
          <cell r="H1156">
            <v>1.1000000000000001</v>
          </cell>
          <cell r="I1156">
            <v>0.1</v>
          </cell>
          <cell r="J1156">
            <v>11.6</v>
          </cell>
          <cell r="K1156">
            <v>0</v>
          </cell>
          <cell r="L1156">
            <v>0.6</v>
          </cell>
          <cell r="M1156">
            <v>0</v>
          </cell>
          <cell r="N1156">
            <v>7</v>
          </cell>
          <cell r="O1156">
            <v>0.8</v>
          </cell>
          <cell r="P1156">
            <v>3</v>
          </cell>
          <cell r="Q1156">
            <v>30</v>
          </cell>
          <cell r="R1156">
            <v>0</v>
          </cell>
          <cell r="S1156">
            <v>0.12</v>
          </cell>
          <cell r="T1156">
            <v>3</v>
          </cell>
          <cell r="U1156">
            <v>259</v>
          </cell>
          <cell r="V1156">
            <v>0</v>
          </cell>
          <cell r="W1156">
            <v>0.1</v>
          </cell>
          <cell r="X1156">
            <v>2.1</v>
          </cell>
          <cell r="Y1156">
            <v>6</v>
          </cell>
          <cell r="Z1156">
            <v>0</v>
          </cell>
          <cell r="AA1156">
            <v>20</v>
          </cell>
          <cell r="AB1156">
            <v>0</v>
          </cell>
          <cell r="AC1156">
            <v>0.04</v>
          </cell>
          <cell r="AD1156">
            <v>0.05</v>
          </cell>
          <cell r="AE1156">
            <v>0.06</v>
          </cell>
          <cell r="AF1156">
            <v>0</v>
          </cell>
          <cell r="AG1156">
            <v>0</v>
          </cell>
          <cell r="AH1156">
            <v>0</v>
          </cell>
          <cell r="AI1156" t="e">
            <v>#DIV/0!</v>
          </cell>
        </row>
        <row r="1157">
          <cell r="A1157">
            <v>382</v>
          </cell>
          <cell r="B1157" t="str">
            <v>Grosellas rojas y blancas crudas</v>
          </cell>
          <cell r="C1157">
            <v>0</v>
          </cell>
          <cell r="D1157">
            <v>98</v>
          </cell>
          <cell r="E1157">
            <v>0</v>
          </cell>
          <cell r="F1157">
            <v>63</v>
          </cell>
          <cell r="G1157">
            <v>0</v>
          </cell>
          <cell r="H1157">
            <v>1.4</v>
          </cell>
          <cell r="I1157">
            <v>0.2</v>
          </cell>
          <cell r="J1157">
            <v>13.8</v>
          </cell>
          <cell r="K1157">
            <v>0</v>
          </cell>
          <cell r="L1157">
            <v>4.3</v>
          </cell>
          <cell r="M1157">
            <v>0</v>
          </cell>
          <cell r="N1157">
            <v>33</v>
          </cell>
          <cell r="O1157">
            <v>1</v>
          </cell>
          <cell r="P1157">
            <v>1</v>
          </cell>
          <cell r="Q1157">
            <v>44</v>
          </cell>
          <cell r="R1157">
            <v>0</v>
          </cell>
          <cell r="S1157">
            <v>0.23</v>
          </cell>
          <cell r="T1157">
            <v>13</v>
          </cell>
          <cell r="U1157">
            <v>275</v>
          </cell>
          <cell r="V1157">
            <v>0.04</v>
          </cell>
          <cell r="W1157">
            <v>0.05</v>
          </cell>
          <cell r="X1157">
            <v>0.1</v>
          </cell>
          <cell r="Y1157">
            <v>8</v>
          </cell>
          <cell r="Z1157">
            <v>0</v>
          </cell>
          <cell r="AA1157">
            <v>41</v>
          </cell>
          <cell r="AB1157">
            <v>12</v>
          </cell>
          <cell r="AC1157">
            <v>0.02</v>
          </cell>
          <cell r="AD1157">
            <v>0.03</v>
          </cell>
          <cell r="AE1157">
            <v>0.09</v>
          </cell>
          <cell r="AF1157">
            <v>0</v>
          </cell>
          <cell r="AG1157">
            <v>0</v>
          </cell>
          <cell r="AH1157">
            <v>0</v>
          </cell>
          <cell r="AI1157" t="e">
            <v>#DIV/0!</v>
          </cell>
        </row>
        <row r="1158">
          <cell r="A1158">
            <v>383</v>
          </cell>
          <cell r="B1158" t="str">
            <v>Guamas, envoltura de la semilla</v>
          </cell>
          <cell r="C1158">
            <v>0</v>
          </cell>
          <cell r="D1158">
            <v>10</v>
          </cell>
          <cell r="E1158">
            <v>0</v>
          </cell>
          <cell r="F1158">
            <v>53</v>
          </cell>
          <cell r="G1158">
            <v>0</v>
          </cell>
          <cell r="H1158">
            <v>0.9</v>
          </cell>
          <cell r="I1158">
            <v>0.1</v>
          </cell>
          <cell r="J1158">
            <v>12</v>
          </cell>
          <cell r="K1158">
            <v>0</v>
          </cell>
          <cell r="L1158">
            <v>4.3</v>
          </cell>
          <cell r="M1158">
            <v>0</v>
          </cell>
          <cell r="N1158">
            <v>28</v>
          </cell>
          <cell r="O1158">
            <v>0.8</v>
          </cell>
          <cell r="P1158">
            <v>1</v>
          </cell>
          <cell r="Q1158">
            <v>13</v>
          </cell>
          <cell r="R1158">
            <v>0</v>
          </cell>
          <cell r="S1158">
            <v>0.23</v>
          </cell>
          <cell r="T1158">
            <v>13</v>
          </cell>
          <cell r="U1158">
            <v>275</v>
          </cell>
          <cell r="V1158">
            <v>0.03</v>
          </cell>
          <cell r="W1158">
            <v>0.05</v>
          </cell>
          <cell r="X1158">
            <v>0.3</v>
          </cell>
          <cell r="Y1158">
            <v>8</v>
          </cell>
          <cell r="Z1158">
            <v>0</v>
          </cell>
          <cell r="AA1158">
            <v>4</v>
          </cell>
          <cell r="AB1158">
            <v>0</v>
          </cell>
          <cell r="AC1158">
            <v>0.02</v>
          </cell>
          <cell r="AD1158">
            <v>0.03</v>
          </cell>
          <cell r="AE1158">
            <v>0.09</v>
          </cell>
          <cell r="AF1158">
            <v>0</v>
          </cell>
          <cell r="AG1158">
            <v>0</v>
          </cell>
          <cell r="AH1158">
            <v>0</v>
          </cell>
          <cell r="AI1158" t="e">
            <v>#DIV/0!</v>
          </cell>
        </row>
        <row r="1159">
          <cell r="A1159">
            <v>384</v>
          </cell>
          <cell r="B1159" t="str">
            <v>Guanabana, pulpa sin semilla</v>
          </cell>
          <cell r="C1159">
            <v>0</v>
          </cell>
          <cell r="D1159">
            <v>70</v>
          </cell>
          <cell r="E1159">
            <v>0</v>
          </cell>
          <cell r="F1159">
            <v>59</v>
          </cell>
          <cell r="G1159">
            <v>0</v>
          </cell>
          <cell r="H1159">
            <v>1.1000000000000001</v>
          </cell>
          <cell r="I1159">
            <v>0.3</v>
          </cell>
          <cell r="J1159">
            <v>13</v>
          </cell>
          <cell r="K1159">
            <v>0</v>
          </cell>
          <cell r="L1159">
            <v>3.3</v>
          </cell>
          <cell r="M1159">
            <v>0</v>
          </cell>
          <cell r="N1159">
            <v>22</v>
          </cell>
          <cell r="O1159">
            <v>0.4</v>
          </cell>
          <cell r="P1159">
            <v>14</v>
          </cell>
          <cell r="Q1159">
            <v>28</v>
          </cell>
          <cell r="R1159">
            <v>0</v>
          </cell>
          <cell r="S1159">
            <v>0.1</v>
          </cell>
          <cell r="T1159">
            <v>21</v>
          </cell>
          <cell r="U1159">
            <v>278</v>
          </cell>
          <cell r="V1159">
            <v>0.04</v>
          </cell>
          <cell r="W1159">
            <v>7.0000000000000007E-2</v>
          </cell>
          <cell r="X1159">
            <v>0.9</v>
          </cell>
          <cell r="Y1159">
            <v>14</v>
          </cell>
          <cell r="Z1159">
            <v>0</v>
          </cell>
          <cell r="AA1159">
            <v>25</v>
          </cell>
          <cell r="AB1159">
            <v>0</v>
          </cell>
          <cell r="AC1159">
            <v>0.05</v>
          </cell>
          <cell r="AD1159">
            <v>0.09</v>
          </cell>
          <cell r="AE1159">
            <v>7.0000000000000007E-2</v>
          </cell>
          <cell r="AF1159">
            <v>0</v>
          </cell>
          <cell r="AG1159">
            <v>0</v>
          </cell>
          <cell r="AH1159">
            <v>0</v>
          </cell>
          <cell r="AI1159" t="e">
            <v>#DIV/0!</v>
          </cell>
        </row>
        <row r="1160">
          <cell r="A1160">
            <v>385</v>
          </cell>
          <cell r="B1160" t="str">
            <v>Guayaba blanca, cascara y pulpa sin semillas</v>
          </cell>
          <cell r="C1160">
            <v>0</v>
          </cell>
          <cell r="D1160">
            <v>75</v>
          </cell>
          <cell r="E1160">
            <v>0</v>
          </cell>
          <cell r="F1160">
            <v>43</v>
          </cell>
          <cell r="G1160">
            <v>0</v>
          </cell>
          <cell r="H1160">
            <v>0.9</v>
          </cell>
          <cell r="I1160">
            <v>0.1</v>
          </cell>
          <cell r="J1160">
            <v>9.5</v>
          </cell>
          <cell r="K1160">
            <v>0</v>
          </cell>
          <cell r="L1160">
            <v>5.4</v>
          </cell>
          <cell r="M1160">
            <v>0</v>
          </cell>
          <cell r="N1160">
            <v>15</v>
          </cell>
          <cell r="O1160">
            <v>0.6</v>
          </cell>
          <cell r="P1160">
            <v>3</v>
          </cell>
          <cell r="Q1160">
            <v>22</v>
          </cell>
          <cell r="R1160">
            <v>0</v>
          </cell>
          <cell r="S1160">
            <v>0.23</v>
          </cell>
          <cell r="T1160">
            <v>10</v>
          </cell>
          <cell r="U1160">
            <v>284</v>
          </cell>
          <cell r="V1160">
            <v>0.03</v>
          </cell>
          <cell r="W1160">
            <v>0.03</v>
          </cell>
          <cell r="X1160">
            <v>0.6</v>
          </cell>
          <cell r="Y1160">
            <v>14</v>
          </cell>
          <cell r="Z1160">
            <v>0</v>
          </cell>
          <cell r="AA1160">
            <v>240</v>
          </cell>
          <cell r="AB1160">
            <v>0</v>
          </cell>
          <cell r="AC1160">
            <v>0.17</v>
          </cell>
          <cell r="AD1160">
            <v>0.06</v>
          </cell>
          <cell r="AE1160">
            <v>0.25</v>
          </cell>
          <cell r="AF1160">
            <v>0</v>
          </cell>
          <cell r="AG1160">
            <v>0</v>
          </cell>
          <cell r="AH1160">
            <v>0</v>
          </cell>
          <cell r="AI1160" t="e">
            <v>#DIV/0!</v>
          </cell>
        </row>
        <row r="1161">
          <cell r="A1161">
            <v>386</v>
          </cell>
          <cell r="B1161" t="str">
            <v>Guayaba comun, rosada cascara y pulpa sin semillas</v>
          </cell>
          <cell r="C1161">
            <v>0</v>
          </cell>
          <cell r="D1161">
            <v>80</v>
          </cell>
          <cell r="E1161">
            <v>0</v>
          </cell>
          <cell r="F1161">
            <v>56</v>
          </cell>
          <cell r="G1161">
            <v>0</v>
          </cell>
          <cell r="H1161">
            <v>0.8</v>
          </cell>
          <cell r="I1161">
            <v>0.6</v>
          </cell>
          <cell r="J1161">
            <v>11.9</v>
          </cell>
          <cell r="K1161">
            <v>0</v>
          </cell>
          <cell r="L1161">
            <v>5.4</v>
          </cell>
          <cell r="M1161">
            <v>0</v>
          </cell>
          <cell r="N1161">
            <v>20</v>
          </cell>
          <cell r="O1161">
            <v>0.3</v>
          </cell>
          <cell r="P1161">
            <v>3</v>
          </cell>
          <cell r="Q1161">
            <v>25</v>
          </cell>
          <cell r="R1161">
            <v>0</v>
          </cell>
          <cell r="S1161">
            <v>0.23</v>
          </cell>
          <cell r="T1161">
            <v>10</v>
          </cell>
          <cell r="U1161">
            <v>284</v>
          </cell>
          <cell r="V1161">
            <v>0.05</v>
          </cell>
          <cell r="W1161">
            <v>0.05</v>
          </cell>
          <cell r="X1161">
            <v>1.2</v>
          </cell>
          <cell r="Y1161">
            <v>14</v>
          </cell>
          <cell r="Z1161">
            <v>0</v>
          </cell>
          <cell r="AA1161">
            <v>184</v>
          </cell>
          <cell r="AB1161">
            <v>79</v>
          </cell>
          <cell r="AC1161">
            <v>0.17</v>
          </cell>
          <cell r="AD1161">
            <v>0.06</v>
          </cell>
          <cell r="AE1161">
            <v>0.25</v>
          </cell>
          <cell r="AF1161">
            <v>0</v>
          </cell>
          <cell r="AG1161">
            <v>0</v>
          </cell>
          <cell r="AH1161">
            <v>0</v>
          </cell>
          <cell r="AI1161" t="e">
            <v>#DIV/0!</v>
          </cell>
        </row>
        <row r="1162">
          <cell r="A1162">
            <v>387</v>
          </cell>
          <cell r="B1162" t="str">
            <v>Higo pulpa, sin semillas</v>
          </cell>
          <cell r="C1162">
            <v>0</v>
          </cell>
          <cell r="D1162">
            <v>75</v>
          </cell>
          <cell r="E1162">
            <v>0</v>
          </cell>
          <cell r="F1162">
            <v>46</v>
          </cell>
          <cell r="G1162">
            <v>0</v>
          </cell>
          <cell r="H1162">
            <v>0.7</v>
          </cell>
          <cell r="I1162">
            <v>0.5</v>
          </cell>
          <cell r="J1162">
            <v>9.6</v>
          </cell>
          <cell r="K1162">
            <v>0</v>
          </cell>
          <cell r="L1162">
            <v>3.6</v>
          </cell>
          <cell r="M1162">
            <v>0</v>
          </cell>
          <cell r="N1162">
            <v>56</v>
          </cell>
          <cell r="O1162">
            <v>0.3</v>
          </cell>
          <cell r="P1162">
            <v>5</v>
          </cell>
          <cell r="Q1162">
            <v>24</v>
          </cell>
          <cell r="R1162">
            <v>0</v>
          </cell>
          <cell r="S1162">
            <v>0.12</v>
          </cell>
          <cell r="T1162">
            <v>85</v>
          </cell>
          <cell r="U1162">
            <v>220</v>
          </cell>
          <cell r="V1162">
            <v>0.01</v>
          </cell>
          <cell r="W1162">
            <v>0.06</v>
          </cell>
          <cell r="X1162">
            <v>0.5</v>
          </cell>
          <cell r="Y1162">
            <v>6</v>
          </cell>
          <cell r="Z1162">
            <v>0</v>
          </cell>
          <cell r="AA1162">
            <v>14</v>
          </cell>
          <cell r="AB1162">
            <v>5</v>
          </cell>
          <cell r="AC1162">
            <v>7.0000000000000007E-2</v>
          </cell>
          <cell r="AD1162">
            <v>0.08</v>
          </cell>
          <cell r="AE1162">
            <v>0.21</v>
          </cell>
          <cell r="AF1162">
            <v>0</v>
          </cell>
          <cell r="AG1162">
            <v>0</v>
          </cell>
          <cell r="AH1162">
            <v>0</v>
          </cell>
          <cell r="AI1162" t="e">
            <v>#DIV/0!</v>
          </cell>
        </row>
        <row r="1163">
          <cell r="A1163">
            <v>388</v>
          </cell>
          <cell r="B1163" t="str">
            <v>Icaco , pulpa sin semillas</v>
          </cell>
          <cell r="C1163">
            <v>0</v>
          </cell>
          <cell r="D1163">
            <v>20</v>
          </cell>
          <cell r="E1163">
            <v>0</v>
          </cell>
          <cell r="F1163">
            <v>55</v>
          </cell>
          <cell r="G1163">
            <v>0</v>
          </cell>
          <cell r="H1163">
            <v>0.3</v>
          </cell>
          <cell r="I1163">
            <v>0.1</v>
          </cell>
          <cell r="J1163">
            <v>13.1</v>
          </cell>
          <cell r="K1163">
            <v>0</v>
          </cell>
          <cell r="L1163">
            <v>2.8</v>
          </cell>
          <cell r="M1163">
            <v>0</v>
          </cell>
          <cell r="N1163">
            <v>50</v>
          </cell>
          <cell r="O1163">
            <v>0.3</v>
          </cell>
          <cell r="P1163">
            <v>2</v>
          </cell>
          <cell r="Q1163">
            <v>20</v>
          </cell>
          <cell r="R1163">
            <v>0</v>
          </cell>
          <cell r="S1163">
            <v>0.11</v>
          </cell>
          <cell r="T1163">
            <v>6</v>
          </cell>
          <cell r="U1163">
            <v>102</v>
          </cell>
          <cell r="V1163">
            <v>0.03</v>
          </cell>
          <cell r="W1163">
            <v>0.02</v>
          </cell>
          <cell r="X1163">
            <v>0.3</v>
          </cell>
          <cell r="Y1163">
            <v>6</v>
          </cell>
          <cell r="Z1163">
            <v>0</v>
          </cell>
          <cell r="AA1163">
            <v>5</v>
          </cell>
          <cell r="AB1163">
            <v>0</v>
          </cell>
          <cell r="AC1163">
            <v>0.09</v>
          </cell>
          <cell r="AD1163">
            <v>0.02</v>
          </cell>
          <cell r="AE1163">
            <v>0.06</v>
          </cell>
          <cell r="AF1163">
            <v>0</v>
          </cell>
          <cell r="AG1163">
            <v>0</v>
          </cell>
          <cell r="AH1163">
            <v>0</v>
          </cell>
          <cell r="AI1163" t="e">
            <v>#DIV/0!</v>
          </cell>
        </row>
        <row r="1164">
          <cell r="A1164">
            <v>389</v>
          </cell>
          <cell r="B1164" t="str">
            <v>Kiwi, sin cascara</v>
          </cell>
          <cell r="C1164">
            <v>0</v>
          </cell>
          <cell r="D1164">
            <v>86</v>
          </cell>
          <cell r="E1164">
            <v>0</v>
          </cell>
          <cell r="F1164">
            <v>67</v>
          </cell>
          <cell r="G1164">
            <v>0</v>
          </cell>
          <cell r="H1164">
            <v>1</v>
          </cell>
          <cell r="I1164">
            <v>0.4</v>
          </cell>
          <cell r="J1164">
            <v>14.9</v>
          </cell>
          <cell r="K1164">
            <v>0</v>
          </cell>
          <cell r="L1164">
            <v>3.4</v>
          </cell>
          <cell r="M1164">
            <v>0</v>
          </cell>
          <cell r="N1164">
            <v>26</v>
          </cell>
          <cell r="O1164">
            <v>0.4</v>
          </cell>
          <cell r="P1164">
            <v>5</v>
          </cell>
          <cell r="Q1164">
            <v>40</v>
          </cell>
          <cell r="R1164">
            <v>0</v>
          </cell>
          <cell r="S1164">
            <v>0.17</v>
          </cell>
          <cell r="T1164">
            <v>30</v>
          </cell>
          <cell r="U1164">
            <v>332</v>
          </cell>
          <cell r="V1164">
            <v>0.02</v>
          </cell>
          <cell r="W1164">
            <v>0.05</v>
          </cell>
          <cell r="X1164">
            <v>0.5</v>
          </cell>
          <cell r="Y1164">
            <v>38</v>
          </cell>
          <cell r="Z1164">
            <v>0</v>
          </cell>
          <cell r="AA1164">
            <v>98</v>
          </cell>
          <cell r="AB1164">
            <v>18</v>
          </cell>
          <cell r="AC1164">
            <v>0.03</v>
          </cell>
          <cell r="AD1164">
            <v>0.04</v>
          </cell>
          <cell r="AE1164">
            <v>0.24</v>
          </cell>
          <cell r="AF1164">
            <v>0</v>
          </cell>
          <cell r="AG1164">
            <v>0</v>
          </cell>
          <cell r="AH1164">
            <v>0</v>
          </cell>
          <cell r="AI1164" t="e">
            <v>#DIV/0!</v>
          </cell>
        </row>
        <row r="1165">
          <cell r="A1165">
            <v>390</v>
          </cell>
          <cell r="B1165" t="str">
            <v>Lima, pulpa</v>
          </cell>
          <cell r="C1165">
            <v>0</v>
          </cell>
          <cell r="D1165">
            <v>84</v>
          </cell>
          <cell r="E1165">
            <v>0</v>
          </cell>
          <cell r="F1165">
            <v>28</v>
          </cell>
          <cell r="G1165">
            <v>0</v>
          </cell>
          <cell r="H1165">
            <v>0.5</v>
          </cell>
          <cell r="I1165">
            <v>0.2</v>
          </cell>
          <cell r="J1165">
            <v>6</v>
          </cell>
          <cell r="K1165">
            <v>0</v>
          </cell>
          <cell r="L1165">
            <v>2.8</v>
          </cell>
          <cell r="M1165">
            <v>0</v>
          </cell>
          <cell r="N1165">
            <v>28</v>
          </cell>
          <cell r="O1165">
            <v>0.3</v>
          </cell>
          <cell r="P1165">
            <v>2</v>
          </cell>
          <cell r="Q1165">
            <v>10</v>
          </cell>
          <cell r="R1165">
            <v>0</v>
          </cell>
          <cell r="S1165">
            <v>0.11</v>
          </cell>
          <cell r="T1165">
            <v>6</v>
          </cell>
          <cell r="U1165">
            <v>102</v>
          </cell>
          <cell r="V1165">
            <v>0.04</v>
          </cell>
          <cell r="W1165">
            <v>0.01</v>
          </cell>
          <cell r="X1165">
            <v>0.2</v>
          </cell>
          <cell r="Y1165">
            <v>8</v>
          </cell>
          <cell r="Z1165">
            <v>0</v>
          </cell>
          <cell r="AA1165">
            <v>45</v>
          </cell>
          <cell r="AB1165">
            <v>1</v>
          </cell>
          <cell r="AC1165">
            <v>0.02</v>
          </cell>
          <cell r="AD1165">
            <v>0.02</v>
          </cell>
          <cell r="AE1165">
            <v>0.06</v>
          </cell>
          <cell r="AF1165">
            <v>0</v>
          </cell>
          <cell r="AG1165">
            <v>0</v>
          </cell>
          <cell r="AH1165">
            <v>0</v>
          </cell>
          <cell r="AI1165" t="e">
            <v>#DIV/0!</v>
          </cell>
        </row>
        <row r="1166">
          <cell r="A1166">
            <v>391</v>
          </cell>
          <cell r="B1166" t="str">
            <v>Limon con cascara sin semillas</v>
          </cell>
          <cell r="C1166">
            <v>0</v>
          </cell>
          <cell r="D1166">
            <v>98</v>
          </cell>
          <cell r="E1166">
            <v>0</v>
          </cell>
          <cell r="F1166">
            <v>50</v>
          </cell>
          <cell r="G1166">
            <v>0</v>
          </cell>
          <cell r="H1166">
            <v>1.2</v>
          </cell>
          <cell r="I1166">
            <v>0.3</v>
          </cell>
          <cell r="J1166">
            <v>10.7</v>
          </cell>
          <cell r="K1166">
            <v>0</v>
          </cell>
          <cell r="L1166">
            <v>4.7</v>
          </cell>
          <cell r="M1166">
            <v>0</v>
          </cell>
          <cell r="N1166">
            <v>61</v>
          </cell>
          <cell r="O1166">
            <v>0.7</v>
          </cell>
          <cell r="P1166">
            <v>3</v>
          </cell>
          <cell r="Q1166">
            <v>15</v>
          </cell>
          <cell r="R1166">
            <v>0</v>
          </cell>
          <cell r="S1166">
            <v>0.1</v>
          </cell>
          <cell r="T1166">
            <v>12</v>
          </cell>
          <cell r="U1166">
            <v>145</v>
          </cell>
          <cell r="V1166">
            <v>0.05</v>
          </cell>
          <cell r="W1166">
            <v>0.04</v>
          </cell>
          <cell r="X1166">
            <v>0.2</v>
          </cell>
          <cell r="Y1166">
            <v>11</v>
          </cell>
          <cell r="Z1166">
            <v>0</v>
          </cell>
          <cell r="AA1166">
            <v>77</v>
          </cell>
          <cell r="AB1166">
            <v>3</v>
          </cell>
          <cell r="AC1166">
            <v>0.04</v>
          </cell>
          <cell r="AD1166">
            <v>0.01</v>
          </cell>
          <cell r="AE1166">
            <v>0.09</v>
          </cell>
          <cell r="AF1166">
            <v>0</v>
          </cell>
          <cell r="AG1166">
            <v>0</v>
          </cell>
          <cell r="AH1166">
            <v>0</v>
          </cell>
          <cell r="AI1166" t="e">
            <v>#DIV/0!</v>
          </cell>
        </row>
        <row r="1167">
          <cell r="A1167">
            <v>392</v>
          </cell>
          <cell r="B1167" t="str">
            <v>Limon, jugo</v>
          </cell>
          <cell r="C1167">
            <v>0</v>
          </cell>
          <cell r="D1167">
            <v>100</v>
          </cell>
          <cell r="E1167">
            <v>0</v>
          </cell>
          <cell r="F1167">
            <v>36</v>
          </cell>
          <cell r="G1167">
            <v>0</v>
          </cell>
          <cell r="H1167">
            <v>0.4</v>
          </cell>
          <cell r="I1167">
            <v>0</v>
          </cell>
          <cell r="J1167">
            <v>8.6</v>
          </cell>
          <cell r="K1167">
            <v>0</v>
          </cell>
          <cell r="L1167">
            <v>0.4</v>
          </cell>
          <cell r="M1167">
            <v>0</v>
          </cell>
          <cell r="N1167">
            <v>7</v>
          </cell>
          <cell r="O1167">
            <v>0</v>
          </cell>
          <cell r="P1167">
            <v>1</v>
          </cell>
          <cell r="Q1167">
            <v>6</v>
          </cell>
          <cell r="R1167">
            <v>0</v>
          </cell>
          <cell r="S1167">
            <v>0.05</v>
          </cell>
          <cell r="T1167">
            <v>6</v>
          </cell>
          <cell r="U1167">
            <v>124</v>
          </cell>
          <cell r="V1167">
            <v>0.03</v>
          </cell>
          <cell r="W1167">
            <v>0.01</v>
          </cell>
          <cell r="X1167">
            <v>0.1</v>
          </cell>
          <cell r="Y1167">
            <v>13</v>
          </cell>
          <cell r="Z1167">
            <v>0</v>
          </cell>
          <cell r="AA1167">
            <v>46</v>
          </cell>
          <cell r="AB1167">
            <v>2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 t="e">
            <v>#DIV/0!</v>
          </cell>
        </row>
        <row r="1168">
          <cell r="A1168">
            <v>393</v>
          </cell>
          <cell r="B1168" t="str">
            <v>Limon, sin cascara ni semillas</v>
          </cell>
          <cell r="C1168">
            <v>0</v>
          </cell>
          <cell r="D1168">
            <v>53</v>
          </cell>
          <cell r="E1168">
            <v>0</v>
          </cell>
          <cell r="F1168">
            <v>44</v>
          </cell>
          <cell r="G1168">
            <v>0</v>
          </cell>
          <cell r="H1168">
            <v>1.1000000000000001</v>
          </cell>
          <cell r="I1168">
            <v>0.3</v>
          </cell>
          <cell r="J1168">
            <v>9.3000000000000007</v>
          </cell>
          <cell r="K1168">
            <v>0</v>
          </cell>
          <cell r="L1168">
            <v>2.8</v>
          </cell>
          <cell r="M1168">
            <v>0</v>
          </cell>
          <cell r="N1168">
            <v>26</v>
          </cell>
          <cell r="O1168">
            <v>0.6</v>
          </cell>
          <cell r="P1168">
            <v>2</v>
          </cell>
          <cell r="Q1168">
            <v>16</v>
          </cell>
          <cell r="R1168">
            <v>0</v>
          </cell>
          <cell r="S1168">
            <v>0.06</v>
          </cell>
          <cell r="T1168">
            <v>8</v>
          </cell>
          <cell r="U1168">
            <v>138</v>
          </cell>
          <cell r="V1168">
            <v>0.04</v>
          </cell>
          <cell r="W1168">
            <v>0.02</v>
          </cell>
          <cell r="X1168">
            <v>0.1</v>
          </cell>
          <cell r="Y1168">
            <v>11</v>
          </cell>
          <cell r="Z1168">
            <v>0</v>
          </cell>
          <cell r="AA1168">
            <v>53</v>
          </cell>
          <cell r="AB1168">
            <v>3</v>
          </cell>
          <cell r="AC1168">
            <v>0.04</v>
          </cell>
          <cell r="AD1168">
            <v>0.01</v>
          </cell>
          <cell r="AE1168">
            <v>0.09</v>
          </cell>
          <cell r="AF1168">
            <v>0</v>
          </cell>
          <cell r="AG1168">
            <v>0</v>
          </cell>
          <cell r="AH1168">
            <v>0</v>
          </cell>
          <cell r="AI1168" t="e">
            <v>#DIV/0!</v>
          </cell>
        </row>
        <row r="1169">
          <cell r="A1169">
            <v>394</v>
          </cell>
          <cell r="B1169" t="str">
            <v>Lulo maduro, pulpa</v>
          </cell>
          <cell r="C1169">
            <v>0</v>
          </cell>
          <cell r="D1169">
            <v>100</v>
          </cell>
          <cell r="E1169">
            <v>0</v>
          </cell>
          <cell r="F1169">
            <v>37</v>
          </cell>
          <cell r="G1169">
            <v>0</v>
          </cell>
          <cell r="H1169">
            <v>0.7</v>
          </cell>
          <cell r="I1169">
            <v>0.1</v>
          </cell>
          <cell r="J1169">
            <v>8.4</v>
          </cell>
          <cell r="K1169">
            <v>0</v>
          </cell>
          <cell r="L1169">
            <v>0.6</v>
          </cell>
          <cell r="M1169">
            <v>0</v>
          </cell>
          <cell r="N1169">
            <v>8</v>
          </cell>
          <cell r="O1169">
            <v>0.6</v>
          </cell>
          <cell r="P1169">
            <v>0</v>
          </cell>
          <cell r="Q1169">
            <v>13</v>
          </cell>
          <cell r="R1169">
            <v>0</v>
          </cell>
          <cell r="S1169">
            <v>7.0000000000000007E-2</v>
          </cell>
          <cell r="T1169">
            <v>19</v>
          </cell>
          <cell r="U1169">
            <v>39</v>
          </cell>
          <cell r="V1169">
            <v>0.04</v>
          </cell>
          <cell r="W1169">
            <v>0.04</v>
          </cell>
          <cell r="X1169">
            <v>1.5</v>
          </cell>
          <cell r="Y1169">
            <v>10</v>
          </cell>
          <cell r="Z1169">
            <v>0</v>
          </cell>
          <cell r="AA1169">
            <v>38</v>
          </cell>
          <cell r="AB1169">
            <v>37</v>
          </cell>
          <cell r="AC1169">
            <v>0.01</v>
          </cell>
          <cell r="AD1169">
            <v>0.01</v>
          </cell>
          <cell r="AE1169">
            <v>0.02</v>
          </cell>
          <cell r="AF1169">
            <v>0</v>
          </cell>
          <cell r="AG1169">
            <v>0</v>
          </cell>
          <cell r="AH1169">
            <v>0</v>
          </cell>
          <cell r="AI1169" t="e">
            <v>#DIV/0!</v>
          </cell>
        </row>
        <row r="1170">
          <cell r="A1170">
            <v>395</v>
          </cell>
          <cell r="B1170" t="str">
            <v>Lulo, jugo sin semillas</v>
          </cell>
          <cell r="C1170">
            <v>0</v>
          </cell>
          <cell r="D1170">
            <v>100</v>
          </cell>
          <cell r="E1170">
            <v>0</v>
          </cell>
          <cell r="F1170">
            <v>26</v>
          </cell>
          <cell r="G1170">
            <v>0</v>
          </cell>
          <cell r="H1170">
            <v>0.6</v>
          </cell>
          <cell r="I1170">
            <v>0.1</v>
          </cell>
          <cell r="J1170">
            <v>5.7</v>
          </cell>
          <cell r="K1170">
            <v>0</v>
          </cell>
          <cell r="L1170">
            <v>0.2</v>
          </cell>
          <cell r="M1170">
            <v>0</v>
          </cell>
          <cell r="N1170">
            <v>8</v>
          </cell>
          <cell r="O1170">
            <v>0.6</v>
          </cell>
          <cell r="P1170">
            <v>6</v>
          </cell>
          <cell r="Q1170">
            <v>12</v>
          </cell>
          <cell r="R1170">
            <v>0</v>
          </cell>
          <cell r="S1170">
            <v>0.06</v>
          </cell>
          <cell r="T1170">
            <v>17</v>
          </cell>
          <cell r="U1170">
            <v>278</v>
          </cell>
          <cell r="V1170">
            <v>0.04</v>
          </cell>
          <cell r="W1170">
            <v>0.04</v>
          </cell>
          <cell r="X1170">
            <v>1.5</v>
          </cell>
          <cell r="Y1170">
            <v>8</v>
          </cell>
          <cell r="Z1170">
            <v>0</v>
          </cell>
          <cell r="AA1170">
            <v>25</v>
          </cell>
          <cell r="AB1170">
            <v>60</v>
          </cell>
          <cell r="AC1170">
            <v>0.02</v>
          </cell>
          <cell r="AD1170">
            <v>0.02</v>
          </cell>
          <cell r="AE1170">
            <v>0.11</v>
          </cell>
          <cell r="AF1170">
            <v>0</v>
          </cell>
          <cell r="AG1170">
            <v>0</v>
          </cell>
          <cell r="AH1170">
            <v>0</v>
          </cell>
          <cell r="AI1170" t="e">
            <v>#DIV/0!</v>
          </cell>
        </row>
        <row r="1171">
          <cell r="A1171">
            <v>396</v>
          </cell>
          <cell r="B1171" t="str">
            <v>Madroño, pulpa sin semillas</v>
          </cell>
          <cell r="C1171">
            <v>0</v>
          </cell>
          <cell r="D1171">
            <v>15</v>
          </cell>
          <cell r="E1171">
            <v>0</v>
          </cell>
          <cell r="F1171">
            <v>43</v>
          </cell>
          <cell r="G1171">
            <v>0</v>
          </cell>
          <cell r="H1171">
            <v>0.5</v>
          </cell>
          <cell r="I1171">
            <v>0.1</v>
          </cell>
          <cell r="J1171">
            <v>9.9</v>
          </cell>
          <cell r="K1171">
            <v>0</v>
          </cell>
          <cell r="L1171">
            <v>2.2999999999999998</v>
          </cell>
          <cell r="M1171">
            <v>0</v>
          </cell>
          <cell r="N1171">
            <v>10</v>
          </cell>
          <cell r="O1171">
            <v>0.3</v>
          </cell>
          <cell r="P1171">
            <v>1</v>
          </cell>
          <cell r="Q1171">
            <v>21</v>
          </cell>
          <cell r="R1171">
            <v>0</v>
          </cell>
          <cell r="S1171">
            <v>0.24</v>
          </cell>
          <cell r="T1171">
            <v>12</v>
          </cell>
          <cell r="U1171">
            <v>157</v>
          </cell>
          <cell r="V1171">
            <v>0.05</v>
          </cell>
          <cell r="W1171">
            <v>0.05</v>
          </cell>
          <cell r="X1171">
            <v>0.3</v>
          </cell>
          <cell r="Y1171">
            <v>20</v>
          </cell>
          <cell r="Z1171">
            <v>0</v>
          </cell>
          <cell r="AA1171">
            <v>10</v>
          </cell>
          <cell r="AB1171">
            <v>0</v>
          </cell>
          <cell r="AC1171">
            <v>0.02</v>
          </cell>
          <cell r="AD1171">
            <v>0.03</v>
          </cell>
          <cell r="AE1171">
            <v>0.04</v>
          </cell>
          <cell r="AF1171">
            <v>0</v>
          </cell>
          <cell r="AG1171">
            <v>0</v>
          </cell>
          <cell r="AH1171">
            <v>0</v>
          </cell>
          <cell r="AI1171" t="e">
            <v>#DIV/0!</v>
          </cell>
        </row>
        <row r="1172">
          <cell r="A1172">
            <v>397</v>
          </cell>
          <cell r="B1172" t="str">
            <v>Mamey , pulpa</v>
          </cell>
          <cell r="C1172">
            <v>0</v>
          </cell>
          <cell r="D1172">
            <v>65</v>
          </cell>
          <cell r="E1172">
            <v>0</v>
          </cell>
          <cell r="F1172">
            <v>56</v>
          </cell>
          <cell r="G1172">
            <v>0</v>
          </cell>
          <cell r="H1172">
            <v>0.4</v>
          </cell>
          <cell r="I1172">
            <v>0.5</v>
          </cell>
          <cell r="J1172">
            <v>12.4</v>
          </cell>
          <cell r="K1172">
            <v>0</v>
          </cell>
          <cell r="L1172">
            <v>3</v>
          </cell>
          <cell r="M1172">
            <v>0</v>
          </cell>
          <cell r="N1172">
            <v>20</v>
          </cell>
          <cell r="O1172">
            <v>0.4</v>
          </cell>
          <cell r="P1172">
            <v>15</v>
          </cell>
          <cell r="Q1172">
            <v>15</v>
          </cell>
          <cell r="R1172">
            <v>0</v>
          </cell>
          <cell r="S1172">
            <v>0.1</v>
          </cell>
          <cell r="T1172">
            <v>16</v>
          </cell>
          <cell r="U1172">
            <v>47</v>
          </cell>
          <cell r="V1172">
            <v>0.04</v>
          </cell>
          <cell r="W1172">
            <v>0.04</v>
          </cell>
          <cell r="X1172">
            <v>0.4</v>
          </cell>
          <cell r="Y1172">
            <v>14</v>
          </cell>
          <cell r="Z1172">
            <v>0</v>
          </cell>
          <cell r="AA1172">
            <v>8</v>
          </cell>
          <cell r="AB1172">
            <v>120</v>
          </cell>
          <cell r="AC1172">
            <v>0.14000000000000001</v>
          </cell>
          <cell r="AD1172">
            <v>0.21</v>
          </cell>
          <cell r="AE1172">
            <v>0.08</v>
          </cell>
          <cell r="AF1172">
            <v>0</v>
          </cell>
          <cell r="AG1172">
            <v>0</v>
          </cell>
          <cell r="AH1172">
            <v>0</v>
          </cell>
          <cell r="AI1172" t="e">
            <v>#DIV/0!</v>
          </cell>
        </row>
        <row r="1173">
          <cell r="A1173">
            <v>398</v>
          </cell>
          <cell r="B1173" t="str">
            <v>Mamoncillo, pulpa sin semilla</v>
          </cell>
          <cell r="C1173">
            <v>0</v>
          </cell>
          <cell r="D1173">
            <v>35</v>
          </cell>
          <cell r="E1173">
            <v>0</v>
          </cell>
          <cell r="F1173">
            <v>82</v>
          </cell>
          <cell r="G1173">
            <v>0</v>
          </cell>
          <cell r="H1173">
            <v>1</v>
          </cell>
          <cell r="I1173">
            <v>0.2</v>
          </cell>
          <cell r="J1173">
            <v>19</v>
          </cell>
          <cell r="K1173">
            <v>0</v>
          </cell>
          <cell r="L1173">
            <v>4</v>
          </cell>
          <cell r="M1173">
            <v>0</v>
          </cell>
          <cell r="N1173">
            <v>15</v>
          </cell>
          <cell r="O1173">
            <v>0.6</v>
          </cell>
          <cell r="P1173">
            <v>2</v>
          </cell>
          <cell r="Q1173">
            <v>20</v>
          </cell>
          <cell r="R1173">
            <v>0</v>
          </cell>
          <cell r="S1173">
            <v>0.04</v>
          </cell>
          <cell r="T1173">
            <v>3</v>
          </cell>
          <cell r="U1173">
            <v>61</v>
          </cell>
          <cell r="V1173">
            <v>0.03</v>
          </cell>
          <cell r="W1173">
            <v>0.02</v>
          </cell>
          <cell r="X1173">
            <v>0.9</v>
          </cell>
          <cell r="Y1173">
            <v>1</v>
          </cell>
          <cell r="Z1173">
            <v>0</v>
          </cell>
          <cell r="AA1173">
            <v>3</v>
          </cell>
          <cell r="AB1173">
            <v>7</v>
          </cell>
          <cell r="AC1173">
            <v>0.03</v>
          </cell>
          <cell r="AD1173">
            <v>0.01</v>
          </cell>
          <cell r="AE1173">
            <v>0.05</v>
          </cell>
          <cell r="AF1173">
            <v>0</v>
          </cell>
          <cell r="AG1173">
            <v>0</v>
          </cell>
          <cell r="AH1173">
            <v>0</v>
          </cell>
          <cell r="AI1173" t="e">
            <v>#DIV/0!</v>
          </cell>
        </row>
        <row r="1174">
          <cell r="A1174">
            <v>399</v>
          </cell>
          <cell r="B1174" t="str">
            <v>Mandarina , pulpa</v>
          </cell>
          <cell r="C1174">
            <v>0</v>
          </cell>
          <cell r="D1174">
            <v>70</v>
          </cell>
          <cell r="E1174">
            <v>0</v>
          </cell>
          <cell r="F1174">
            <v>42</v>
          </cell>
          <cell r="G1174">
            <v>0</v>
          </cell>
          <cell r="H1174">
            <v>0.7</v>
          </cell>
          <cell r="I1174">
            <v>0.1</v>
          </cell>
          <cell r="J1174">
            <v>9.5</v>
          </cell>
          <cell r="K1174">
            <v>0</v>
          </cell>
          <cell r="L1174">
            <v>2.2999999999999998</v>
          </cell>
          <cell r="M1174">
            <v>0</v>
          </cell>
          <cell r="N1174">
            <v>24</v>
          </cell>
          <cell r="O1174">
            <v>0.2</v>
          </cell>
          <cell r="P1174">
            <v>1</v>
          </cell>
          <cell r="Q1174">
            <v>19</v>
          </cell>
          <cell r="R1174">
            <v>0</v>
          </cell>
          <cell r="S1174">
            <v>0.24</v>
          </cell>
          <cell r="T1174">
            <v>12</v>
          </cell>
          <cell r="U1174">
            <v>157</v>
          </cell>
          <cell r="V1174">
            <v>0.11</v>
          </cell>
          <cell r="W1174">
            <v>0.03</v>
          </cell>
          <cell r="X1174">
            <v>0.3</v>
          </cell>
          <cell r="Y1174">
            <v>20</v>
          </cell>
          <cell r="Z1174">
            <v>0</v>
          </cell>
          <cell r="AA1174">
            <v>24</v>
          </cell>
          <cell r="AB1174">
            <v>100</v>
          </cell>
          <cell r="AC1174">
            <v>0.02</v>
          </cell>
          <cell r="AD1174">
            <v>0.03</v>
          </cell>
          <cell r="AE1174">
            <v>0.04</v>
          </cell>
          <cell r="AF1174">
            <v>0</v>
          </cell>
          <cell r="AG1174">
            <v>0</v>
          </cell>
          <cell r="AH1174">
            <v>0</v>
          </cell>
          <cell r="AI1174" t="e">
            <v>#DIV/0!</v>
          </cell>
        </row>
        <row r="1175">
          <cell r="A1175">
            <v>400</v>
          </cell>
          <cell r="B1175" t="str">
            <v>Mandarina, jugo</v>
          </cell>
          <cell r="C1175">
            <v>0</v>
          </cell>
          <cell r="D1175">
            <v>100</v>
          </cell>
          <cell r="E1175">
            <v>0</v>
          </cell>
          <cell r="F1175">
            <v>44</v>
          </cell>
          <cell r="G1175">
            <v>0</v>
          </cell>
          <cell r="H1175">
            <v>0.5</v>
          </cell>
          <cell r="I1175">
            <v>0.2</v>
          </cell>
          <cell r="J1175">
            <v>10.1</v>
          </cell>
          <cell r="K1175">
            <v>0</v>
          </cell>
          <cell r="L1175">
            <v>0.2</v>
          </cell>
          <cell r="M1175">
            <v>0</v>
          </cell>
          <cell r="N1175">
            <v>18</v>
          </cell>
          <cell r="O1175">
            <v>0.2</v>
          </cell>
          <cell r="P1175">
            <v>1</v>
          </cell>
          <cell r="Q1175">
            <v>14</v>
          </cell>
          <cell r="R1175">
            <v>0</v>
          </cell>
          <cell r="S1175">
            <v>0.03</v>
          </cell>
          <cell r="T1175">
            <v>8</v>
          </cell>
          <cell r="U1175">
            <v>178</v>
          </cell>
          <cell r="V1175">
            <v>0.06</v>
          </cell>
          <cell r="W1175">
            <v>0.02</v>
          </cell>
          <cell r="X1175">
            <v>0.1</v>
          </cell>
          <cell r="Y1175">
            <v>5</v>
          </cell>
          <cell r="Z1175">
            <v>0</v>
          </cell>
          <cell r="AA1175">
            <v>31</v>
          </cell>
          <cell r="AB1175">
            <v>42</v>
          </cell>
          <cell r="AC1175">
            <v>0.02</v>
          </cell>
          <cell r="AD1175">
            <v>0.04</v>
          </cell>
          <cell r="AE1175">
            <v>0.04</v>
          </cell>
          <cell r="AF1175">
            <v>0</v>
          </cell>
          <cell r="AG1175">
            <v>0</v>
          </cell>
          <cell r="AH1175">
            <v>0</v>
          </cell>
          <cell r="AI1175" t="e">
            <v>#DIV/0!</v>
          </cell>
        </row>
        <row r="1176">
          <cell r="A1176">
            <v>401</v>
          </cell>
          <cell r="B1176" t="str">
            <v>Manga, sin cascara</v>
          </cell>
          <cell r="C1176">
            <v>0</v>
          </cell>
          <cell r="D1176">
            <v>50</v>
          </cell>
          <cell r="E1176">
            <v>0</v>
          </cell>
          <cell r="F1176">
            <v>52</v>
          </cell>
          <cell r="G1176">
            <v>0</v>
          </cell>
          <cell r="H1176">
            <v>0.6</v>
          </cell>
          <cell r="I1176">
            <v>0.1</v>
          </cell>
          <cell r="J1176">
            <v>12.2</v>
          </cell>
          <cell r="K1176">
            <v>0</v>
          </cell>
          <cell r="L1176">
            <v>1.8</v>
          </cell>
          <cell r="M1176">
            <v>0</v>
          </cell>
          <cell r="N1176">
            <v>10</v>
          </cell>
          <cell r="O1176">
            <v>0.2</v>
          </cell>
          <cell r="P1176">
            <v>2</v>
          </cell>
          <cell r="Q1176">
            <v>13</v>
          </cell>
          <cell r="R1176">
            <v>0</v>
          </cell>
          <cell r="S1176">
            <v>0.04</v>
          </cell>
          <cell r="T1176">
            <v>9</v>
          </cell>
          <cell r="U1176">
            <v>156</v>
          </cell>
          <cell r="V1176">
            <v>0.06</v>
          </cell>
          <cell r="W1176">
            <v>0.06</v>
          </cell>
          <cell r="X1176">
            <v>0.6</v>
          </cell>
          <cell r="Y1176">
            <v>14</v>
          </cell>
          <cell r="Z1176">
            <v>0</v>
          </cell>
          <cell r="AA1176">
            <v>45</v>
          </cell>
          <cell r="AB1176">
            <v>110</v>
          </cell>
          <cell r="AC1176">
            <v>7.0000000000000007E-2</v>
          </cell>
          <cell r="AD1176">
            <v>0.1</v>
          </cell>
          <cell r="AE1176">
            <v>0.05</v>
          </cell>
          <cell r="AF1176">
            <v>0</v>
          </cell>
          <cell r="AG1176">
            <v>0</v>
          </cell>
          <cell r="AH1176">
            <v>0</v>
          </cell>
          <cell r="AI1176" t="e">
            <v>#DIV/0!</v>
          </cell>
        </row>
        <row r="1177">
          <cell r="A1177">
            <v>402</v>
          </cell>
          <cell r="B1177" t="str">
            <v>Mango, maduro, pulpa sin cascara</v>
          </cell>
          <cell r="C1177">
            <v>0</v>
          </cell>
          <cell r="D1177">
            <v>59</v>
          </cell>
          <cell r="E1177">
            <v>0</v>
          </cell>
          <cell r="F1177">
            <v>73</v>
          </cell>
          <cell r="G1177">
            <v>0</v>
          </cell>
          <cell r="H1177">
            <v>0.5</v>
          </cell>
          <cell r="I1177">
            <v>0.3</v>
          </cell>
          <cell r="J1177">
            <v>17</v>
          </cell>
          <cell r="K1177">
            <v>0</v>
          </cell>
          <cell r="L1177">
            <v>1.8</v>
          </cell>
          <cell r="M1177">
            <v>0</v>
          </cell>
          <cell r="N1177">
            <v>10</v>
          </cell>
          <cell r="O1177">
            <v>0.1</v>
          </cell>
          <cell r="P1177">
            <v>2</v>
          </cell>
          <cell r="Q1177">
            <v>11</v>
          </cell>
          <cell r="R1177">
            <v>0</v>
          </cell>
          <cell r="S1177">
            <v>0.04</v>
          </cell>
          <cell r="T1177">
            <v>9</v>
          </cell>
          <cell r="U1177">
            <v>156</v>
          </cell>
          <cell r="V1177">
            <v>0.06</v>
          </cell>
          <cell r="W1177">
            <v>0.06</v>
          </cell>
          <cell r="X1177">
            <v>0.6</v>
          </cell>
          <cell r="Y1177">
            <v>14</v>
          </cell>
          <cell r="Z1177">
            <v>0</v>
          </cell>
          <cell r="AA1177">
            <v>28</v>
          </cell>
          <cell r="AB1177">
            <v>389</v>
          </cell>
          <cell r="AC1177">
            <v>7.0000000000000007E-2</v>
          </cell>
          <cell r="AD1177">
            <v>0.1</v>
          </cell>
          <cell r="AE1177">
            <v>0.05</v>
          </cell>
          <cell r="AF1177">
            <v>0</v>
          </cell>
          <cell r="AG1177">
            <v>0</v>
          </cell>
          <cell r="AH1177">
            <v>0</v>
          </cell>
          <cell r="AI1177" t="e">
            <v>#DIV/0!</v>
          </cell>
        </row>
        <row r="1178">
          <cell r="A1178">
            <v>403</v>
          </cell>
          <cell r="B1178" t="str">
            <v>Manzana, con cascara, sin semillas ni corazon</v>
          </cell>
          <cell r="C1178">
            <v>0</v>
          </cell>
          <cell r="D1178">
            <v>92</v>
          </cell>
          <cell r="E1178">
            <v>0</v>
          </cell>
          <cell r="F1178">
            <v>66</v>
          </cell>
          <cell r="G1178">
            <v>0</v>
          </cell>
          <cell r="H1178">
            <v>0.2</v>
          </cell>
          <cell r="I1178">
            <v>0.4</v>
          </cell>
          <cell r="J1178">
            <v>15.3</v>
          </cell>
          <cell r="K1178">
            <v>0</v>
          </cell>
          <cell r="L1178">
            <v>2.7</v>
          </cell>
          <cell r="M1178">
            <v>0</v>
          </cell>
          <cell r="N1178">
            <v>7</v>
          </cell>
          <cell r="O1178">
            <v>0.2</v>
          </cell>
          <cell r="P1178">
            <v>0</v>
          </cell>
          <cell r="Q1178">
            <v>7</v>
          </cell>
          <cell r="R1178">
            <v>0</v>
          </cell>
          <cell r="S1178">
            <v>0.04</v>
          </cell>
          <cell r="T1178">
            <v>5</v>
          </cell>
          <cell r="U1178">
            <v>115</v>
          </cell>
          <cell r="V1178">
            <v>0.02</v>
          </cell>
          <cell r="W1178">
            <v>0.01</v>
          </cell>
          <cell r="X1178">
            <v>0.1</v>
          </cell>
          <cell r="Y1178">
            <v>3</v>
          </cell>
          <cell r="Z1178">
            <v>0</v>
          </cell>
          <cell r="AA1178">
            <v>6</v>
          </cell>
          <cell r="AB1178">
            <v>5</v>
          </cell>
          <cell r="AC1178">
            <v>0.06</v>
          </cell>
          <cell r="AD1178">
            <v>0.02</v>
          </cell>
          <cell r="AE1178">
            <v>0.11</v>
          </cell>
          <cell r="AF1178">
            <v>0</v>
          </cell>
          <cell r="AG1178">
            <v>0</v>
          </cell>
          <cell r="AH1178">
            <v>0</v>
          </cell>
          <cell r="AI1178" t="e">
            <v>#DIV/0!</v>
          </cell>
        </row>
        <row r="1179">
          <cell r="A1179">
            <v>404</v>
          </cell>
          <cell r="B1179" t="str">
            <v>Manzana sin cascara, cocida</v>
          </cell>
          <cell r="C1179">
            <v>0</v>
          </cell>
          <cell r="D1179">
            <v>100</v>
          </cell>
          <cell r="E1179">
            <v>0</v>
          </cell>
          <cell r="F1179">
            <v>59</v>
          </cell>
          <cell r="G1179">
            <v>0</v>
          </cell>
          <cell r="H1179">
            <v>0.3</v>
          </cell>
          <cell r="I1179">
            <v>0.4</v>
          </cell>
          <cell r="J1179">
            <v>13.6</v>
          </cell>
          <cell r="K1179">
            <v>0</v>
          </cell>
          <cell r="L1179">
            <v>2.4</v>
          </cell>
          <cell r="M1179">
            <v>0</v>
          </cell>
          <cell r="N1179">
            <v>5</v>
          </cell>
          <cell r="O1179">
            <v>0.2</v>
          </cell>
          <cell r="P1179">
            <v>1</v>
          </cell>
          <cell r="Q1179">
            <v>8</v>
          </cell>
          <cell r="R1179">
            <v>0</v>
          </cell>
          <cell r="S1179">
            <v>0.04</v>
          </cell>
          <cell r="T1179">
            <v>3</v>
          </cell>
          <cell r="U1179">
            <v>88</v>
          </cell>
          <cell r="V1179">
            <v>0.02</v>
          </cell>
          <cell r="W1179">
            <v>0.01</v>
          </cell>
          <cell r="X1179">
            <v>0.1</v>
          </cell>
          <cell r="Y1179">
            <v>1</v>
          </cell>
          <cell r="Z1179">
            <v>0</v>
          </cell>
          <cell r="AA1179">
            <v>0</v>
          </cell>
          <cell r="AB1179">
            <v>4</v>
          </cell>
          <cell r="AC1179">
            <v>0.06</v>
          </cell>
          <cell r="AD1179">
            <v>0.01</v>
          </cell>
          <cell r="AE1179">
            <v>0.1</v>
          </cell>
          <cell r="AF1179">
            <v>0</v>
          </cell>
          <cell r="AG1179">
            <v>0</v>
          </cell>
          <cell r="AH1179">
            <v>0</v>
          </cell>
          <cell r="AI1179" t="e">
            <v>#DIV/0!</v>
          </cell>
        </row>
        <row r="1180">
          <cell r="A1180">
            <v>405</v>
          </cell>
          <cell r="B1180" t="str">
            <v>Manzana, sin cascara, cocida mocrohondas</v>
          </cell>
          <cell r="C1180">
            <v>0</v>
          </cell>
          <cell r="D1180">
            <v>100</v>
          </cell>
          <cell r="E1180">
            <v>0</v>
          </cell>
          <cell r="F1180">
            <v>62</v>
          </cell>
          <cell r="G1180">
            <v>0</v>
          </cell>
          <cell r="H1180">
            <v>0.3</v>
          </cell>
          <cell r="I1180">
            <v>0.4</v>
          </cell>
          <cell r="J1180">
            <v>14.4</v>
          </cell>
          <cell r="K1180">
            <v>0</v>
          </cell>
          <cell r="L1180">
            <v>2.8</v>
          </cell>
          <cell r="M1180">
            <v>0</v>
          </cell>
          <cell r="N1180">
            <v>5</v>
          </cell>
          <cell r="O1180">
            <v>0.2</v>
          </cell>
          <cell r="P1180">
            <v>1</v>
          </cell>
          <cell r="Q1180">
            <v>8</v>
          </cell>
          <cell r="R1180">
            <v>0</v>
          </cell>
          <cell r="S1180">
            <v>0.04</v>
          </cell>
          <cell r="T1180">
            <v>3</v>
          </cell>
          <cell r="U1180">
            <v>93</v>
          </cell>
          <cell r="V1180">
            <v>0.02</v>
          </cell>
          <cell r="W1180">
            <v>0.01</v>
          </cell>
          <cell r="X1180">
            <v>0.1</v>
          </cell>
          <cell r="Y1180">
            <v>1</v>
          </cell>
          <cell r="Z1180">
            <v>0</v>
          </cell>
          <cell r="AA1180">
            <v>0</v>
          </cell>
          <cell r="AB1180">
            <v>4</v>
          </cell>
          <cell r="AC1180">
            <v>7.0000000000000007E-2</v>
          </cell>
          <cell r="AD1180">
            <v>0.02</v>
          </cell>
          <cell r="AE1180">
            <v>0.12</v>
          </cell>
          <cell r="AF1180">
            <v>0</v>
          </cell>
          <cell r="AG1180">
            <v>0</v>
          </cell>
          <cell r="AH1180">
            <v>0</v>
          </cell>
          <cell r="AI1180" t="e">
            <v>#DIV/0!</v>
          </cell>
        </row>
        <row r="1181">
          <cell r="A1181">
            <v>406</v>
          </cell>
          <cell r="B1181" t="str">
            <v>Manzana sin semillas ni cascara, cruda</v>
          </cell>
          <cell r="C1181">
            <v>0</v>
          </cell>
          <cell r="D1181">
            <v>85</v>
          </cell>
          <cell r="E1181">
            <v>0</v>
          </cell>
          <cell r="F1181">
            <v>63</v>
          </cell>
          <cell r="G1181">
            <v>0</v>
          </cell>
          <cell r="H1181">
            <v>0.2</v>
          </cell>
          <cell r="I1181">
            <v>0.3</v>
          </cell>
          <cell r="J1181">
            <v>14.8</v>
          </cell>
          <cell r="K1181">
            <v>0</v>
          </cell>
          <cell r="L1181">
            <v>1.9</v>
          </cell>
          <cell r="M1181">
            <v>0</v>
          </cell>
          <cell r="N1181">
            <v>4</v>
          </cell>
          <cell r="O1181">
            <v>0.1</v>
          </cell>
          <cell r="P1181">
            <v>0</v>
          </cell>
          <cell r="Q1181">
            <v>7</v>
          </cell>
          <cell r="R1181">
            <v>0</v>
          </cell>
          <cell r="S1181">
            <v>0.04</v>
          </cell>
          <cell r="T1181">
            <v>3</v>
          </cell>
          <cell r="U1181">
            <v>113</v>
          </cell>
          <cell r="V1181">
            <v>0.02</v>
          </cell>
          <cell r="W1181">
            <v>0.01</v>
          </cell>
          <cell r="X1181">
            <v>0.1</v>
          </cell>
          <cell r="Y1181">
            <v>0</v>
          </cell>
          <cell r="Z1181">
            <v>0</v>
          </cell>
          <cell r="AA1181">
            <v>4</v>
          </cell>
          <cell r="AB1181">
            <v>4</v>
          </cell>
          <cell r="AC1181">
            <v>0.05</v>
          </cell>
          <cell r="AD1181">
            <v>0.01</v>
          </cell>
          <cell r="AE1181">
            <v>0.09</v>
          </cell>
          <cell r="AF1181">
            <v>0</v>
          </cell>
          <cell r="AG1181">
            <v>0</v>
          </cell>
          <cell r="AH1181">
            <v>0</v>
          </cell>
          <cell r="AI1181" t="e">
            <v>#DIV/0!</v>
          </cell>
        </row>
        <row r="1182">
          <cell r="A1182">
            <v>407</v>
          </cell>
          <cell r="B1182" t="str">
            <v>Maracuya amarillo, jugo</v>
          </cell>
          <cell r="C1182">
            <v>0</v>
          </cell>
          <cell r="D1182">
            <v>100</v>
          </cell>
          <cell r="E1182">
            <v>0</v>
          </cell>
          <cell r="F1182">
            <v>63</v>
          </cell>
          <cell r="G1182">
            <v>0</v>
          </cell>
          <cell r="H1182">
            <v>0.7</v>
          </cell>
          <cell r="I1182">
            <v>0.2</v>
          </cell>
          <cell r="J1182">
            <v>14.5</v>
          </cell>
          <cell r="K1182">
            <v>0</v>
          </cell>
          <cell r="L1182">
            <v>0.2</v>
          </cell>
          <cell r="M1182">
            <v>0</v>
          </cell>
          <cell r="N1182">
            <v>4</v>
          </cell>
          <cell r="O1182">
            <v>0.4</v>
          </cell>
          <cell r="P1182">
            <v>6</v>
          </cell>
          <cell r="Q1182">
            <v>25</v>
          </cell>
          <cell r="R1182">
            <v>0</v>
          </cell>
          <cell r="S1182">
            <v>0.06</v>
          </cell>
          <cell r="T1182">
            <v>17</v>
          </cell>
          <cell r="U1182">
            <v>278</v>
          </cell>
          <cell r="V1182">
            <v>0</v>
          </cell>
          <cell r="W1182">
            <v>0.13</v>
          </cell>
          <cell r="X1182">
            <v>2.2000000000000002</v>
          </cell>
          <cell r="Y1182">
            <v>8</v>
          </cell>
          <cell r="Z1182">
            <v>0</v>
          </cell>
          <cell r="AA1182">
            <v>18</v>
          </cell>
          <cell r="AB1182">
            <v>241</v>
          </cell>
          <cell r="AC1182">
            <v>0.02</v>
          </cell>
          <cell r="AD1182">
            <v>0.02</v>
          </cell>
          <cell r="AE1182">
            <v>0.11</v>
          </cell>
          <cell r="AF1182">
            <v>0</v>
          </cell>
          <cell r="AG1182">
            <v>0</v>
          </cell>
          <cell r="AH1182">
            <v>0</v>
          </cell>
          <cell r="AI1182" t="e">
            <v>#DIV/0!</v>
          </cell>
        </row>
        <row r="1183">
          <cell r="A1183">
            <v>408</v>
          </cell>
          <cell r="B1183" t="str">
            <v>Maracuya morado, jugo</v>
          </cell>
          <cell r="C1183">
            <v>0</v>
          </cell>
          <cell r="D1183">
            <v>100</v>
          </cell>
          <cell r="E1183">
            <v>0</v>
          </cell>
          <cell r="F1183">
            <v>57</v>
          </cell>
          <cell r="G1183">
            <v>0</v>
          </cell>
          <cell r="H1183">
            <v>0.4</v>
          </cell>
          <cell r="I1183">
            <v>0.1</v>
          </cell>
          <cell r="J1183">
            <v>13.6</v>
          </cell>
          <cell r="K1183">
            <v>0</v>
          </cell>
          <cell r="L1183">
            <v>0.2</v>
          </cell>
          <cell r="M1183">
            <v>0</v>
          </cell>
          <cell r="N1183">
            <v>4</v>
          </cell>
          <cell r="O1183">
            <v>0.2</v>
          </cell>
          <cell r="P1183">
            <v>6</v>
          </cell>
          <cell r="Q1183">
            <v>13</v>
          </cell>
          <cell r="R1183">
            <v>0</v>
          </cell>
          <cell r="S1183">
            <v>0.05</v>
          </cell>
          <cell r="T1183">
            <v>17</v>
          </cell>
          <cell r="U1183">
            <v>278</v>
          </cell>
          <cell r="V1183">
            <v>0</v>
          </cell>
          <cell r="W1183">
            <v>0.13</v>
          </cell>
          <cell r="X1183">
            <v>1.5</v>
          </cell>
          <cell r="Y1183">
            <v>7</v>
          </cell>
          <cell r="Z1183">
            <v>0</v>
          </cell>
          <cell r="AA1183">
            <v>30</v>
          </cell>
          <cell r="AB1183">
            <v>72</v>
          </cell>
          <cell r="AC1183">
            <v>0</v>
          </cell>
          <cell r="AD1183">
            <v>0.01</v>
          </cell>
          <cell r="AE1183">
            <v>0.03</v>
          </cell>
          <cell r="AF1183">
            <v>0</v>
          </cell>
          <cell r="AG1183">
            <v>0</v>
          </cell>
          <cell r="AH1183">
            <v>0</v>
          </cell>
          <cell r="AI1183" t="e">
            <v>#DIV/0!</v>
          </cell>
        </row>
        <row r="1184">
          <cell r="A1184">
            <v>409</v>
          </cell>
          <cell r="B1184" t="str">
            <v>Maracuya morado, pulpa con semillas</v>
          </cell>
          <cell r="C1184">
            <v>0</v>
          </cell>
          <cell r="D1184">
            <v>52</v>
          </cell>
          <cell r="E1184">
            <v>0</v>
          </cell>
          <cell r="F1184">
            <v>109</v>
          </cell>
          <cell r="G1184">
            <v>0</v>
          </cell>
          <cell r="H1184">
            <v>2.2000000000000002</v>
          </cell>
          <cell r="I1184">
            <v>0.7</v>
          </cell>
          <cell r="J1184">
            <v>23.4</v>
          </cell>
          <cell r="K1184">
            <v>0</v>
          </cell>
          <cell r="L1184">
            <v>10.4</v>
          </cell>
          <cell r="M1184">
            <v>0</v>
          </cell>
          <cell r="N1184">
            <v>12</v>
          </cell>
          <cell r="O1184">
            <v>1.6</v>
          </cell>
          <cell r="P1184">
            <v>28</v>
          </cell>
          <cell r="Q1184">
            <v>68</v>
          </cell>
          <cell r="R1184">
            <v>0</v>
          </cell>
          <cell r="S1184">
            <v>0.05</v>
          </cell>
          <cell r="T1184">
            <v>29</v>
          </cell>
          <cell r="U1184">
            <v>348</v>
          </cell>
          <cell r="V1184">
            <v>0</v>
          </cell>
          <cell r="W1184">
            <v>0.13</v>
          </cell>
          <cell r="X1184">
            <v>1.5</v>
          </cell>
          <cell r="Y1184">
            <v>14</v>
          </cell>
          <cell r="Z1184">
            <v>0</v>
          </cell>
          <cell r="AA1184">
            <v>30</v>
          </cell>
          <cell r="AB1184">
            <v>70</v>
          </cell>
          <cell r="AC1184">
            <v>0.06</v>
          </cell>
          <cell r="AD1184">
            <v>0.09</v>
          </cell>
          <cell r="AE1184">
            <v>0.41</v>
          </cell>
          <cell r="AF1184">
            <v>0</v>
          </cell>
          <cell r="AG1184">
            <v>0</v>
          </cell>
          <cell r="AH1184">
            <v>0</v>
          </cell>
          <cell r="AI1184" t="e">
            <v>#DIV/0!</v>
          </cell>
        </row>
        <row r="1185">
          <cell r="A1185">
            <v>410</v>
          </cell>
          <cell r="B1185" t="str">
            <v>Maracuya, pulpa sin semillas</v>
          </cell>
          <cell r="C1185">
            <v>0</v>
          </cell>
          <cell r="D1185">
            <v>100</v>
          </cell>
          <cell r="E1185">
            <v>0</v>
          </cell>
          <cell r="F1185">
            <v>55</v>
          </cell>
          <cell r="G1185">
            <v>0</v>
          </cell>
          <cell r="H1185">
            <v>1.5</v>
          </cell>
          <cell r="I1185">
            <v>0.5</v>
          </cell>
          <cell r="J1185">
            <v>11</v>
          </cell>
          <cell r="K1185">
            <v>0</v>
          </cell>
          <cell r="L1185">
            <v>0.2</v>
          </cell>
          <cell r="M1185">
            <v>0</v>
          </cell>
          <cell r="N1185">
            <v>9</v>
          </cell>
          <cell r="O1185">
            <v>1.7</v>
          </cell>
          <cell r="P1185">
            <v>6</v>
          </cell>
          <cell r="Q1185">
            <v>21</v>
          </cell>
          <cell r="R1185">
            <v>0</v>
          </cell>
          <cell r="S1185">
            <v>0.06</v>
          </cell>
          <cell r="T1185">
            <v>17</v>
          </cell>
          <cell r="U1185">
            <v>278</v>
          </cell>
          <cell r="V1185">
            <v>0.01</v>
          </cell>
          <cell r="W1185">
            <v>0.17</v>
          </cell>
          <cell r="X1185">
            <v>0.8</v>
          </cell>
          <cell r="Y1185">
            <v>8</v>
          </cell>
          <cell r="Z1185">
            <v>0</v>
          </cell>
          <cell r="AA1185">
            <v>20</v>
          </cell>
          <cell r="AB1185">
            <v>173</v>
          </cell>
          <cell r="AC1185">
            <v>0.02</v>
          </cell>
          <cell r="AD1185">
            <v>0.02</v>
          </cell>
          <cell r="AE1185">
            <v>0.11</v>
          </cell>
          <cell r="AF1185">
            <v>0</v>
          </cell>
          <cell r="AG1185">
            <v>0</v>
          </cell>
          <cell r="AH1185">
            <v>0</v>
          </cell>
          <cell r="AI1185" t="e">
            <v>#DIV/0!</v>
          </cell>
        </row>
        <row r="1186">
          <cell r="A1186">
            <v>411</v>
          </cell>
          <cell r="B1186" t="str">
            <v>Marañon o marey sin almendra</v>
          </cell>
          <cell r="C1186">
            <v>0</v>
          </cell>
          <cell r="D1186">
            <v>90</v>
          </cell>
          <cell r="E1186">
            <v>0</v>
          </cell>
          <cell r="F1186">
            <v>35</v>
          </cell>
          <cell r="G1186">
            <v>0</v>
          </cell>
          <cell r="H1186">
            <v>0.9</v>
          </cell>
          <cell r="I1186">
            <v>0.1</v>
          </cell>
          <cell r="J1186">
            <v>7.7</v>
          </cell>
          <cell r="K1186">
            <v>0</v>
          </cell>
          <cell r="L1186">
            <v>0.8</v>
          </cell>
          <cell r="M1186">
            <v>0</v>
          </cell>
          <cell r="N1186">
            <v>5</v>
          </cell>
          <cell r="O1186">
            <v>0.4</v>
          </cell>
          <cell r="P1186">
            <v>9</v>
          </cell>
          <cell r="Q1186">
            <v>24</v>
          </cell>
          <cell r="R1186">
            <v>0</v>
          </cell>
          <cell r="S1186">
            <v>0.16</v>
          </cell>
          <cell r="T1186">
            <v>11</v>
          </cell>
          <cell r="U1186">
            <v>309</v>
          </cell>
          <cell r="V1186">
            <v>0.03</v>
          </cell>
          <cell r="W1186">
            <v>0.05</v>
          </cell>
          <cell r="X1186">
            <v>0.4</v>
          </cell>
          <cell r="Y1186">
            <v>17</v>
          </cell>
          <cell r="Z1186">
            <v>0</v>
          </cell>
          <cell r="AA1186">
            <v>200</v>
          </cell>
          <cell r="AB1186">
            <v>5</v>
          </cell>
          <cell r="AC1186">
            <v>7.0000000000000007E-2</v>
          </cell>
          <cell r="AD1186">
            <v>0.01</v>
          </cell>
          <cell r="AE1186">
            <v>0.11</v>
          </cell>
          <cell r="AF1186">
            <v>0</v>
          </cell>
          <cell r="AG1186">
            <v>0</v>
          </cell>
          <cell r="AH1186">
            <v>0</v>
          </cell>
          <cell r="AI1186" t="e">
            <v>#DIV/0!</v>
          </cell>
        </row>
        <row r="1187">
          <cell r="A1187">
            <v>412</v>
          </cell>
          <cell r="B1187" t="str">
            <v>Melon, amarillo, pulpa</v>
          </cell>
          <cell r="C1187">
            <v>0</v>
          </cell>
          <cell r="D1187">
            <v>51</v>
          </cell>
          <cell r="E1187">
            <v>0</v>
          </cell>
          <cell r="F1187">
            <v>40</v>
          </cell>
          <cell r="G1187">
            <v>0</v>
          </cell>
          <cell r="H1187">
            <v>0.9</v>
          </cell>
          <cell r="I1187">
            <v>0.3</v>
          </cell>
          <cell r="J1187">
            <v>8.4</v>
          </cell>
          <cell r="K1187">
            <v>0</v>
          </cell>
          <cell r="L1187">
            <v>0.8</v>
          </cell>
          <cell r="M1187">
            <v>0</v>
          </cell>
          <cell r="N1187">
            <v>11</v>
          </cell>
          <cell r="O1187">
            <v>0.2</v>
          </cell>
          <cell r="P1187">
            <v>9</v>
          </cell>
          <cell r="Q1187">
            <v>17</v>
          </cell>
          <cell r="R1187">
            <v>0</v>
          </cell>
          <cell r="S1187">
            <v>0.16</v>
          </cell>
          <cell r="T1187">
            <v>11</v>
          </cell>
          <cell r="U1187">
            <v>309</v>
          </cell>
          <cell r="V1187">
            <v>0.04</v>
          </cell>
          <cell r="W1187">
            <v>0.02</v>
          </cell>
          <cell r="X1187">
            <v>0.6</v>
          </cell>
          <cell r="Y1187">
            <v>17</v>
          </cell>
          <cell r="Z1187">
            <v>0</v>
          </cell>
          <cell r="AA1187">
            <v>42</v>
          </cell>
          <cell r="AB1187">
            <v>322</v>
          </cell>
          <cell r="AC1187">
            <v>7.0000000000000007E-2</v>
          </cell>
          <cell r="AD1187">
            <v>0.01</v>
          </cell>
          <cell r="AE1187">
            <v>0.11</v>
          </cell>
          <cell r="AF1187">
            <v>0</v>
          </cell>
          <cell r="AG1187">
            <v>0</v>
          </cell>
          <cell r="AH1187">
            <v>0</v>
          </cell>
          <cell r="AI1187" t="e">
            <v>#DIV/0!</v>
          </cell>
        </row>
        <row r="1188">
          <cell r="A1188">
            <v>413</v>
          </cell>
          <cell r="B1188" t="str">
            <v>Melon, verde, pulpa dulce</v>
          </cell>
          <cell r="C1188">
            <v>0</v>
          </cell>
          <cell r="D1188">
            <v>46</v>
          </cell>
          <cell r="E1188">
            <v>0</v>
          </cell>
          <cell r="F1188">
            <v>40</v>
          </cell>
          <cell r="G1188">
            <v>0</v>
          </cell>
          <cell r="H1188">
            <v>0.5</v>
          </cell>
          <cell r="I1188">
            <v>0.1</v>
          </cell>
          <cell r="J1188">
            <v>9.1999999999999993</v>
          </cell>
          <cell r="K1188">
            <v>0</v>
          </cell>
          <cell r="L1188">
            <v>0.6</v>
          </cell>
          <cell r="M1188">
            <v>0</v>
          </cell>
          <cell r="N1188">
            <v>6</v>
          </cell>
          <cell r="O1188">
            <v>0.1</v>
          </cell>
          <cell r="P1188">
            <v>10</v>
          </cell>
          <cell r="Q1188">
            <v>10</v>
          </cell>
          <cell r="R1188">
            <v>0</v>
          </cell>
          <cell r="S1188">
            <v>7.0000000000000007E-2</v>
          </cell>
          <cell r="T1188">
            <v>7</v>
          </cell>
          <cell r="U1188">
            <v>271</v>
          </cell>
          <cell r="V1188">
            <v>0.08</v>
          </cell>
          <cell r="W1188">
            <v>0.02</v>
          </cell>
          <cell r="X1188">
            <v>0.6</v>
          </cell>
          <cell r="Y1188">
            <v>6</v>
          </cell>
          <cell r="Z1188">
            <v>0</v>
          </cell>
          <cell r="AA1188">
            <v>25</v>
          </cell>
          <cell r="AB1188">
            <v>4</v>
          </cell>
          <cell r="AC1188">
            <v>0.03</v>
          </cell>
          <cell r="AD1188">
            <v>0</v>
          </cell>
          <cell r="AE1188">
            <v>0.04</v>
          </cell>
          <cell r="AF1188">
            <v>0</v>
          </cell>
          <cell r="AG1188">
            <v>0</v>
          </cell>
          <cell r="AH1188">
            <v>0</v>
          </cell>
          <cell r="AI1188" t="e">
            <v>#DIV/0!</v>
          </cell>
        </row>
        <row r="1189">
          <cell r="A1189">
            <v>414</v>
          </cell>
          <cell r="B1189" t="str">
            <v>Moras, pulpa sin semillas</v>
          </cell>
          <cell r="C1189">
            <v>0</v>
          </cell>
          <cell r="D1189">
            <v>96</v>
          </cell>
          <cell r="E1189">
            <v>0</v>
          </cell>
          <cell r="F1189">
            <v>58</v>
          </cell>
          <cell r="G1189">
            <v>0</v>
          </cell>
          <cell r="H1189">
            <v>0.7</v>
          </cell>
          <cell r="I1189">
            <v>0.4</v>
          </cell>
          <cell r="J1189">
            <v>12.8</v>
          </cell>
          <cell r="K1189">
            <v>0</v>
          </cell>
          <cell r="L1189">
            <v>5.3</v>
          </cell>
          <cell r="M1189">
            <v>0</v>
          </cell>
          <cell r="N1189">
            <v>32</v>
          </cell>
          <cell r="O1189">
            <v>0.6</v>
          </cell>
          <cell r="P1189">
            <v>0</v>
          </cell>
          <cell r="Q1189">
            <v>21</v>
          </cell>
          <cell r="R1189">
            <v>0</v>
          </cell>
          <cell r="S1189">
            <v>0.27</v>
          </cell>
          <cell r="T1189">
            <v>20</v>
          </cell>
          <cell r="U1189">
            <v>196</v>
          </cell>
          <cell r="V1189">
            <v>0.03</v>
          </cell>
          <cell r="W1189">
            <v>0.04</v>
          </cell>
          <cell r="X1189">
            <v>0.4</v>
          </cell>
          <cell r="Y1189">
            <v>34</v>
          </cell>
          <cell r="Z1189">
            <v>0</v>
          </cell>
          <cell r="AA1189">
            <v>21</v>
          </cell>
          <cell r="AB1189">
            <v>16</v>
          </cell>
          <cell r="AC1189">
            <v>0.01</v>
          </cell>
          <cell r="AD1189">
            <v>0.04</v>
          </cell>
          <cell r="AE1189">
            <v>0.22</v>
          </cell>
          <cell r="AF1189">
            <v>0</v>
          </cell>
          <cell r="AG1189">
            <v>0</v>
          </cell>
          <cell r="AH1189">
            <v>0</v>
          </cell>
          <cell r="AI1189" t="e">
            <v>#DIV/0!</v>
          </cell>
        </row>
        <row r="1190">
          <cell r="A1190">
            <v>415</v>
          </cell>
          <cell r="B1190" t="str">
            <v>Moras, castilla, pulpa sin semillas</v>
          </cell>
          <cell r="C1190">
            <v>0</v>
          </cell>
          <cell r="D1190">
            <v>90</v>
          </cell>
          <cell r="E1190">
            <v>0</v>
          </cell>
          <cell r="F1190">
            <v>26</v>
          </cell>
          <cell r="G1190">
            <v>0</v>
          </cell>
          <cell r="H1190">
            <v>0.6</v>
          </cell>
          <cell r="I1190">
            <v>0.1</v>
          </cell>
          <cell r="J1190">
            <v>5.6</v>
          </cell>
          <cell r="K1190">
            <v>0</v>
          </cell>
          <cell r="L1190">
            <v>5.3</v>
          </cell>
          <cell r="M1190">
            <v>0</v>
          </cell>
          <cell r="N1190">
            <v>42</v>
          </cell>
          <cell r="O1190">
            <v>1.7</v>
          </cell>
          <cell r="P1190">
            <v>0</v>
          </cell>
          <cell r="Q1190">
            <v>10</v>
          </cell>
          <cell r="R1190">
            <v>0</v>
          </cell>
          <cell r="S1190">
            <v>0.27</v>
          </cell>
          <cell r="T1190">
            <v>20</v>
          </cell>
          <cell r="U1190">
            <v>196</v>
          </cell>
          <cell r="V1190">
            <v>0.02</v>
          </cell>
          <cell r="W1190">
            <v>0.05</v>
          </cell>
          <cell r="X1190">
            <v>0.3</v>
          </cell>
          <cell r="Y1190">
            <v>34</v>
          </cell>
          <cell r="Z1190">
            <v>0</v>
          </cell>
          <cell r="AA1190">
            <v>8</v>
          </cell>
          <cell r="AB1190">
            <v>0</v>
          </cell>
          <cell r="AC1190">
            <v>0.01</v>
          </cell>
          <cell r="AD1190">
            <v>0.04</v>
          </cell>
          <cell r="AE1190">
            <v>0.22</v>
          </cell>
          <cell r="AF1190">
            <v>0</v>
          </cell>
          <cell r="AG1190">
            <v>0</v>
          </cell>
          <cell r="AH1190">
            <v>0</v>
          </cell>
          <cell r="AI1190" t="e">
            <v>#DIV/0!</v>
          </cell>
        </row>
        <row r="1191">
          <cell r="A1191">
            <v>416</v>
          </cell>
          <cell r="B1191" t="str">
            <v>Naranja pulpa, todas las variedades comerciales</v>
          </cell>
          <cell r="C1191">
            <v>0</v>
          </cell>
          <cell r="D1191">
            <v>73</v>
          </cell>
          <cell r="E1191">
            <v>0</v>
          </cell>
          <cell r="F1191">
            <v>52</v>
          </cell>
          <cell r="G1191">
            <v>0</v>
          </cell>
          <cell r="H1191">
            <v>0.9</v>
          </cell>
          <cell r="I1191">
            <v>0.1</v>
          </cell>
          <cell r="J1191">
            <v>11.8</v>
          </cell>
          <cell r="K1191">
            <v>0</v>
          </cell>
          <cell r="L1191">
            <v>2.4</v>
          </cell>
          <cell r="M1191">
            <v>0</v>
          </cell>
          <cell r="N1191">
            <v>40</v>
          </cell>
          <cell r="O1191">
            <v>0.1</v>
          </cell>
          <cell r="P1191">
            <v>0</v>
          </cell>
          <cell r="Q1191">
            <v>14</v>
          </cell>
          <cell r="R1191">
            <v>0</v>
          </cell>
          <cell r="S1191">
            <v>7.0000000000000007E-2</v>
          </cell>
          <cell r="T1191">
            <v>10</v>
          </cell>
          <cell r="U1191">
            <v>181</v>
          </cell>
          <cell r="V1191">
            <v>0.09</v>
          </cell>
          <cell r="W1191">
            <v>0.04</v>
          </cell>
          <cell r="X1191">
            <v>0.3</v>
          </cell>
          <cell r="Y1191">
            <v>30</v>
          </cell>
          <cell r="Z1191">
            <v>0</v>
          </cell>
          <cell r="AA1191">
            <v>53</v>
          </cell>
          <cell r="AB1191">
            <v>21</v>
          </cell>
          <cell r="AC1191">
            <v>0.02</v>
          </cell>
          <cell r="AD1191">
            <v>0.02</v>
          </cell>
          <cell r="AE1191">
            <v>0.03</v>
          </cell>
          <cell r="AF1191">
            <v>0</v>
          </cell>
          <cell r="AG1191">
            <v>0</v>
          </cell>
          <cell r="AH1191">
            <v>0</v>
          </cell>
          <cell r="AI1191" t="e">
            <v>#DIV/0!</v>
          </cell>
        </row>
        <row r="1192">
          <cell r="A1192">
            <v>417</v>
          </cell>
          <cell r="B1192" t="str">
            <v>Naranja, jugo</v>
          </cell>
          <cell r="C1192">
            <v>0</v>
          </cell>
          <cell r="D1192">
            <v>100</v>
          </cell>
          <cell r="E1192">
            <v>0</v>
          </cell>
          <cell r="F1192">
            <v>46</v>
          </cell>
          <cell r="G1192">
            <v>0</v>
          </cell>
          <cell r="H1192">
            <v>0.7</v>
          </cell>
          <cell r="I1192">
            <v>0.2</v>
          </cell>
          <cell r="J1192">
            <v>10.4</v>
          </cell>
          <cell r="K1192">
            <v>0</v>
          </cell>
          <cell r="L1192">
            <v>0.2</v>
          </cell>
          <cell r="M1192">
            <v>0</v>
          </cell>
          <cell r="N1192">
            <v>11</v>
          </cell>
          <cell r="O1192">
            <v>0.2</v>
          </cell>
          <cell r="P1192">
            <v>1</v>
          </cell>
          <cell r="Q1192">
            <v>17</v>
          </cell>
          <cell r="R1192">
            <v>0</v>
          </cell>
          <cell r="S1192">
            <v>0.05</v>
          </cell>
          <cell r="T1192">
            <v>11</v>
          </cell>
          <cell r="U1192">
            <v>200</v>
          </cell>
          <cell r="V1192">
            <v>0.09</v>
          </cell>
          <cell r="W1192">
            <v>0.03</v>
          </cell>
          <cell r="X1192">
            <v>0.4</v>
          </cell>
          <cell r="Y1192">
            <v>30</v>
          </cell>
          <cell r="Z1192">
            <v>0</v>
          </cell>
          <cell r="AA1192">
            <v>50</v>
          </cell>
          <cell r="AB1192">
            <v>20</v>
          </cell>
          <cell r="AC1192">
            <v>0.02</v>
          </cell>
          <cell r="AD1192">
            <v>0.04</v>
          </cell>
          <cell r="AE1192">
            <v>0.04</v>
          </cell>
          <cell r="AF1192">
            <v>0</v>
          </cell>
          <cell r="AG1192">
            <v>0</v>
          </cell>
          <cell r="AH1192">
            <v>0</v>
          </cell>
          <cell r="AI1192" t="e">
            <v>#DIV/0!</v>
          </cell>
        </row>
        <row r="1193">
          <cell r="A1193">
            <v>418</v>
          </cell>
          <cell r="B1193" t="str">
            <v>Nispero del japon, pulpa sin semillas</v>
          </cell>
          <cell r="C1193">
            <v>0</v>
          </cell>
          <cell r="D1193">
            <v>65</v>
          </cell>
          <cell r="E1193">
            <v>0</v>
          </cell>
          <cell r="F1193">
            <v>52</v>
          </cell>
          <cell r="G1193">
            <v>0</v>
          </cell>
          <cell r="H1193">
            <v>0.4</v>
          </cell>
          <cell r="I1193">
            <v>0.2</v>
          </cell>
          <cell r="J1193">
            <v>12.1</v>
          </cell>
          <cell r="K1193">
            <v>0</v>
          </cell>
          <cell r="L1193">
            <v>1.7</v>
          </cell>
          <cell r="M1193">
            <v>0</v>
          </cell>
          <cell r="N1193">
            <v>16</v>
          </cell>
          <cell r="O1193">
            <v>0.3</v>
          </cell>
          <cell r="P1193">
            <v>1</v>
          </cell>
          <cell r="Q1193">
            <v>27</v>
          </cell>
          <cell r="R1193">
            <v>0</v>
          </cell>
          <cell r="S1193">
            <v>0.05</v>
          </cell>
          <cell r="T1193">
            <v>13</v>
          </cell>
          <cell r="U1193">
            <v>266</v>
          </cell>
          <cell r="V1193">
            <v>0.02</v>
          </cell>
          <cell r="W1193">
            <v>0.02</v>
          </cell>
          <cell r="X1193">
            <v>0.2</v>
          </cell>
          <cell r="Y1193">
            <v>14</v>
          </cell>
          <cell r="Z1193">
            <v>0</v>
          </cell>
          <cell r="AA1193">
            <v>1</v>
          </cell>
          <cell r="AB1193">
            <v>153</v>
          </cell>
          <cell r="AC1193">
            <v>0.04</v>
          </cell>
          <cell r="AD1193">
            <v>0.01</v>
          </cell>
          <cell r="AE1193">
            <v>0.09</v>
          </cell>
          <cell r="AF1193">
            <v>0</v>
          </cell>
          <cell r="AG1193">
            <v>0</v>
          </cell>
          <cell r="AH1193">
            <v>0</v>
          </cell>
          <cell r="AI1193" t="e">
            <v>#DIV/0!</v>
          </cell>
        </row>
        <row r="1194">
          <cell r="A1194">
            <v>419</v>
          </cell>
          <cell r="B1194" t="str">
            <v>Nispero, pulpa sin semillas</v>
          </cell>
          <cell r="C1194">
            <v>0</v>
          </cell>
          <cell r="D1194">
            <v>65</v>
          </cell>
          <cell r="E1194">
            <v>0</v>
          </cell>
          <cell r="F1194">
            <v>100</v>
          </cell>
          <cell r="G1194">
            <v>0</v>
          </cell>
          <cell r="H1194">
            <v>0.5</v>
          </cell>
          <cell r="I1194">
            <v>1.1000000000000001</v>
          </cell>
          <cell r="J1194">
            <v>22</v>
          </cell>
          <cell r="K1194">
            <v>0</v>
          </cell>
          <cell r="L1194">
            <v>5.3</v>
          </cell>
          <cell r="M1194">
            <v>0</v>
          </cell>
          <cell r="N1194">
            <v>14</v>
          </cell>
          <cell r="O1194">
            <v>0.3</v>
          </cell>
          <cell r="P1194">
            <v>12</v>
          </cell>
          <cell r="Q1194">
            <v>8</v>
          </cell>
          <cell r="R1194">
            <v>0</v>
          </cell>
          <cell r="S1194">
            <v>0.1</v>
          </cell>
          <cell r="T1194">
            <v>12</v>
          </cell>
          <cell r="U1194">
            <v>193</v>
          </cell>
          <cell r="V1194">
            <v>0.01</v>
          </cell>
          <cell r="W1194">
            <v>0.02</v>
          </cell>
          <cell r="X1194">
            <v>0.3</v>
          </cell>
          <cell r="Y1194">
            <v>14</v>
          </cell>
          <cell r="Z1194">
            <v>0</v>
          </cell>
          <cell r="AA1194">
            <v>5</v>
          </cell>
          <cell r="AB1194">
            <v>6</v>
          </cell>
          <cell r="AC1194">
            <v>0.19</v>
          </cell>
          <cell r="AD1194">
            <v>0.52</v>
          </cell>
          <cell r="AE1194">
            <v>0.01</v>
          </cell>
          <cell r="AF1194">
            <v>0</v>
          </cell>
          <cell r="AG1194">
            <v>0</v>
          </cell>
          <cell r="AH1194">
            <v>0</v>
          </cell>
          <cell r="AI1194" t="e">
            <v>#DIV/0!</v>
          </cell>
        </row>
        <row r="1195">
          <cell r="A1195">
            <v>420</v>
          </cell>
          <cell r="B1195" t="str">
            <v>Papaya, pulpa sin semillas</v>
          </cell>
          <cell r="C1195">
            <v>0</v>
          </cell>
          <cell r="D1195">
            <v>67</v>
          </cell>
          <cell r="E1195">
            <v>0</v>
          </cell>
          <cell r="F1195">
            <v>43</v>
          </cell>
          <cell r="G1195">
            <v>0</v>
          </cell>
          <cell r="H1195">
            <v>0.6</v>
          </cell>
          <cell r="I1195">
            <v>0.1</v>
          </cell>
          <cell r="J1195">
            <v>9.8000000000000007</v>
          </cell>
          <cell r="K1195">
            <v>0</v>
          </cell>
          <cell r="L1195">
            <v>1.8</v>
          </cell>
          <cell r="M1195">
            <v>0</v>
          </cell>
          <cell r="N1195">
            <v>24</v>
          </cell>
          <cell r="O1195">
            <v>0.1</v>
          </cell>
          <cell r="P1195">
            <v>3</v>
          </cell>
          <cell r="Q1195">
            <v>5</v>
          </cell>
          <cell r="R1195">
            <v>0</v>
          </cell>
          <cell r="S1195">
            <v>7.0000000000000007E-2</v>
          </cell>
          <cell r="T1195">
            <v>10</v>
          </cell>
          <cell r="U1195">
            <v>257</v>
          </cell>
          <cell r="V1195">
            <v>0.03</v>
          </cell>
          <cell r="W1195">
            <v>0.03</v>
          </cell>
          <cell r="X1195">
            <v>0.3</v>
          </cell>
          <cell r="Y1195">
            <v>38</v>
          </cell>
          <cell r="Z1195">
            <v>0</v>
          </cell>
          <cell r="AA1195">
            <v>62</v>
          </cell>
          <cell r="AB1195">
            <v>28</v>
          </cell>
          <cell r="AC1195">
            <v>0.04</v>
          </cell>
          <cell r="AD1195">
            <v>0.04</v>
          </cell>
          <cell r="AE1195">
            <v>0.03</v>
          </cell>
          <cell r="AF1195">
            <v>0</v>
          </cell>
          <cell r="AG1195">
            <v>0</v>
          </cell>
          <cell r="AH1195">
            <v>0</v>
          </cell>
          <cell r="AI1195" t="e">
            <v>#DIV/0!</v>
          </cell>
        </row>
        <row r="1196">
          <cell r="A1196">
            <v>421</v>
          </cell>
          <cell r="B1196" t="str">
            <v>Papayuela, pulpa sin semillas</v>
          </cell>
          <cell r="C1196">
            <v>0</v>
          </cell>
          <cell r="D1196">
            <v>45</v>
          </cell>
          <cell r="E1196">
            <v>0</v>
          </cell>
          <cell r="F1196">
            <v>19</v>
          </cell>
          <cell r="G1196">
            <v>0</v>
          </cell>
          <cell r="H1196">
            <v>0.7</v>
          </cell>
          <cell r="I1196">
            <v>0.1</v>
          </cell>
          <cell r="J1196">
            <v>3.9</v>
          </cell>
          <cell r="K1196">
            <v>0</v>
          </cell>
          <cell r="L1196">
            <v>1.8</v>
          </cell>
          <cell r="M1196">
            <v>0</v>
          </cell>
          <cell r="N1196">
            <v>10</v>
          </cell>
          <cell r="O1196">
            <v>0.3</v>
          </cell>
          <cell r="P1196">
            <v>3</v>
          </cell>
          <cell r="Q1196">
            <v>11</v>
          </cell>
          <cell r="R1196">
            <v>0</v>
          </cell>
          <cell r="S1196">
            <v>7.0000000000000007E-2</v>
          </cell>
          <cell r="T1196">
            <v>10</v>
          </cell>
          <cell r="U1196">
            <v>257</v>
          </cell>
          <cell r="V1196">
            <v>0.02</v>
          </cell>
          <cell r="W1196">
            <v>0.03</v>
          </cell>
          <cell r="X1196">
            <v>0.6</v>
          </cell>
          <cell r="Y1196">
            <v>38</v>
          </cell>
          <cell r="Z1196">
            <v>0</v>
          </cell>
          <cell r="AA1196">
            <v>70</v>
          </cell>
          <cell r="AB1196">
            <v>10</v>
          </cell>
          <cell r="AC1196">
            <v>0.04</v>
          </cell>
          <cell r="AD1196">
            <v>0.04</v>
          </cell>
          <cell r="AE1196">
            <v>0.03</v>
          </cell>
          <cell r="AF1196">
            <v>0</v>
          </cell>
          <cell r="AG1196">
            <v>0</v>
          </cell>
          <cell r="AH1196">
            <v>0</v>
          </cell>
          <cell r="AI1196" t="e">
            <v>#DIV/0!</v>
          </cell>
        </row>
        <row r="1197">
          <cell r="A1197">
            <v>422</v>
          </cell>
          <cell r="B1197" t="str">
            <v>Pera asiatica</v>
          </cell>
          <cell r="C1197">
            <v>0</v>
          </cell>
          <cell r="D1197">
            <v>91</v>
          </cell>
          <cell r="E1197">
            <v>0</v>
          </cell>
          <cell r="F1197">
            <v>47</v>
          </cell>
          <cell r="G1197">
            <v>0</v>
          </cell>
          <cell r="H1197">
            <v>0.5</v>
          </cell>
          <cell r="I1197">
            <v>0.2</v>
          </cell>
          <cell r="J1197">
            <v>10.7</v>
          </cell>
          <cell r="K1197">
            <v>0</v>
          </cell>
          <cell r="L1197">
            <v>3.6</v>
          </cell>
          <cell r="M1197">
            <v>0</v>
          </cell>
          <cell r="N1197">
            <v>4</v>
          </cell>
          <cell r="O1197">
            <v>0</v>
          </cell>
          <cell r="P1197">
            <v>0</v>
          </cell>
          <cell r="Q1197">
            <v>11</v>
          </cell>
          <cell r="R1197">
            <v>0</v>
          </cell>
          <cell r="S1197">
            <v>0.02</v>
          </cell>
          <cell r="T1197">
            <v>8</v>
          </cell>
          <cell r="U1197">
            <v>121</v>
          </cell>
          <cell r="V1197">
            <v>0.01</v>
          </cell>
          <cell r="W1197">
            <v>0.01</v>
          </cell>
          <cell r="X1197">
            <v>0.2</v>
          </cell>
          <cell r="Y1197">
            <v>8</v>
          </cell>
          <cell r="Z1197">
            <v>0</v>
          </cell>
          <cell r="AA1197">
            <v>4</v>
          </cell>
          <cell r="AB1197">
            <v>0</v>
          </cell>
          <cell r="AC1197">
            <v>0.01</v>
          </cell>
          <cell r="AD1197">
            <v>0.05</v>
          </cell>
          <cell r="AE1197">
            <v>0.06</v>
          </cell>
          <cell r="AF1197">
            <v>0</v>
          </cell>
          <cell r="AG1197">
            <v>0</v>
          </cell>
          <cell r="AH1197">
            <v>0</v>
          </cell>
          <cell r="AI1197" t="e">
            <v>#DIV/0!</v>
          </cell>
        </row>
        <row r="1198">
          <cell r="A1198">
            <v>423</v>
          </cell>
          <cell r="B1198" t="str">
            <v>Pera con cascara</v>
          </cell>
          <cell r="C1198">
            <v>0</v>
          </cell>
          <cell r="D1198">
            <v>92</v>
          </cell>
          <cell r="E1198">
            <v>0</v>
          </cell>
          <cell r="F1198">
            <v>66</v>
          </cell>
          <cell r="G1198">
            <v>0</v>
          </cell>
          <cell r="H1198">
            <v>0.4</v>
          </cell>
          <cell r="I1198">
            <v>0.4</v>
          </cell>
          <cell r="J1198">
            <v>15.1</v>
          </cell>
          <cell r="K1198">
            <v>0</v>
          </cell>
          <cell r="L1198">
            <v>2.4</v>
          </cell>
          <cell r="M1198">
            <v>0</v>
          </cell>
          <cell r="N1198">
            <v>11</v>
          </cell>
          <cell r="O1198">
            <v>0.3</v>
          </cell>
          <cell r="P1198">
            <v>0</v>
          </cell>
          <cell r="Q1198">
            <v>11</v>
          </cell>
          <cell r="R1198">
            <v>0</v>
          </cell>
          <cell r="S1198">
            <v>0.12</v>
          </cell>
          <cell r="T1198">
            <v>6</v>
          </cell>
          <cell r="U1198">
            <v>125</v>
          </cell>
          <cell r="V1198">
            <v>0.02</v>
          </cell>
          <cell r="W1198">
            <v>0.04</v>
          </cell>
          <cell r="X1198">
            <v>0.1</v>
          </cell>
          <cell r="Y1198">
            <v>7</v>
          </cell>
          <cell r="Z1198">
            <v>0</v>
          </cell>
          <cell r="AA1198">
            <v>4</v>
          </cell>
          <cell r="AB1198">
            <v>2</v>
          </cell>
          <cell r="AC1198">
            <v>0.02</v>
          </cell>
          <cell r="AD1198">
            <v>0.08</v>
          </cell>
          <cell r="AE1198">
            <v>0.09</v>
          </cell>
          <cell r="AF1198">
            <v>0</v>
          </cell>
          <cell r="AG1198">
            <v>0</v>
          </cell>
          <cell r="AH1198">
            <v>0</v>
          </cell>
          <cell r="AI1198" t="e">
            <v>#DIV/0!</v>
          </cell>
        </row>
        <row r="1199">
          <cell r="A1199">
            <v>424</v>
          </cell>
          <cell r="B1199" t="str">
            <v>Pera sin cascara</v>
          </cell>
          <cell r="C1199">
            <v>0</v>
          </cell>
          <cell r="D1199">
            <v>85</v>
          </cell>
          <cell r="E1199">
            <v>0</v>
          </cell>
          <cell r="F1199">
            <v>36</v>
          </cell>
          <cell r="G1199">
            <v>0</v>
          </cell>
          <cell r="H1199">
            <v>0.2</v>
          </cell>
          <cell r="I1199">
            <v>0.1</v>
          </cell>
          <cell r="J1199">
            <v>8.5</v>
          </cell>
          <cell r="K1199">
            <v>0</v>
          </cell>
          <cell r="L1199">
            <v>2.4</v>
          </cell>
          <cell r="M1199">
            <v>0</v>
          </cell>
          <cell r="N1199">
            <v>5</v>
          </cell>
          <cell r="O1199">
            <v>0.3</v>
          </cell>
          <cell r="P1199">
            <v>0</v>
          </cell>
          <cell r="Q1199">
            <v>11</v>
          </cell>
          <cell r="R1199">
            <v>0</v>
          </cell>
          <cell r="S1199">
            <v>0.12</v>
          </cell>
          <cell r="T1199">
            <v>6</v>
          </cell>
          <cell r="U1199">
            <v>125</v>
          </cell>
          <cell r="V1199">
            <v>0.02</v>
          </cell>
          <cell r="W1199">
            <v>0.01</v>
          </cell>
          <cell r="X1199">
            <v>0.2</v>
          </cell>
          <cell r="Y1199">
            <v>7</v>
          </cell>
          <cell r="Z1199">
            <v>0</v>
          </cell>
          <cell r="AA1199">
            <v>9</v>
          </cell>
          <cell r="AB1199">
            <v>0</v>
          </cell>
          <cell r="AC1199">
            <v>0.02</v>
          </cell>
          <cell r="AD1199">
            <v>0.08</v>
          </cell>
          <cell r="AE1199">
            <v>0.09</v>
          </cell>
          <cell r="AF1199">
            <v>0</v>
          </cell>
          <cell r="AG1199">
            <v>0</v>
          </cell>
          <cell r="AH1199">
            <v>0</v>
          </cell>
          <cell r="AI1199" t="e">
            <v>#DIV/0!</v>
          </cell>
        </row>
        <row r="1200">
          <cell r="A1200">
            <v>425</v>
          </cell>
          <cell r="B1200" t="str">
            <v>Piña, jugo</v>
          </cell>
          <cell r="C1200">
            <v>0</v>
          </cell>
          <cell r="D1200">
            <v>100</v>
          </cell>
          <cell r="E1200">
            <v>0</v>
          </cell>
          <cell r="F1200">
            <v>54</v>
          </cell>
          <cell r="G1200">
            <v>0</v>
          </cell>
          <cell r="H1200">
            <v>0.3</v>
          </cell>
          <cell r="I1200">
            <v>0.1</v>
          </cell>
          <cell r="J1200">
            <v>13</v>
          </cell>
          <cell r="K1200">
            <v>0</v>
          </cell>
          <cell r="L1200">
            <v>0.2</v>
          </cell>
          <cell r="M1200">
            <v>0</v>
          </cell>
          <cell r="N1200">
            <v>15</v>
          </cell>
          <cell r="O1200">
            <v>0.5</v>
          </cell>
          <cell r="P1200">
            <v>1</v>
          </cell>
          <cell r="Q1200">
            <v>8</v>
          </cell>
          <cell r="R1200">
            <v>0</v>
          </cell>
          <cell r="S1200">
            <v>0.11</v>
          </cell>
          <cell r="T1200">
            <v>13</v>
          </cell>
          <cell r="U1200">
            <v>134</v>
          </cell>
          <cell r="V1200">
            <v>0.05</v>
          </cell>
          <cell r="W1200">
            <v>0.02</v>
          </cell>
          <cell r="X1200">
            <v>0.2</v>
          </cell>
          <cell r="Y1200">
            <v>23</v>
          </cell>
          <cell r="Z1200">
            <v>0</v>
          </cell>
          <cell r="AA1200">
            <v>9</v>
          </cell>
          <cell r="AB1200">
            <v>8</v>
          </cell>
          <cell r="AC1200">
            <v>0.01</v>
          </cell>
          <cell r="AD1200">
            <v>0.01</v>
          </cell>
          <cell r="AE1200">
            <v>0.03</v>
          </cell>
          <cell r="AF1200">
            <v>0</v>
          </cell>
          <cell r="AG1200">
            <v>0</v>
          </cell>
          <cell r="AH1200">
            <v>0</v>
          </cell>
          <cell r="AI1200" t="e">
            <v>#DIV/0!</v>
          </cell>
        </row>
        <row r="1201">
          <cell r="A1201">
            <v>426</v>
          </cell>
          <cell r="B1201" t="str">
            <v>Piña, pulpa sin corazon</v>
          </cell>
          <cell r="C1201">
            <v>0</v>
          </cell>
          <cell r="D1201">
            <v>52</v>
          </cell>
          <cell r="E1201">
            <v>0</v>
          </cell>
          <cell r="F1201">
            <v>55</v>
          </cell>
          <cell r="G1201">
            <v>0</v>
          </cell>
          <cell r="H1201">
            <v>0.4</v>
          </cell>
          <cell r="I1201">
            <v>0.4</v>
          </cell>
          <cell r="J1201">
            <v>12.4</v>
          </cell>
          <cell r="K1201">
            <v>0</v>
          </cell>
          <cell r="L1201">
            <v>1.2</v>
          </cell>
          <cell r="M1201">
            <v>0</v>
          </cell>
          <cell r="N1201">
            <v>7</v>
          </cell>
          <cell r="O1201">
            <v>0.4</v>
          </cell>
          <cell r="P1201">
            <v>1</v>
          </cell>
          <cell r="Q1201">
            <v>7</v>
          </cell>
          <cell r="R1201">
            <v>0</v>
          </cell>
          <cell r="S1201">
            <v>0.08</v>
          </cell>
          <cell r="T1201">
            <v>14</v>
          </cell>
          <cell r="U1201">
            <v>113</v>
          </cell>
          <cell r="V1201">
            <v>0.09</v>
          </cell>
          <cell r="W1201">
            <v>0.04</v>
          </cell>
          <cell r="X1201">
            <v>0.4</v>
          </cell>
          <cell r="Y1201">
            <v>11</v>
          </cell>
          <cell r="Z1201">
            <v>0</v>
          </cell>
          <cell r="AA1201">
            <v>15</v>
          </cell>
          <cell r="AB1201">
            <v>2</v>
          </cell>
          <cell r="AC1201">
            <v>0.03</v>
          </cell>
          <cell r="AD1201">
            <v>0.05</v>
          </cell>
          <cell r="AE1201">
            <v>0.15</v>
          </cell>
          <cell r="AF1201">
            <v>0</v>
          </cell>
          <cell r="AG1201">
            <v>0</v>
          </cell>
          <cell r="AH1201">
            <v>0</v>
          </cell>
          <cell r="AI1201" t="e">
            <v>#DIV/0!</v>
          </cell>
        </row>
        <row r="1202">
          <cell r="A1202">
            <v>427</v>
          </cell>
          <cell r="B1202" t="str">
            <v>Pitaya amarilla, pulpa sin semillas</v>
          </cell>
          <cell r="C1202">
            <v>0</v>
          </cell>
          <cell r="D1202">
            <v>55</v>
          </cell>
          <cell r="E1202">
            <v>0</v>
          </cell>
          <cell r="F1202">
            <v>55</v>
          </cell>
          <cell r="G1202">
            <v>0</v>
          </cell>
          <cell r="H1202">
            <v>0.4</v>
          </cell>
          <cell r="I1202">
            <v>0.1</v>
          </cell>
          <cell r="J1202">
            <v>13.2</v>
          </cell>
          <cell r="K1202">
            <v>0</v>
          </cell>
          <cell r="L1202">
            <v>3.6</v>
          </cell>
          <cell r="M1202">
            <v>0</v>
          </cell>
          <cell r="N1202">
            <v>10</v>
          </cell>
          <cell r="O1202">
            <v>0.3</v>
          </cell>
          <cell r="P1202">
            <v>5</v>
          </cell>
          <cell r="Q1202">
            <v>16</v>
          </cell>
          <cell r="R1202">
            <v>0</v>
          </cell>
          <cell r="S1202">
            <v>0.12</v>
          </cell>
          <cell r="T1202">
            <v>85</v>
          </cell>
          <cell r="U1202">
            <v>220</v>
          </cell>
          <cell r="V1202">
            <v>0.03</v>
          </cell>
          <cell r="W1202">
            <v>0.04</v>
          </cell>
          <cell r="X1202">
            <v>0.2</v>
          </cell>
          <cell r="Y1202">
            <v>6</v>
          </cell>
          <cell r="Z1202">
            <v>0</v>
          </cell>
          <cell r="AA1202">
            <v>4</v>
          </cell>
          <cell r="AB1202">
            <v>0</v>
          </cell>
          <cell r="AC1202">
            <v>0.01</v>
          </cell>
          <cell r="AD1202">
            <v>0.01</v>
          </cell>
          <cell r="AE1202">
            <v>0.03</v>
          </cell>
          <cell r="AF1202">
            <v>0</v>
          </cell>
          <cell r="AG1202">
            <v>0</v>
          </cell>
          <cell r="AH1202">
            <v>0</v>
          </cell>
          <cell r="AI1202" t="e">
            <v>#DIV/0!</v>
          </cell>
        </row>
        <row r="1203">
          <cell r="A1203">
            <v>428</v>
          </cell>
          <cell r="B1203" t="str">
            <v>Pitaya roja, pulpa sin semillas</v>
          </cell>
          <cell r="C1203">
            <v>0</v>
          </cell>
          <cell r="D1203">
            <v>55</v>
          </cell>
          <cell r="E1203">
            <v>0</v>
          </cell>
          <cell r="F1203">
            <v>40</v>
          </cell>
          <cell r="G1203">
            <v>0</v>
          </cell>
          <cell r="H1203">
            <v>0.5</v>
          </cell>
          <cell r="I1203">
            <v>0.1</v>
          </cell>
          <cell r="J1203">
            <v>9.1999999999999993</v>
          </cell>
          <cell r="K1203">
            <v>0</v>
          </cell>
          <cell r="L1203">
            <v>1</v>
          </cell>
          <cell r="M1203">
            <v>0</v>
          </cell>
          <cell r="N1203">
            <v>6</v>
          </cell>
          <cell r="O1203">
            <v>0.4</v>
          </cell>
          <cell r="P1203">
            <v>1</v>
          </cell>
          <cell r="Q1203">
            <v>19</v>
          </cell>
          <cell r="R1203">
            <v>0</v>
          </cell>
          <cell r="S1203">
            <v>0.05</v>
          </cell>
          <cell r="T1203">
            <v>6</v>
          </cell>
          <cell r="U1203">
            <v>185</v>
          </cell>
          <cell r="V1203">
            <v>0.01</v>
          </cell>
          <cell r="W1203">
            <v>0.03</v>
          </cell>
          <cell r="X1203">
            <v>0.2</v>
          </cell>
          <cell r="Y1203">
            <v>4</v>
          </cell>
          <cell r="Z1203">
            <v>0</v>
          </cell>
          <cell r="AA1203">
            <v>25</v>
          </cell>
          <cell r="AB1203">
            <v>0</v>
          </cell>
          <cell r="AC1203">
            <v>0.09</v>
          </cell>
          <cell r="AD1203">
            <v>0.02</v>
          </cell>
          <cell r="AE1203">
            <v>0.17</v>
          </cell>
          <cell r="AF1203">
            <v>0</v>
          </cell>
          <cell r="AG1203">
            <v>0</v>
          </cell>
          <cell r="AH1203">
            <v>0</v>
          </cell>
          <cell r="AI1203" t="e">
            <v>#DIV/0!</v>
          </cell>
        </row>
        <row r="1204">
          <cell r="A1204">
            <v>429</v>
          </cell>
          <cell r="B1204" t="str">
            <v>Pomarosa, pulpa</v>
          </cell>
          <cell r="C1204">
            <v>0</v>
          </cell>
          <cell r="D1204">
            <v>65</v>
          </cell>
          <cell r="E1204">
            <v>0</v>
          </cell>
          <cell r="F1204">
            <v>67</v>
          </cell>
          <cell r="G1204">
            <v>0</v>
          </cell>
          <cell r="H1204">
            <v>0.6</v>
          </cell>
          <cell r="I1204">
            <v>0.2</v>
          </cell>
          <cell r="J1204">
            <v>15.6</v>
          </cell>
          <cell r="K1204">
            <v>0</v>
          </cell>
          <cell r="L1204">
            <v>1</v>
          </cell>
          <cell r="M1204">
            <v>0</v>
          </cell>
          <cell r="N1204">
            <v>35</v>
          </cell>
          <cell r="O1204">
            <v>0.3</v>
          </cell>
          <cell r="P1204">
            <v>0</v>
          </cell>
          <cell r="Q1204">
            <v>16</v>
          </cell>
          <cell r="R1204">
            <v>0</v>
          </cell>
          <cell r="S1204">
            <v>0.06</v>
          </cell>
          <cell r="T1204">
            <v>5</v>
          </cell>
          <cell r="U1204">
            <v>123</v>
          </cell>
          <cell r="V1204">
            <v>0.02</v>
          </cell>
          <cell r="W1204">
            <v>0.03</v>
          </cell>
          <cell r="X1204">
            <v>0.7</v>
          </cell>
          <cell r="Y1204">
            <v>4</v>
          </cell>
          <cell r="Z1204">
            <v>0</v>
          </cell>
          <cell r="AA1204">
            <v>25</v>
          </cell>
          <cell r="AB1204">
            <v>40</v>
          </cell>
          <cell r="AC1204">
            <v>0.09</v>
          </cell>
          <cell r="AD1204">
            <v>0.02</v>
          </cell>
          <cell r="AE1204">
            <v>0.02</v>
          </cell>
          <cell r="AF1204">
            <v>0</v>
          </cell>
          <cell r="AG1204">
            <v>0</v>
          </cell>
          <cell r="AH1204">
            <v>0</v>
          </cell>
          <cell r="AI1204" t="e">
            <v>#DIV/0!</v>
          </cell>
        </row>
        <row r="1205">
          <cell r="A1205">
            <v>430</v>
          </cell>
          <cell r="B1205" t="str">
            <v>pomelo, pulpa, sin semillas ni membranas</v>
          </cell>
          <cell r="C1205">
            <v>0</v>
          </cell>
          <cell r="D1205">
            <v>56</v>
          </cell>
          <cell r="E1205">
            <v>0</v>
          </cell>
          <cell r="F1205">
            <v>42</v>
          </cell>
          <cell r="G1205">
            <v>0</v>
          </cell>
          <cell r="H1205">
            <v>0.8</v>
          </cell>
          <cell r="I1205">
            <v>0</v>
          </cell>
          <cell r="J1205">
            <v>9.6</v>
          </cell>
          <cell r="K1205">
            <v>0</v>
          </cell>
          <cell r="L1205">
            <v>1.1000000000000001</v>
          </cell>
          <cell r="M1205">
            <v>0</v>
          </cell>
          <cell r="N1205">
            <v>4</v>
          </cell>
          <cell r="O1205">
            <v>0.1</v>
          </cell>
          <cell r="P1205">
            <v>1</v>
          </cell>
          <cell r="Q1205">
            <v>17</v>
          </cell>
          <cell r="R1205">
            <v>0</v>
          </cell>
          <cell r="S1205">
            <v>0.08</v>
          </cell>
          <cell r="T1205">
            <v>6</v>
          </cell>
          <cell r="U1205">
            <v>216</v>
          </cell>
          <cell r="V1205">
            <v>0.03</v>
          </cell>
          <cell r="W1205">
            <v>0.03</v>
          </cell>
          <cell r="X1205">
            <v>0.2</v>
          </cell>
          <cell r="Y1205">
            <v>30</v>
          </cell>
          <cell r="Z1205">
            <v>0</v>
          </cell>
          <cell r="AA1205">
            <v>61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 t="e">
            <v>#DIV/0!</v>
          </cell>
        </row>
        <row r="1206">
          <cell r="A1206">
            <v>431</v>
          </cell>
          <cell r="B1206" t="str">
            <v>Sandia o patilla , pulpa</v>
          </cell>
          <cell r="C1206">
            <v>0</v>
          </cell>
          <cell r="D1206">
            <v>52</v>
          </cell>
          <cell r="E1206">
            <v>0</v>
          </cell>
          <cell r="F1206">
            <v>35</v>
          </cell>
          <cell r="G1206">
            <v>0</v>
          </cell>
          <cell r="H1206">
            <v>0.6</v>
          </cell>
          <cell r="I1206">
            <v>0.4</v>
          </cell>
          <cell r="J1206">
            <v>7.2</v>
          </cell>
          <cell r="K1206">
            <v>0</v>
          </cell>
          <cell r="L1206">
            <v>0.5</v>
          </cell>
          <cell r="M1206">
            <v>0</v>
          </cell>
          <cell r="N1206">
            <v>8</v>
          </cell>
          <cell r="O1206">
            <v>0.2</v>
          </cell>
          <cell r="P1206">
            <v>2</v>
          </cell>
          <cell r="Q1206">
            <v>9</v>
          </cell>
          <cell r="R1206">
            <v>0</v>
          </cell>
          <cell r="S1206">
            <v>7.0000000000000007E-2</v>
          </cell>
          <cell r="T1206">
            <v>11</v>
          </cell>
          <cell r="U1206">
            <v>116</v>
          </cell>
          <cell r="V1206">
            <v>0.08</v>
          </cell>
          <cell r="W1206">
            <v>0.02</v>
          </cell>
          <cell r="X1206">
            <v>0.2</v>
          </cell>
          <cell r="Y1206">
            <v>2</v>
          </cell>
          <cell r="Z1206">
            <v>0</v>
          </cell>
          <cell r="AA1206">
            <v>10</v>
          </cell>
          <cell r="AB1206">
            <v>337</v>
          </cell>
          <cell r="AC1206">
            <v>0.05</v>
          </cell>
          <cell r="AD1206">
            <v>0.11</v>
          </cell>
          <cell r="AE1206">
            <v>0.15</v>
          </cell>
          <cell r="AF1206">
            <v>0</v>
          </cell>
          <cell r="AG1206">
            <v>0</v>
          </cell>
          <cell r="AH1206">
            <v>0</v>
          </cell>
          <cell r="AI1206" t="e">
            <v>#DIV/0!</v>
          </cell>
        </row>
        <row r="1207">
          <cell r="A1207">
            <v>432</v>
          </cell>
          <cell r="B1207" t="str">
            <v>Tamarindo, pulpa concentrada</v>
          </cell>
          <cell r="C1207">
            <v>0</v>
          </cell>
          <cell r="D1207">
            <v>45</v>
          </cell>
          <cell r="E1207">
            <v>0</v>
          </cell>
          <cell r="F1207">
            <v>272</v>
          </cell>
          <cell r="G1207">
            <v>0</v>
          </cell>
          <cell r="H1207">
            <v>5.4</v>
          </cell>
          <cell r="I1207">
            <v>0.6</v>
          </cell>
          <cell r="J1207">
            <v>61.3</v>
          </cell>
          <cell r="K1207">
            <v>0</v>
          </cell>
          <cell r="L1207">
            <v>5.0999999999999996</v>
          </cell>
          <cell r="M1207">
            <v>0</v>
          </cell>
          <cell r="N1207">
            <v>81</v>
          </cell>
          <cell r="O1207">
            <v>1.1000000000000001</v>
          </cell>
          <cell r="P1207">
            <v>28</v>
          </cell>
          <cell r="Q1207">
            <v>86</v>
          </cell>
          <cell r="R1207">
            <v>0</v>
          </cell>
          <cell r="S1207">
            <v>0.2</v>
          </cell>
          <cell r="T1207">
            <v>92</v>
          </cell>
          <cell r="U1207">
            <v>628</v>
          </cell>
          <cell r="V1207">
            <v>0.2</v>
          </cell>
          <cell r="W1207">
            <v>0.19</v>
          </cell>
          <cell r="X1207">
            <v>2.5</v>
          </cell>
          <cell r="Y1207">
            <v>14</v>
          </cell>
          <cell r="Z1207">
            <v>0</v>
          </cell>
          <cell r="AA1207">
            <v>20</v>
          </cell>
          <cell r="AB1207">
            <v>3</v>
          </cell>
          <cell r="AC1207">
            <v>0.27</v>
          </cell>
          <cell r="AD1207">
            <v>0.18</v>
          </cell>
          <cell r="AE1207">
            <v>0.06</v>
          </cell>
          <cell r="AF1207">
            <v>0</v>
          </cell>
          <cell r="AG1207">
            <v>0</v>
          </cell>
          <cell r="AH1207">
            <v>0</v>
          </cell>
          <cell r="AI1207" t="e">
            <v>#DIV/0!</v>
          </cell>
        </row>
        <row r="1208">
          <cell r="A1208">
            <v>433</v>
          </cell>
          <cell r="B1208" t="str">
            <v>Tomate de arbol, pulpa sin semillas</v>
          </cell>
          <cell r="C1208">
            <v>0</v>
          </cell>
          <cell r="D1208">
            <v>60</v>
          </cell>
          <cell r="E1208">
            <v>0</v>
          </cell>
          <cell r="F1208">
            <v>35</v>
          </cell>
          <cell r="G1208">
            <v>0</v>
          </cell>
          <cell r="H1208">
            <v>1.4</v>
          </cell>
          <cell r="I1208">
            <v>0.1</v>
          </cell>
          <cell r="J1208">
            <v>7</v>
          </cell>
          <cell r="K1208">
            <v>0</v>
          </cell>
          <cell r="L1208">
            <v>2.1</v>
          </cell>
          <cell r="M1208">
            <v>0</v>
          </cell>
          <cell r="N1208">
            <v>6</v>
          </cell>
          <cell r="O1208">
            <v>0.4</v>
          </cell>
          <cell r="P1208">
            <v>1</v>
          </cell>
          <cell r="Q1208">
            <v>22</v>
          </cell>
          <cell r="R1208">
            <v>0</v>
          </cell>
          <cell r="S1208">
            <v>0.05</v>
          </cell>
          <cell r="T1208">
            <v>12</v>
          </cell>
          <cell r="U1208">
            <v>162</v>
          </cell>
          <cell r="V1208">
            <v>0.05</v>
          </cell>
          <cell r="W1208">
            <v>0.03</v>
          </cell>
          <cell r="X1208">
            <v>1.1000000000000001</v>
          </cell>
          <cell r="Y1208">
            <v>10</v>
          </cell>
          <cell r="Z1208">
            <v>0</v>
          </cell>
          <cell r="AA1208">
            <v>25</v>
          </cell>
          <cell r="AB1208">
            <v>100</v>
          </cell>
          <cell r="AC1208">
            <v>0.01</v>
          </cell>
          <cell r="AD1208">
            <v>0.01</v>
          </cell>
          <cell r="AE1208">
            <v>0.02</v>
          </cell>
          <cell r="AF1208">
            <v>0</v>
          </cell>
          <cell r="AG1208">
            <v>0</v>
          </cell>
          <cell r="AH1208">
            <v>0</v>
          </cell>
          <cell r="AI1208" t="e">
            <v>#DIV/0!</v>
          </cell>
        </row>
        <row r="1209">
          <cell r="A1209">
            <v>434</v>
          </cell>
          <cell r="B1209" t="str">
            <v>Toronja, jugo</v>
          </cell>
          <cell r="C1209">
            <v>0</v>
          </cell>
          <cell r="D1209">
            <v>100</v>
          </cell>
          <cell r="E1209">
            <v>0</v>
          </cell>
          <cell r="F1209">
            <v>40</v>
          </cell>
          <cell r="G1209">
            <v>0</v>
          </cell>
          <cell r="H1209">
            <v>0.5</v>
          </cell>
          <cell r="I1209">
            <v>0.1</v>
          </cell>
          <cell r="J1209">
            <v>9.1999999999999993</v>
          </cell>
          <cell r="K1209">
            <v>0</v>
          </cell>
          <cell r="L1209">
            <v>0.1</v>
          </cell>
          <cell r="M1209">
            <v>0</v>
          </cell>
          <cell r="N1209">
            <v>9</v>
          </cell>
          <cell r="O1209">
            <v>0.2</v>
          </cell>
          <cell r="P1209">
            <v>1</v>
          </cell>
          <cell r="Q1209">
            <v>15</v>
          </cell>
          <cell r="R1209">
            <v>0</v>
          </cell>
          <cell r="S1209">
            <v>0.05</v>
          </cell>
          <cell r="T1209">
            <v>12</v>
          </cell>
          <cell r="U1209">
            <v>162</v>
          </cell>
          <cell r="V1209">
            <v>0.04</v>
          </cell>
          <cell r="W1209">
            <v>0.02</v>
          </cell>
          <cell r="X1209">
            <v>0.2</v>
          </cell>
          <cell r="Y1209">
            <v>10</v>
          </cell>
          <cell r="Z1209">
            <v>0</v>
          </cell>
          <cell r="AA1209">
            <v>38</v>
          </cell>
          <cell r="AB1209">
            <v>1</v>
          </cell>
          <cell r="AC1209">
            <v>0.01</v>
          </cell>
          <cell r="AD1209">
            <v>0.01</v>
          </cell>
          <cell r="AE1209">
            <v>0.02</v>
          </cell>
          <cell r="AF1209">
            <v>0</v>
          </cell>
          <cell r="AG1209">
            <v>0</v>
          </cell>
          <cell r="AH1209">
            <v>0</v>
          </cell>
          <cell r="AI1209" t="e">
            <v>#DIV/0!</v>
          </cell>
        </row>
        <row r="1210">
          <cell r="A1210">
            <v>435</v>
          </cell>
          <cell r="B1210" t="str">
            <v>Toronja, pulpa blanca, rosada, roja, todas las variedades</v>
          </cell>
          <cell r="C1210">
            <v>0</v>
          </cell>
          <cell r="D1210">
            <v>50</v>
          </cell>
          <cell r="E1210">
            <v>0</v>
          </cell>
          <cell r="F1210">
            <v>36</v>
          </cell>
          <cell r="G1210">
            <v>0</v>
          </cell>
          <cell r="H1210">
            <v>0.6</v>
          </cell>
          <cell r="I1210">
            <v>0.1</v>
          </cell>
          <cell r="J1210">
            <v>8.1</v>
          </cell>
          <cell r="K1210">
            <v>0</v>
          </cell>
          <cell r="L1210">
            <v>1.1000000000000001</v>
          </cell>
          <cell r="M1210">
            <v>0</v>
          </cell>
          <cell r="N1210">
            <v>12</v>
          </cell>
          <cell r="O1210">
            <v>0.1</v>
          </cell>
          <cell r="P1210">
            <v>0</v>
          </cell>
          <cell r="Q1210">
            <v>8</v>
          </cell>
          <cell r="R1210">
            <v>0</v>
          </cell>
          <cell r="S1210">
            <v>7.0000000000000007E-2</v>
          </cell>
          <cell r="T1210">
            <v>8</v>
          </cell>
          <cell r="U1210">
            <v>139</v>
          </cell>
          <cell r="V1210">
            <v>0.04</v>
          </cell>
          <cell r="W1210">
            <v>0.02</v>
          </cell>
          <cell r="X1210">
            <v>0.3</v>
          </cell>
          <cell r="Y1210">
            <v>10</v>
          </cell>
          <cell r="Z1210">
            <v>0</v>
          </cell>
          <cell r="AA1210">
            <v>34</v>
          </cell>
          <cell r="AB1210">
            <v>12</v>
          </cell>
          <cell r="AC1210">
            <v>0.01</v>
          </cell>
          <cell r="AD1210">
            <v>0.01</v>
          </cell>
          <cell r="AE1210">
            <v>0.02</v>
          </cell>
          <cell r="AF1210">
            <v>0</v>
          </cell>
          <cell r="AG1210">
            <v>0</v>
          </cell>
          <cell r="AH1210">
            <v>0</v>
          </cell>
          <cell r="AI1210" t="e">
            <v>#DIV/0!</v>
          </cell>
        </row>
        <row r="1211">
          <cell r="A1211">
            <v>436</v>
          </cell>
          <cell r="B1211" t="str">
            <v>Tuna, pulpa</v>
          </cell>
          <cell r="C1211">
            <v>0</v>
          </cell>
          <cell r="D1211">
            <v>40</v>
          </cell>
          <cell r="E1211">
            <v>0</v>
          </cell>
          <cell r="F1211">
            <v>34</v>
          </cell>
          <cell r="G1211">
            <v>0</v>
          </cell>
          <cell r="H1211">
            <v>0.5</v>
          </cell>
          <cell r="I1211">
            <v>0</v>
          </cell>
          <cell r="J1211">
            <v>8</v>
          </cell>
          <cell r="K1211">
            <v>0</v>
          </cell>
          <cell r="L1211">
            <v>3.6</v>
          </cell>
          <cell r="M1211">
            <v>0</v>
          </cell>
          <cell r="N1211">
            <v>22</v>
          </cell>
          <cell r="O1211">
            <v>0.3</v>
          </cell>
          <cell r="P1211">
            <v>0</v>
          </cell>
          <cell r="Q1211">
            <v>7</v>
          </cell>
          <cell r="R1211">
            <v>0</v>
          </cell>
          <cell r="S1211">
            <v>12</v>
          </cell>
          <cell r="T1211">
            <v>85</v>
          </cell>
          <cell r="U1211">
            <v>220</v>
          </cell>
          <cell r="V1211">
            <v>0.01</v>
          </cell>
          <cell r="W1211">
            <v>0.02</v>
          </cell>
          <cell r="X1211">
            <v>0.3</v>
          </cell>
          <cell r="Y1211">
            <v>6</v>
          </cell>
          <cell r="Z1211">
            <v>0</v>
          </cell>
          <cell r="AA1211">
            <v>30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 t="e">
            <v>#DIV/0!</v>
          </cell>
        </row>
        <row r="1212">
          <cell r="A1212">
            <v>437</v>
          </cell>
          <cell r="B1212" t="str">
            <v>Uchuvas, maduras, enteras</v>
          </cell>
          <cell r="C1212">
            <v>0</v>
          </cell>
          <cell r="D1212">
            <v>100</v>
          </cell>
          <cell r="E1212">
            <v>0</v>
          </cell>
          <cell r="F1212">
            <v>81</v>
          </cell>
          <cell r="G1212">
            <v>0</v>
          </cell>
          <cell r="H1212">
            <v>0.1</v>
          </cell>
          <cell r="I1212">
            <v>0.2</v>
          </cell>
          <cell r="J1212">
            <v>19.600000000000001</v>
          </cell>
          <cell r="K1212">
            <v>0</v>
          </cell>
          <cell r="L1212">
            <v>1.1000000000000001</v>
          </cell>
          <cell r="M1212">
            <v>0</v>
          </cell>
          <cell r="N1212">
            <v>8</v>
          </cell>
          <cell r="O1212">
            <v>1.2</v>
          </cell>
          <cell r="P1212">
            <v>0</v>
          </cell>
          <cell r="Q1212">
            <v>55</v>
          </cell>
          <cell r="R1212">
            <v>0</v>
          </cell>
          <cell r="S1212">
            <v>7.0000000000000007E-2</v>
          </cell>
          <cell r="T1212">
            <v>8</v>
          </cell>
          <cell r="U1212">
            <v>139</v>
          </cell>
          <cell r="V1212">
            <v>0.1</v>
          </cell>
          <cell r="W1212">
            <v>0.03</v>
          </cell>
          <cell r="X1212">
            <v>1.7</v>
          </cell>
          <cell r="Y1212">
            <v>10</v>
          </cell>
          <cell r="Z1212">
            <v>0</v>
          </cell>
          <cell r="AA1212">
            <v>43</v>
          </cell>
          <cell r="AB1212">
            <v>263</v>
          </cell>
          <cell r="AC1212">
            <v>0.09</v>
          </cell>
          <cell r="AD1212">
            <v>0.01</v>
          </cell>
          <cell r="AE1212">
            <v>0.02</v>
          </cell>
          <cell r="AF1212">
            <v>0</v>
          </cell>
          <cell r="AG1212">
            <v>0</v>
          </cell>
          <cell r="AH1212">
            <v>0</v>
          </cell>
          <cell r="AI1212" t="e">
            <v>#DIV/0!</v>
          </cell>
        </row>
        <row r="1213">
          <cell r="A1213">
            <v>438</v>
          </cell>
          <cell r="B1213" t="str">
            <v>Umuy, almendra</v>
          </cell>
          <cell r="C1213">
            <v>0</v>
          </cell>
          <cell r="D1213">
            <v>100</v>
          </cell>
          <cell r="E1213">
            <v>0</v>
          </cell>
          <cell r="F1213">
            <v>147</v>
          </cell>
          <cell r="G1213">
            <v>0</v>
          </cell>
          <cell r="H1213">
            <v>3.4</v>
          </cell>
          <cell r="I1213">
            <v>0.7</v>
          </cell>
          <cell r="J1213">
            <v>31.7</v>
          </cell>
          <cell r="K1213">
            <v>0</v>
          </cell>
          <cell r="L1213">
            <v>2.2000000000000002</v>
          </cell>
          <cell r="M1213">
            <v>0</v>
          </cell>
          <cell r="N1213">
            <v>13</v>
          </cell>
          <cell r="O1213">
            <v>1.6</v>
          </cell>
          <cell r="P1213">
            <v>0</v>
          </cell>
          <cell r="Q1213">
            <v>32</v>
          </cell>
          <cell r="R1213">
            <v>0</v>
          </cell>
          <cell r="S1213">
            <v>7.0000000000000007E-2</v>
          </cell>
          <cell r="T1213">
            <v>8</v>
          </cell>
          <cell r="U1213">
            <v>139</v>
          </cell>
          <cell r="V1213">
            <v>0.15</v>
          </cell>
          <cell r="W1213">
            <v>0.03</v>
          </cell>
          <cell r="X1213">
            <v>1.6</v>
          </cell>
          <cell r="Y1213">
            <v>10</v>
          </cell>
          <cell r="Z1213">
            <v>0</v>
          </cell>
          <cell r="AA1213">
            <v>65</v>
          </cell>
          <cell r="AB1213">
            <v>0</v>
          </cell>
          <cell r="AC1213">
            <v>0.09</v>
          </cell>
          <cell r="AD1213">
            <v>0.01</v>
          </cell>
          <cell r="AE1213">
            <v>0.02</v>
          </cell>
          <cell r="AF1213">
            <v>0</v>
          </cell>
          <cell r="AG1213">
            <v>0</v>
          </cell>
          <cell r="AH1213">
            <v>0</v>
          </cell>
          <cell r="AI1213" t="e">
            <v>#DIV/0!</v>
          </cell>
        </row>
        <row r="1214">
          <cell r="A1214">
            <v>439</v>
          </cell>
          <cell r="B1214" t="str">
            <v>Uva blanca, pulpa</v>
          </cell>
          <cell r="C1214">
            <v>0</v>
          </cell>
          <cell r="D1214">
            <v>90</v>
          </cell>
          <cell r="E1214">
            <v>0</v>
          </cell>
          <cell r="F1214">
            <v>34</v>
          </cell>
          <cell r="G1214">
            <v>0</v>
          </cell>
          <cell r="H1214">
            <v>0.5</v>
          </cell>
          <cell r="I1214">
            <v>0</v>
          </cell>
          <cell r="J1214">
            <v>8.1</v>
          </cell>
          <cell r="K1214">
            <v>0</v>
          </cell>
          <cell r="L1214">
            <v>1</v>
          </cell>
          <cell r="M1214">
            <v>0</v>
          </cell>
          <cell r="N1214">
            <v>6</v>
          </cell>
          <cell r="O1214">
            <v>0.4</v>
          </cell>
          <cell r="P1214">
            <v>2</v>
          </cell>
          <cell r="Q1214">
            <v>20</v>
          </cell>
          <cell r="R1214">
            <v>0</v>
          </cell>
          <cell r="S1214">
            <v>0.04</v>
          </cell>
          <cell r="T1214">
            <v>5</v>
          </cell>
          <cell r="U1214">
            <v>191</v>
          </cell>
          <cell r="V1214">
            <v>0.03</v>
          </cell>
          <cell r="W1214">
            <v>0.01</v>
          </cell>
          <cell r="X1214">
            <v>0.1</v>
          </cell>
          <cell r="Y1214">
            <v>4</v>
          </cell>
          <cell r="Z1214">
            <v>0</v>
          </cell>
          <cell r="AA1214">
            <v>5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 t="e">
            <v>#DIV/0!</v>
          </cell>
        </row>
        <row r="1215">
          <cell r="A1215">
            <v>440</v>
          </cell>
          <cell r="B1215" t="str">
            <v>Uva negra, pulpa</v>
          </cell>
          <cell r="C1215">
            <v>0</v>
          </cell>
          <cell r="D1215">
            <v>90</v>
          </cell>
          <cell r="E1215">
            <v>0</v>
          </cell>
          <cell r="F1215">
            <v>40</v>
          </cell>
          <cell r="G1215">
            <v>0</v>
          </cell>
          <cell r="H1215">
            <v>0.4</v>
          </cell>
          <cell r="I1215">
            <v>0</v>
          </cell>
          <cell r="J1215">
            <v>9.6</v>
          </cell>
          <cell r="K1215">
            <v>0</v>
          </cell>
          <cell r="L1215">
            <v>1</v>
          </cell>
          <cell r="M1215">
            <v>0</v>
          </cell>
          <cell r="N1215">
            <v>8</v>
          </cell>
          <cell r="O1215">
            <v>0.4</v>
          </cell>
          <cell r="P1215">
            <v>2</v>
          </cell>
          <cell r="Q1215">
            <v>10</v>
          </cell>
          <cell r="R1215">
            <v>0</v>
          </cell>
          <cell r="S1215">
            <v>0.04</v>
          </cell>
          <cell r="T1215">
            <v>5</v>
          </cell>
          <cell r="U1215">
            <v>191</v>
          </cell>
          <cell r="V1215">
            <v>0.03</v>
          </cell>
          <cell r="W1215">
            <v>0.01</v>
          </cell>
          <cell r="X1215">
            <v>0.1</v>
          </cell>
          <cell r="Y1215">
            <v>4</v>
          </cell>
          <cell r="Z1215">
            <v>0</v>
          </cell>
          <cell r="AA1215">
            <v>8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 t="e">
            <v>#DIV/0!</v>
          </cell>
        </row>
        <row r="1216">
          <cell r="A1216">
            <v>441</v>
          </cell>
          <cell r="B1216" t="str">
            <v>Uva tipo americano sin cascara</v>
          </cell>
          <cell r="C1216">
            <v>0</v>
          </cell>
          <cell r="D1216">
            <v>58</v>
          </cell>
          <cell r="E1216">
            <v>0</v>
          </cell>
          <cell r="F1216">
            <v>75</v>
          </cell>
          <cell r="G1216">
            <v>0</v>
          </cell>
          <cell r="H1216">
            <v>0.6</v>
          </cell>
          <cell r="I1216">
            <v>0.4</v>
          </cell>
          <cell r="J1216">
            <v>17.2</v>
          </cell>
          <cell r="K1216">
            <v>0</v>
          </cell>
          <cell r="L1216">
            <v>1</v>
          </cell>
          <cell r="M1216">
            <v>0</v>
          </cell>
          <cell r="N1216">
            <v>14</v>
          </cell>
          <cell r="O1216">
            <v>0.3</v>
          </cell>
          <cell r="P1216">
            <v>2</v>
          </cell>
          <cell r="Q1216">
            <v>10</v>
          </cell>
          <cell r="R1216">
            <v>0</v>
          </cell>
          <cell r="S1216">
            <v>0.04</v>
          </cell>
          <cell r="T1216">
            <v>5</v>
          </cell>
          <cell r="U1216">
            <v>191</v>
          </cell>
          <cell r="V1216">
            <v>0.09</v>
          </cell>
          <cell r="W1216">
            <v>0.06</v>
          </cell>
          <cell r="X1216">
            <v>0.3</v>
          </cell>
          <cell r="Y1216">
            <v>4</v>
          </cell>
          <cell r="Z1216">
            <v>0</v>
          </cell>
          <cell r="AA1216">
            <v>4</v>
          </cell>
          <cell r="AB1216">
            <v>10</v>
          </cell>
          <cell r="AC1216">
            <v>0.11</v>
          </cell>
          <cell r="AD1216">
            <v>0.01</v>
          </cell>
          <cell r="AE1216">
            <v>0.1</v>
          </cell>
          <cell r="AF1216">
            <v>0</v>
          </cell>
          <cell r="AG1216">
            <v>0</v>
          </cell>
          <cell r="AH1216">
            <v>0</v>
          </cell>
          <cell r="AI1216" t="e">
            <v>#DIV/0!</v>
          </cell>
        </row>
        <row r="1217">
          <cell r="A1217">
            <v>442</v>
          </cell>
          <cell r="B1217" t="str">
            <v>Uva tipo europeo, roja o verde con cascara</v>
          </cell>
          <cell r="C1217">
            <v>0</v>
          </cell>
          <cell r="D1217">
            <v>96</v>
          </cell>
          <cell r="E1217">
            <v>0</v>
          </cell>
          <cell r="F1217">
            <v>79</v>
          </cell>
          <cell r="G1217">
            <v>0</v>
          </cell>
          <cell r="H1217">
            <v>0.7</v>
          </cell>
          <cell r="I1217">
            <v>0.6</v>
          </cell>
          <cell r="J1217">
            <v>17.8</v>
          </cell>
          <cell r="K1217">
            <v>0</v>
          </cell>
          <cell r="L1217">
            <v>1</v>
          </cell>
          <cell r="M1217">
            <v>0</v>
          </cell>
          <cell r="N1217">
            <v>11</v>
          </cell>
          <cell r="O1217">
            <v>0.3</v>
          </cell>
          <cell r="P1217">
            <v>2</v>
          </cell>
          <cell r="Q1217">
            <v>13</v>
          </cell>
          <cell r="R1217">
            <v>0</v>
          </cell>
          <cell r="S1217">
            <v>0.05</v>
          </cell>
          <cell r="T1217">
            <v>6</v>
          </cell>
          <cell r="U1217">
            <v>185</v>
          </cell>
          <cell r="V1217">
            <v>0.09</v>
          </cell>
          <cell r="W1217">
            <v>0.06</v>
          </cell>
          <cell r="X1217">
            <v>0.3</v>
          </cell>
          <cell r="Y1217">
            <v>4</v>
          </cell>
          <cell r="Z1217">
            <v>0</v>
          </cell>
          <cell r="AA1217">
            <v>11</v>
          </cell>
          <cell r="AB1217">
            <v>7</v>
          </cell>
          <cell r="AC1217">
            <v>0.19</v>
          </cell>
          <cell r="AD1217">
            <v>0.02</v>
          </cell>
          <cell r="AE1217">
            <v>0.17</v>
          </cell>
          <cell r="AF1217">
            <v>0</v>
          </cell>
          <cell r="AG1217">
            <v>0</v>
          </cell>
          <cell r="AH1217">
            <v>0</v>
          </cell>
          <cell r="AI1217" t="e">
            <v>#DIV/0!</v>
          </cell>
        </row>
        <row r="1218">
          <cell r="A1218">
            <v>443</v>
          </cell>
          <cell r="B1218" t="str">
            <v>Yaca o peraleja pulpa</v>
          </cell>
          <cell r="C1218">
            <v>0</v>
          </cell>
          <cell r="D1218">
            <v>70</v>
          </cell>
          <cell r="E1218">
            <v>0</v>
          </cell>
          <cell r="F1218">
            <v>51</v>
          </cell>
          <cell r="G1218">
            <v>0</v>
          </cell>
          <cell r="H1218">
            <v>1.7</v>
          </cell>
          <cell r="I1218">
            <v>0.2</v>
          </cell>
          <cell r="J1218">
            <v>10.5</v>
          </cell>
          <cell r="K1218">
            <v>0</v>
          </cell>
          <cell r="L1218">
            <v>3.3</v>
          </cell>
          <cell r="M1218">
            <v>0</v>
          </cell>
          <cell r="N1218">
            <v>25</v>
          </cell>
          <cell r="O1218">
            <v>0.6</v>
          </cell>
          <cell r="P1218">
            <v>14</v>
          </cell>
          <cell r="Q1218">
            <v>19</v>
          </cell>
          <cell r="R1218">
            <v>0</v>
          </cell>
          <cell r="S1218">
            <v>0.1</v>
          </cell>
          <cell r="T1218">
            <v>21</v>
          </cell>
          <cell r="U1218">
            <v>278</v>
          </cell>
          <cell r="V1218">
            <v>0.14000000000000001</v>
          </cell>
          <cell r="W1218">
            <v>7.0000000000000007E-2</v>
          </cell>
          <cell r="X1218">
            <v>0.3</v>
          </cell>
          <cell r="Y1218">
            <v>14</v>
          </cell>
          <cell r="Z1218">
            <v>0</v>
          </cell>
          <cell r="AA1218">
            <v>0</v>
          </cell>
          <cell r="AB1218">
            <v>6</v>
          </cell>
          <cell r="AC1218">
            <v>0.05</v>
          </cell>
          <cell r="AD1218">
            <v>0.09</v>
          </cell>
          <cell r="AE1218">
            <v>7.0000000000000007E-2</v>
          </cell>
          <cell r="AF1218">
            <v>0</v>
          </cell>
          <cell r="AG1218">
            <v>0</v>
          </cell>
          <cell r="AH1218">
            <v>0</v>
          </cell>
          <cell r="AI1218" t="e">
            <v>#DIV/0!</v>
          </cell>
        </row>
        <row r="1219">
          <cell r="A1219">
            <v>444</v>
          </cell>
          <cell r="B1219" t="str">
            <v>Yaca o peraleja semilla, fresca</v>
          </cell>
          <cell r="C1219">
            <v>0</v>
          </cell>
          <cell r="D1219">
            <v>70</v>
          </cell>
          <cell r="E1219">
            <v>0</v>
          </cell>
          <cell r="F1219">
            <v>197</v>
          </cell>
          <cell r="G1219">
            <v>0</v>
          </cell>
          <cell r="H1219">
            <v>5.5</v>
          </cell>
          <cell r="I1219">
            <v>0.4</v>
          </cell>
          <cell r="J1219">
            <v>42.8</v>
          </cell>
          <cell r="K1219">
            <v>0</v>
          </cell>
          <cell r="L1219">
            <v>3.3</v>
          </cell>
          <cell r="M1219">
            <v>0</v>
          </cell>
          <cell r="N1219">
            <v>32</v>
          </cell>
          <cell r="O1219">
            <v>0.5</v>
          </cell>
          <cell r="P1219">
            <v>14</v>
          </cell>
          <cell r="Q1219">
            <v>73</v>
          </cell>
          <cell r="R1219">
            <v>0</v>
          </cell>
          <cell r="S1219">
            <v>0.1</v>
          </cell>
          <cell r="T1219">
            <v>21</v>
          </cell>
          <cell r="U1219">
            <v>278</v>
          </cell>
          <cell r="V1219">
            <v>0.2</v>
          </cell>
          <cell r="W1219">
            <v>7.0000000000000007E-2</v>
          </cell>
          <cell r="X1219">
            <v>0.8</v>
          </cell>
          <cell r="Y1219">
            <v>14</v>
          </cell>
          <cell r="Z1219">
            <v>0</v>
          </cell>
          <cell r="AA1219">
            <v>0</v>
          </cell>
          <cell r="AB1219">
            <v>1</v>
          </cell>
          <cell r="AC1219">
            <v>0.05</v>
          </cell>
          <cell r="AD1219">
            <v>0.09</v>
          </cell>
          <cell r="AE1219">
            <v>7.0000000000000007E-2</v>
          </cell>
          <cell r="AF1219">
            <v>0</v>
          </cell>
          <cell r="AG1219">
            <v>0</v>
          </cell>
          <cell r="AH1219">
            <v>0</v>
          </cell>
          <cell r="AI1219" t="e">
            <v>#DIV/0!</v>
          </cell>
        </row>
        <row r="1220">
          <cell r="A1220">
            <v>445</v>
          </cell>
          <cell r="B1220" t="str">
            <v>Zapote, pulpa</v>
          </cell>
          <cell r="C1220">
            <v>0</v>
          </cell>
          <cell r="D1220">
            <v>30</v>
          </cell>
          <cell r="E1220">
            <v>0</v>
          </cell>
          <cell r="F1220">
            <v>55</v>
          </cell>
          <cell r="G1220">
            <v>0</v>
          </cell>
          <cell r="H1220">
            <v>1.1000000000000001</v>
          </cell>
          <cell r="I1220">
            <v>0.1</v>
          </cell>
          <cell r="J1220">
            <v>12.4</v>
          </cell>
          <cell r="K1220">
            <v>0</v>
          </cell>
          <cell r="L1220">
            <v>3</v>
          </cell>
          <cell r="M1220">
            <v>0</v>
          </cell>
          <cell r="N1220">
            <v>25</v>
          </cell>
          <cell r="O1220">
            <v>1.4</v>
          </cell>
          <cell r="P1220">
            <v>15</v>
          </cell>
          <cell r="Q1220">
            <v>32</v>
          </cell>
          <cell r="R1220">
            <v>0</v>
          </cell>
          <cell r="S1220">
            <v>0.1</v>
          </cell>
          <cell r="T1220">
            <v>16</v>
          </cell>
          <cell r="U1220">
            <v>47</v>
          </cell>
          <cell r="V1220">
            <v>0.05</v>
          </cell>
          <cell r="W1220">
            <v>0.09</v>
          </cell>
          <cell r="X1220">
            <v>0.4</v>
          </cell>
          <cell r="Y1220">
            <v>14</v>
          </cell>
          <cell r="Z1220">
            <v>0</v>
          </cell>
          <cell r="AA1220">
            <v>20</v>
          </cell>
          <cell r="AB1220">
            <v>100</v>
          </cell>
          <cell r="AC1220">
            <v>0.14000000000000001</v>
          </cell>
          <cell r="AD1220">
            <v>0.21</v>
          </cell>
          <cell r="AE1220">
            <v>0.08</v>
          </cell>
          <cell r="AF1220">
            <v>0</v>
          </cell>
          <cell r="AG1220">
            <v>0</v>
          </cell>
          <cell r="AH1220">
            <v>0</v>
          </cell>
          <cell r="AI1220" t="e">
            <v>#DIV/0!</v>
          </cell>
        </row>
        <row r="1221">
          <cell r="A1221">
            <v>446</v>
          </cell>
          <cell r="B1221" t="str">
            <v>Albaricoques con cascara, enlatados, jarabe claro solidos y liquidos</v>
          </cell>
          <cell r="C1221">
            <v>0</v>
          </cell>
          <cell r="D1221">
            <v>100</v>
          </cell>
          <cell r="E1221">
            <v>0</v>
          </cell>
          <cell r="F1221">
            <v>69</v>
          </cell>
          <cell r="G1221">
            <v>0</v>
          </cell>
          <cell r="H1221">
            <v>0.5</v>
          </cell>
          <cell r="I1221">
            <v>0.1</v>
          </cell>
          <cell r="J1221">
            <v>16.5</v>
          </cell>
          <cell r="K1221">
            <v>0</v>
          </cell>
          <cell r="L1221">
            <v>1.6</v>
          </cell>
          <cell r="M1221">
            <v>0</v>
          </cell>
          <cell r="N1221">
            <v>11</v>
          </cell>
          <cell r="O1221">
            <v>0.4</v>
          </cell>
          <cell r="P1221">
            <v>4</v>
          </cell>
          <cell r="Q1221">
            <v>13</v>
          </cell>
          <cell r="R1221">
            <v>0</v>
          </cell>
          <cell r="S1221">
            <v>0.11</v>
          </cell>
          <cell r="T1221">
            <v>6</v>
          </cell>
          <cell r="U1221">
            <v>138</v>
          </cell>
          <cell r="V1221">
            <v>0.02</v>
          </cell>
          <cell r="W1221">
            <v>0.02</v>
          </cell>
          <cell r="X1221">
            <v>0.3</v>
          </cell>
          <cell r="Y1221">
            <v>2</v>
          </cell>
          <cell r="Z1221">
            <v>0</v>
          </cell>
          <cell r="AA1221">
            <v>3</v>
          </cell>
          <cell r="AB1221">
            <v>132</v>
          </cell>
          <cell r="AC1221">
            <v>0</v>
          </cell>
          <cell r="AD1221">
            <v>0.02</v>
          </cell>
          <cell r="AE1221">
            <v>0.01</v>
          </cell>
          <cell r="AF1221">
            <v>0</v>
          </cell>
          <cell r="AG1221">
            <v>0</v>
          </cell>
          <cell r="AH1221">
            <v>0</v>
          </cell>
          <cell r="AI1221" t="e">
            <v>#DIV/0!</v>
          </cell>
        </row>
        <row r="1222">
          <cell r="A1222">
            <v>447</v>
          </cell>
          <cell r="B1222" t="str">
            <v>Albaricoques deshidratados ( menor humedad) sulfurados sin cocer</v>
          </cell>
          <cell r="C1222">
            <v>0</v>
          </cell>
          <cell r="D1222">
            <v>100</v>
          </cell>
          <cell r="E1222">
            <v>0</v>
          </cell>
          <cell r="F1222">
            <v>357</v>
          </cell>
          <cell r="G1222">
            <v>0</v>
          </cell>
          <cell r="H1222">
            <v>4.9000000000000004</v>
          </cell>
          <cell r="I1222">
            <v>0.6</v>
          </cell>
          <cell r="J1222">
            <v>82.9</v>
          </cell>
          <cell r="K1222">
            <v>0</v>
          </cell>
          <cell r="L1222">
            <v>2.4</v>
          </cell>
          <cell r="M1222">
            <v>0</v>
          </cell>
          <cell r="N1222">
            <v>61</v>
          </cell>
          <cell r="O1222">
            <v>6.3</v>
          </cell>
          <cell r="P1222">
            <v>13</v>
          </cell>
          <cell r="Q1222">
            <v>157</v>
          </cell>
          <cell r="R1222">
            <v>0</v>
          </cell>
          <cell r="S1222">
            <v>1</v>
          </cell>
          <cell r="T1222">
            <v>63</v>
          </cell>
          <cell r="U1222">
            <v>1850</v>
          </cell>
          <cell r="V1222">
            <v>0.04</v>
          </cell>
          <cell r="W1222">
            <v>0.15</v>
          </cell>
          <cell r="X1222">
            <v>3.6</v>
          </cell>
          <cell r="Y1222">
            <v>4</v>
          </cell>
          <cell r="Z1222">
            <v>0</v>
          </cell>
          <cell r="AA1222">
            <v>10</v>
          </cell>
          <cell r="AB1222">
            <v>1267</v>
          </cell>
          <cell r="AC1222">
            <v>0.04</v>
          </cell>
          <cell r="AD1222">
            <v>0.27</v>
          </cell>
          <cell r="AE1222">
            <v>0.12</v>
          </cell>
          <cell r="AF1222">
            <v>0</v>
          </cell>
          <cell r="AG1222">
            <v>0</v>
          </cell>
          <cell r="AH1222">
            <v>0</v>
          </cell>
          <cell r="AI1222" t="e">
            <v>#DIV/0!</v>
          </cell>
        </row>
        <row r="1223">
          <cell r="A1223">
            <v>448</v>
          </cell>
          <cell r="B1223" t="str">
            <v>Banano deshidratado o en polvo</v>
          </cell>
          <cell r="C1223">
            <v>0</v>
          </cell>
          <cell r="D1223">
            <v>100</v>
          </cell>
          <cell r="E1223">
            <v>0</v>
          </cell>
          <cell r="F1223">
            <v>385</v>
          </cell>
          <cell r="G1223">
            <v>0</v>
          </cell>
          <cell r="H1223">
            <v>3.9</v>
          </cell>
          <cell r="I1223">
            <v>1.8</v>
          </cell>
          <cell r="J1223">
            <v>88.3</v>
          </cell>
          <cell r="K1223">
            <v>0</v>
          </cell>
          <cell r="L1223">
            <v>7.5</v>
          </cell>
          <cell r="M1223">
            <v>0</v>
          </cell>
          <cell r="N1223">
            <v>22</v>
          </cell>
          <cell r="O1223">
            <v>1.2</v>
          </cell>
          <cell r="P1223">
            <v>3</v>
          </cell>
          <cell r="Q1223">
            <v>74</v>
          </cell>
          <cell r="R1223">
            <v>0</v>
          </cell>
          <cell r="S1223">
            <v>0.61</v>
          </cell>
          <cell r="T1223">
            <v>108</v>
          </cell>
          <cell r="U1223">
            <v>1491</v>
          </cell>
          <cell r="V1223">
            <v>0.18</v>
          </cell>
          <cell r="W1223">
            <v>0.24</v>
          </cell>
          <cell r="X1223">
            <v>2.8</v>
          </cell>
          <cell r="Y1223">
            <v>14</v>
          </cell>
          <cell r="Z1223">
            <v>0</v>
          </cell>
          <cell r="AA1223">
            <v>7</v>
          </cell>
          <cell r="AB1223">
            <v>31</v>
          </cell>
          <cell r="AC1223">
            <v>0.7</v>
          </cell>
          <cell r="AD1223">
            <v>0.15</v>
          </cell>
          <cell r="AE1223">
            <v>0.34</v>
          </cell>
          <cell r="AF1223">
            <v>0</v>
          </cell>
          <cell r="AG1223">
            <v>0</v>
          </cell>
          <cell r="AH1223">
            <v>0</v>
          </cell>
          <cell r="AI1223" t="e">
            <v>#DIV/0!</v>
          </cell>
        </row>
        <row r="1224">
          <cell r="A1224">
            <v>449</v>
          </cell>
          <cell r="B1224" t="str">
            <v>Brevas en almibar espeso liquidos y solidos</v>
          </cell>
          <cell r="C1224">
            <v>0</v>
          </cell>
          <cell r="D1224">
            <v>100</v>
          </cell>
          <cell r="E1224">
            <v>0</v>
          </cell>
          <cell r="F1224">
            <v>94</v>
          </cell>
          <cell r="G1224">
            <v>0</v>
          </cell>
          <cell r="H1224">
            <v>0.4</v>
          </cell>
          <cell r="I1224">
            <v>0.1</v>
          </cell>
          <cell r="J1224">
            <v>22.9</v>
          </cell>
          <cell r="K1224">
            <v>0</v>
          </cell>
          <cell r="L1224">
            <v>2.2000000000000002</v>
          </cell>
          <cell r="M1224">
            <v>0</v>
          </cell>
          <cell r="N1224">
            <v>27</v>
          </cell>
          <cell r="O1224">
            <v>0.3</v>
          </cell>
          <cell r="P1224">
            <v>1</v>
          </cell>
          <cell r="Q1224">
            <v>10</v>
          </cell>
          <cell r="R1224">
            <v>0</v>
          </cell>
          <cell r="S1224">
            <v>0.11</v>
          </cell>
          <cell r="T1224">
            <v>10</v>
          </cell>
          <cell r="U1224">
            <v>99</v>
          </cell>
          <cell r="V1224">
            <v>0.02</v>
          </cell>
          <cell r="W1224">
            <v>0.04</v>
          </cell>
          <cell r="X1224">
            <v>0.4</v>
          </cell>
          <cell r="Y1224">
            <v>2</v>
          </cell>
          <cell r="Z1224">
            <v>0</v>
          </cell>
          <cell r="AA1224">
            <v>1</v>
          </cell>
          <cell r="AB1224">
            <v>4</v>
          </cell>
          <cell r="AC1224">
            <v>0.02</v>
          </cell>
          <cell r="AD1224">
            <v>0.02</v>
          </cell>
          <cell r="AE1224">
            <v>0.05</v>
          </cell>
          <cell r="AF1224">
            <v>0</v>
          </cell>
          <cell r="AG1224">
            <v>0</v>
          </cell>
          <cell r="AH1224">
            <v>0</v>
          </cell>
          <cell r="AI1224" t="e">
            <v>#DIV/0!</v>
          </cell>
        </row>
        <row r="1225">
          <cell r="A1225">
            <v>450</v>
          </cell>
          <cell r="B1225" t="str">
            <v>Brevas en almibar ligh</v>
          </cell>
          <cell r="C1225">
            <v>0</v>
          </cell>
          <cell r="D1225">
            <v>100</v>
          </cell>
          <cell r="E1225">
            <v>0</v>
          </cell>
          <cell r="F1225">
            <v>91</v>
          </cell>
          <cell r="G1225">
            <v>0</v>
          </cell>
          <cell r="H1225">
            <v>0.5</v>
          </cell>
          <cell r="I1225">
            <v>0.1</v>
          </cell>
          <cell r="J1225">
            <v>22</v>
          </cell>
          <cell r="K1225">
            <v>0</v>
          </cell>
          <cell r="L1225">
            <v>0.8</v>
          </cell>
          <cell r="M1225">
            <v>0</v>
          </cell>
          <cell r="N1225">
            <v>27</v>
          </cell>
          <cell r="O1225">
            <v>0.3</v>
          </cell>
          <cell r="P1225">
            <v>40</v>
          </cell>
          <cell r="Q1225">
            <v>10</v>
          </cell>
          <cell r="R1225">
            <v>0</v>
          </cell>
          <cell r="S1225">
            <v>0.11</v>
          </cell>
          <cell r="T1225">
            <v>10</v>
          </cell>
          <cell r="U1225">
            <v>99</v>
          </cell>
          <cell r="V1225">
            <v>0.02</v>
          </cell>
          <cell r="W1225">
            <v>0.04</v>
          </cell>
          <cell r="X1225">
            <v>0.4</v>
          </cell>
          <cell r="Y1225">
            <v>2</v>
          </cell>
          <cell r="Z1225">
            <v>0</v>
          </cell>
          <cell r="AA1225">
            <v>1</v>
          </cell>
          <cell r="AB1225">
            <v>4</v>
          </cell>
          <cell r="AC1225">
            <v>0.02</v>
          </cell>
          <cell r="AD1225">
            <v>0.02</v>
          </cell>
          <cell r="AE1225">
            <v>0.05</v>
          </cell>
          <cell r="AF1225">
            <v>0</v>
          </cell>
          <cell r="AG1225">
            <v>0</v>
          </cell>
          <cell r="AH1225">
            <v>0</v>
          </cell>
          <cell r="AI1225" t="e">
            <v>#DIV/0!</v>
          </cell>
        </row>
        <row r="1226">
          <cell r="A1226">
            <v>451</v>
          </cell>
          <cell r="B1226" t="str">
            <v>Brevas secas sin cocer</v>
          </cell>
          <cell r="C1226">
            <v>0</v>
          </cell>
          <cell r="D1226">
            <v>99</v>
          </cell>
          <cell r="E1226">
            <v>0</v>
          </cell>
          <cell r="F1226">
            <v>276</v>
          </cell>
          <cell r="G1226">
            <v>0</v>
          </cell>
          <cell r="H1226">
            <v>3.1</v>
          </cell>
          <cell r="I1226">
            <v>1.1000000000000001</v>
          </cell>
          <cell r="J1226">
            <v>63.4</v>
          </cell>
          <cell r="K1226">
            <v>0</v>
          </cell>
          <cell r="L1226">
            <v>12.2</v>
          </cell>
          <cell r="M1226">
            <v>0</v>
          </cell>
          <cell r="N1226">
            <v>144</v>
          </cell>
          <cell r="O1226">
            <v>2.2000000000000002</v>
          </cell>
          <cell r="P1226">
            <v>11</v>
          </cell>
          <cell r="Q1226">
            <v>68</v>
          </cell>
          <cell r="R1226">
            <v>0</v>
          </cell>
          <cell r="S1226">
            <v>0.51</v>
          </cell>
          <cell r="T1226">
            <v>59</v>
          </cell>
          <cell r="U1226">
            <v>712</v>
          </cell>
          <cell r="V1226">
            <v>7.0000000000000007E-2</v>
          </cell>
          <cell r="W1226">
            <v>0.09</v>
          </cell>
          <cell r="X1226">
            <v>0.7</v>
          </cell>
          <cell r="Y1226">
            <v>8</v>
          </cell>
          <cell r="Z1226">
            <v>0</v>
          </cell>
          <cell r="AA1226">
            <v>1</v>
          </cell>
          <cell r="AB1226">
            <v>13</v>
          </cell>
          <cell r="AC1226">
            <v>0.23</v>
          </cell>
          <cell r="AD1226">
            <v>0.26</v>
          </cell>
          <cell r="AE1226">
            <v>0.56000000000000005</v>
          </cell>
          <cell r="AF1226">
            <v>0</v>
          </cell>
          <cell r="AG1226">
            <v>0</v>
          </cell>
          <cell r="AH1226">
            <v>0</v>
          </cell>
          <cell r="AI1226" t="e">
            <v>#DIV/0!</v>
          </cell>
        </row>
        <row r="1227">
          <cell r="A1227">
            <v>452</v>
          </cell>
          <cell r="B1227" t="str">
            <v>Cerezas sin semillas, enlatadas en almibar claro, solidos y liquidos</v>
          </cell>
          <cell r="C1227">
            <v>0</v>
          </cell>
          <cell r="D1227">
            <v>92</v>
          </cell>
          <cell r="E1227">
            <v>0</v>
          </cell>
          <cell r="F1227">
            <v>73</v>
          </cell>
          <cell r="G1227">
            <v>0</v>
          </cell>
          <cell r="H1227">
            <v>0.6</v>
          </cell>
          <cell r="I1227">
            <v>0.2</v>
          </cell>
          <cell r="J1227">
            <v>17.3</v>
          </cell>
          <cell r="K1227">
            <v>0</v>
          </cell>
          <cell r="L1227">
            <v>1.5</v>
          </cell>
          <cell r="M1227">
            <v>0</v>
          </cell>
          <cell r="N1227">
            <v>9</v>
          </cell>
          <cell r="O1227">
            <v>0.4</v>
          </cell>
          <cell r="P1227">
            <v>3</v>
          </cell>
          <cell r="Q1227">
            <v>18</v>
          </cell>
          <cell r="R1227">
            <v>0</v>
          </cell>
          <cell r="S1227">
            <v>0.1</v>
          </cell>
          <cell r="T1227">
            <v>9</v>
          </cell>
          <cell r="U1227">
            <v>148</v>
          </cell>
          <cell r="V1227">
            <v>0.02</v>
          </cell>
          <cell r="W1227">
            <v>0.04</v>
          </cell>
          <cell r="X1227">
            <v>0.4</v>
          </cell>
          <cell r="Y1227">
            <v>4</v>
          </cell>
          <cell r="Z1227">
            <v>0</v>
          </cell>
          <cell r="AA1227">
            <v>4</v>
          </cell>
          <cell r="AB1227">
            <v>16</v>
          </cell>
          <cell r="AC1227">
            <v>0.03</v>
          </cell>
          <cell r="AD1227">
            <v>0.04</v>
          </cell>
          <cell r="AE1227">
            <v>0.05</v>
          </cell>
          <cell r="AF1227">
            <v>0</v>
          </cell>
          <cell r="AG1227">
            <v>0</v>
          </cell>
          <cell r="AH1227">
            <v>0</v>
          </cell>
          <cell r="AI1227" t="e">
            <v>#DIV/0!</v>
          </cell>
        </row>
        <row r="1228">
          <cell r="A1228">
            <v>453</v>
          </cell>
          <cell r="B1228" t="str">
            <v>Ciruelas pasas, jugo enlatado</v>
          </cell>
          <cell r="C1228">
            <v>0</v>
          </cell>
          <cell r="D1228">
            <v>100</v>
          </cell>
          <cell r="E1228">
            <v>0</v>
          </cell>
          <cell r="F1228">
            <v>72</v>
          </cell>
          <cell r="G1228">
            <v>0</v>
          </cell>
          <cell r="H1228">
            <v>0.6</v>
          </cell>
          <cell r="I1228">
            <v>0</v>
          </cell>
          <cell r="J1228">
            <v>17.5</v>
          </cell>
          <cell r="K1228">
            <v>0</v>
          </cell>
          <cell r="L1228">
            <v>1</v>
          </cell>
          <cell r="M1228">
            <v>0</v>
          </cell>
          <cell r="N1228">
            <v>12</v>
          </cell>
          <cell r="O1228">
            <v>1.2</v>
          </cell>
          <cell r="P1228">
            <v>4</v>
          </cell>
          <cell r="Q1228">
            <v>25</v>
          </cell>
          <cell r="R1228">
            <v>0</v>
          </cell>
          <cell r="S1228">
            <v>0.21</v>
          </cell>
          <cell r="T1228">
            <v>14</v>
          </cell>
          <cell r="U1228">
            <v>276</v>
          </cell>
          <cell r="V1228">
            <v>0.02</v>
          </cell>
          <cell r="W1228">
            <v>7.0000000000000007E-2</v>
          </cell>
          <cell r="X1228">
            <v>0.8</v>
          </cell>
          <cell r="Y1228">
            <v>0</v>
          </cell>
          <cell r="Z1228">
            <v>0</v>
          </cell>
          <cell r="AA1228">
            <v>4</v>
          </cell>
          <cell r="AB1228">
            <v>0</v>
          </cell>
          <cell r="AC1228">
            <v>0</v>
          </cell>
          <cell r="AD1228">
            <v>0.02</v>
          </cell>
          <cell r="AE1228">
            <v>0.01</v>
          </cell>
          <cell r="AF1228">
            <v>0</v>
          </cell>
          <cell r="AG1228">
            <v>0</v>
          </cell>
          <cell r="AH1228">
            <v>0</v>
          </cell>
          <cell r="AI1228" t="e">
            <v>#DIV/0!</v>
          </cell>
        </row>
        <row r="1229">
          <cell r="A1229">
            <v>454</v>
          </cell>
          <cell r="B1229" t="str">
            <v>Coctel de frutas ( durazno, piña, pera, uvas, cerezas) en almibar claro solidos y liquidos</v>
          </cell>
          <cell r="C1229">
            <v>0</v>
          </cell>
          <cell r="D1229">
            <v>100</v>
          </cell>
          <cell r="E1229">
            <v>0</v>
          </cell>
          <cell r="F1229">
            <v>62</v>
          </cell>
          <cell r="G1229">
            <v>0</v>
          </cell>
          <cell r="H1229">
            <v>0.4</v>
          </cell>
          <cell r="I1229">
            <v>0.1</v>
          </cell>
          <cell r="J1229">
            <v>14.9</v>
          </cell>
          <cell r="K1229">
            <v>0</v>
          </cell>
          <cell r="L1229">
            <v>1</v>
          </cell>
          <cell r="M1229">
            <v>0</v>
          </cell>
          <cell r="N1229">
            <v>6</v>
          </cell>
          <cell r="O1229">
            <v>0.3</v>
          </cell>
          <cell r="P1229">
            <v>6</v>
          </cell>
          <cell r="Q1229">
            <v>11</v>
          </cell>
          <cell r="R1229">
            <v>0</v>
          </cell>
          <cell r="S1229">
            <v>0.09</v>
          </cell>
          <cell r="T1229">
            <v>5</v>
          </cell>
          <cell r="U1229">
            <v>89</v>
          </cell>
          <cell r="V1229">
            <v>0.02</v>
          </cell>
          <cell r="W1229">
            <v>0.02</v>
          </cell>
          <cell r="X1229">
            <v>0.4</v>
          </cell>
          <cell r="Y1229">
            <v>3</v>
          </cell>
          <cell r="Z1229">
            <v>0</v>
          </cell>
          <cell r="AA1229">
            <v>2</v>
          </cell>
          <cell r="AB1229">
            <v>21</v>
          </cell>
          <cell r="AC1229">
            <v>0.01</v>
          </cell>
          <cell r="AD1229">
            <v>0.01</v>
          </cell>
          <cell r="AE1229">
            <v>0.03</v>
          </cell>
          <cell r="AF1229">
            <v>0</v>
          </cell>
          <cell r="AG1229">
            <v>0</v>
          </cell>
          <cell r="AH1229">
            <v>0</v>
          </cell>
          <cell r="AI1229" t="e">
            <v>#DIV/0!</v>
          </cell>
        </row>
        <row r="1230">
          <cell r="A1230">
            <v>455</v>
          </cell>
          <cell r="B1230" t="str">
            <v>Compota</v>
          </cell>
          <cell r="C1230">
            <v>0</v>
          </cell>
          <cell r="D1230">
            <v>100</v>
          </cell>
          <cell r="E1230">
            <v>0</v>
          </cell>
          <cell r="F1230">
            <v>86</v>
          </cell>
          <cell r="G1230">
            <v>0</v>
          </cell>
          <cell r="H1230">
            <v>0.2</v>
          </cell>
          <cell r="I1230">
            <v>0</v>
          </cell>
          <cell r="J1230">
            <v>21.3</v>
          </cell>
          <cell r="K1230">
            <v>0</v>
          </cell>
          <cell r="L1230">
            <v>1.6</v>
          </cell>
          <cell r="M1230">
            <v>0</v>
          </cell>
          <cell r="N1230">
            <v>4</v>
          </cell>
          <cell r="O1230">
            <v>0.3</v>
          </cell>
          <cell r="P1230">
            <v>5</v>
          </cell>
          <cell r="Q1230">
            <v>7</v>
          </cell>
          <cell r="R1230">
            <v>0</v>
          </cell>
          <cell r="S1230">
            <v>0.08</v>
          </cell>
          <cell r="T1230">
            <v>4</v>
          </cell>
          <cell r="U1230">
            <v>66</v>
          </cell>
          <cell r="V1230">
            <v>0.09</v>
          </cell>
          <cell r="W1230">
            <v>7.0000000000000007E-2</v>
          </cell>
          <cell r="X1230">
            <v>0.8</v>
          </cell>
          <cell r="Y1230">
            <v>1</v>
          </cell>
          <cell r="Z1230">
            <v>0</v>
          </cell>
          <cell r="AA1230">
            <v>45</v>
          </cell>
          <cell r="AB1230">
            <v>60</v>
          </cell>
          <cell r="AC1230">
            <v>0</v>
          </cell>
          <cell r="AD1230">
            <v>0.01</v>
          </cell>
          <cell r="AE1230">
            <v>0.01</v>
          </cell>
          <cell r="AF1230">
            <v>0</v>
          </cell>
          <cell r="AG1230">
            <v>0</v>
          </cell>
          <cell r="AH1230">
            <v>0</v>
          </cell>
          <cell r="AI1230" t="e">
            <v>#DIV/0!</v>
          </cell>
        </row>
        <row r="1231">
          <cell r="A1231">
            <v>456</v>
          </cell>
          <cell r="B1231" t="str">
            <v>Datiles secos</v>
          </cell>
          <cell r="C1231">
            <v>0</v>
          </cell>
          <cell r="D1231">
            <v>90</v>
          </cell>
          <cell r="E1231">
            <v>0</v>
          </cell>
          <cell r="F1231">
            <v>307</v>
          </cell>
          <cell r="G1231">
            <v>0</v>
          </cell>
          <cell r="H1231">
            <v>2</v>
          </cell>
          <cell r="I1231">
            <v>0.5</v>
          </cell>
          <cell r="J1231">
            <v>73.5</v>
          </cell>
          <cell r="K1231">
            <v>0</v>
          </cell>
          <cell r="L1231">
            <v>7.5</v>
          </cell>
          <cell r="M1231">
            <v>0</v>
          </cell>
          <cell r="N1231">
            <v>32</v>
          </cell>
          <cell r="O1231">
            <v>1.2</v>
          </cell>
          <cell r="P1231">
            <v>3</v>
          </cell>
          <cell r="Q1231">
            <v>40</v>
          </cell>
          <cell r="R1231">
            <v>0</v>
          </cell>
          <cell r="S1231">
            <v>0.28999999999999998</v>
          </cell>
          <cell r="T1231">
            <v>35</v>
          </cell>
          <cell r="U1231">
            <v>652</v>
          </cell>
          <cell r="V1231">
            <v>0.09</v>
          </cell>
          <cell r="W1231">
            <v>0.1</v>
          </cell>
          <cell r="X1231">
            <v>2.2000000000000002</v>
          </cell>
          <cell r="Y1231">
            <v>13</v>
          </cell>
          <cell r="Z1231">
            <v>0</v>
          </cell>
          <cell r="AA1231">
            <v>0</v>
          </cell>
          <cell r="AB1231">
            <v>5</v>
          </cell>
          <cell r="AC1231">
            <v>0.19</v>
          </cell>
          <cell r="AD1231">
            <v>0.15</v>
          </cell>
          <cell r="AE1231">
            <v>0.03</v>
          </cell>
          <cell r="AF1231">
            <v>0</v>
          </cell>
          <cell r="AG1231">
            <v>0</v>
          </cell>
          <cell r="AH1231">
            <v>0</v>
          </cell>
          <cell r="AI1231" t="e">
            <v>#DIV/0!</v>
          </cell>
        </row>
        <row r="1232">
          <cell r="A1232">
            <v>457</v>
          </cell>
          <cell r="B1232" t="str">
            <v>Durazno enlatado, solido y liquido ( almibar claro)</v>
          </cell>
          <cell r="C1232">
            <v>0</v>
          </cell>
          <cell r="D1232">
            <v>100</v>
          </cell>
          <cell r="E1232">
            <v>0</v>
          </cell>
          <cell r="F1232">
            <v>60</v>
          </cell>
          <cell r="G1232">
            <v>0</v>
          </cell>
          <cell r="H1232">
            <v>0.5</v>
          </cell>
          <cell r="I1232">
            <v>0</v>
          </cell>
          <cell r="J1232">
            <v>14.6</v>
          </cell>
          <cell r="K1232">
            <v>0</v>
          </cell>
          <cell r="L1232">
            <v>1.3</v>
          </cell>
          <cell r="M1232">
            <v>0</v>
          </cell>
          <cell r="N1232">
            <v>3</v>
          </cell>
          <cell r="O1232">
            <v>0.4</v>
          </cell>
          <cell r="P1232">
            <v>5</v>
          </cell>
          <cell r="Q1232">
            <v>11</v>
          </cell>
          <cell r="R1232">
            <v>0</v>
          </cell>
          <cell r="S1232">
            <v>0.09</v>
          </cell>
          <cell r="T1232">
            <v>5</v>
          </cell>
          <cell r="U1232">
            <v>97</v>
          </cell>
          <cell r="V1232">
            <v>0.01</v>
          </cell>
          <cell r="W1232">
            <v>0.03</v>
          </cell>
          <cell r="X1232">
            <v>0.6</v>
          </cell>
          <cell r="Y1232">
            <v>3</v>
          </cell>
          <cell r="Z1232">
            <v>0</v>
          </cell>
          <cell r="AA1232">
            <v>2</v>
          </cell>
          <cell r="AB1232">
            <v>35</v>
          </cell>
          <cell r="AC1232">
            <v>0</v>
          </cell>
          <cell r="AD1232">
            <v>0.01</v>
          </cell>
          <cell r="AE1232">
            <v>0.02</v>
          </cell>
          <cell r="AF1232">
            <v>0</v>
          </cell>
          <cell r="AG1232">
            <v>0</v>
          </cell>
          <cell r="AH1232">
            <v>0</v>
          </cell>
          <cell r="AI1232" t="e">
            <v>#DIV/0!</v>
          </cell>
        </row>
        <row r="1233">
          <cell r="A1233">
            <v>458</v>
          </cell>
          <cell r="B1233" t="str">
            <v>Duraznos deshidratados ( menor humedad) sulfurado sin cocer</v>
          </cell>
          <cell r="C1233">
            <v>0</v>
          </cell>
          <cell r="D1233">
            <v>100</v>
          </cell>
          <cell r="E1233">
            <v>0</v>
          </cell>
          <cell r="F1233">
            <v>361</v>
          </cell>
          <cell r="G1233">
            <v>0</v>
          </cell>
          <cell r="H1233">
            <v>4.9000000000000004</v>
          </cell>
          <cell r="I1233">
            <v>1</v>
          </cell>
          <cell r="J1233">
            <v>83.2</v>
          </cell>
          <cell r="K1233">
            <v>0</v>
          </cell>
          <cell r="L1233">
            <v>2</v>
          </cell>
          <cell r="M1233">
            <v>0</v>
          </cell>
          <cell r="N1233">
            <v>38</v>
          </cell>
          <cell r="O1233">
            <v>5.5</v>
          </cell>
          <cell r="P1233">
            <v>10</v>
          </cell>
          <cell r="Q1233">
            <v>162</v>
          </cell>
          <cell r="R1233">
            <v>0</v>
          </cell>
          <cell r="S1233">
            <v>0.78</v>
          </cell>
          <cell r="T1233">
            <v>57</v>
          </cell>
          <cell r="U1233">
            <v>1351</v>
          </cell>
          <cell r="V1233">
            <v>0.04</v>
          </cell>
          <cell r="W1233">
            <v>0.11</v>
          </cell>
          <cell r="X1233">
            <v>4.8</v>
          </cell>
          <cell r="Y1233">
            <v>7</v>
          </cell>
          <cell r="Z1233">
            <v>0</v>
          </cell>
          <cell r="AA1233">
            <v>11</v>
          </cell>
          <cell r="AB1233">
            <v>142</v>
          </cell>
          <cell r="AC1233">
            <v>0.11</v>
          </cell>
          <cell r="AD1233">
            <v>0.38</v>
          </cell>
          <cell r="AE1233">
            <v>0.5</v>
          </cell>
          <cell r="AF1233">
            <v>0</v>
          </cell>
          <cell r="AG1233">
            <v>0</v>
          </cell>
          <cell r="AH1233">
            <v>0</v>
          </cell>
          <cell r="AI1233" t="e">
            <v>#DIV/0!</v>
          </cell>
        </row>
        <row r="1234">
          <cell r="A1234">
            <v>459</v>
          </cell>
          <cell r="B1234" t="str">
            <v>Manzana deshidratada ( menor humedad) sulfurada sin cocer</v>
          </cell>
          <cell r="C1234">
            <v>0</v>
          </cell>
          <cell r="D1234">
            <v>100</v>
          </cell>
          <cell r="E1234">
            <v>0</v>
          </cell>
          <cell r="F1234">
            <v>385</v>
          </cell>
          <cell r="G1234">
            <v>0</v>
          </cell>
          <cell r="H1234">
            <v>1.3</v>
          </cell>
          <cell r="I1234">
            <v>0.6</v>
          </cell>
          <cell r="J1234">
            <v>93.5</v>
          </cell>
          <cell r="K1234">
            <v>0</v>
          </cell>
          <cell r="L1234">
            <v>12.4</v>
          </cell>
          <cell r="M1234">
            <v>0</v>
          </cell>
          <cell r="N1234">
            <v>19</v>
          </cell>
          <cell r="O1234">
            <v>2</v>
          </cell>
          <cell r="P1234">
            <v>124</v>
          </cell>
          <cell r="Q1234">
            <v>55</v>
          </cell>
          <cell r="R1234">
            <v>0</v>
          </cell>
          <cell r="S1234">
            <v>0.28999999999999998</v>
          </cell>
          <cell r="T1234">
            <v>22</v>
          </cell>
          <cell r="U1234">
            <v>640</v>
          </cell>
          <cell r="V1234">
            <v>0.05</v>
          </cell>
          <cell r="W1234">
            <v>0.13</v>
          </cell>
          <cell r="X1234">
            <v>0.7</v>
          </cell>
          <cell r="Y1234">
            <v>1</v>
          </cell>
          <cell r="Z1234">
            <v>0</v>
          </cell>
          <cell r="AA1234">
            <v>2</v>
          </cell>
          <cell r="AB1234">
            <v>8</v>
          </cell>
          <cell r="AC1234">
            <v>0.1</v>
          </cell>
          <cell r="AD1234">
            <v>0.02</v>
          </cell>
          <cell r="AE1234">
            <v>0.17</v>
          </cell>
          <cell r="AF1234">
            <v>0</v>
          </cell>
          <cell r="AG1234">
            <v>0</v>
          </cell>
          <cell r="AH1234">
            <v>0</v>
          </cell>
          <cell r="AI1234" t="e">
            <v>#DIV/0!</v>
          </cell>
        </row>
        <row r="1235">
          <cell r="A1235">
            <v>460</v>
          </cell>
          <cell r="B1235" t="str">
            <v>Manzana, salsa endulzada sin sal</v>
          </cell>
          <cell r="C1235">
            <v>0</v>
          </cell>
          <cell r="D1235">
            <v>100</v>
          </cell>
          <cell r="E1235">
            <v>0</v>
          </cell>
          <cell r="F1235">
            <v>82</v>
          </cell>
          <cell r="G1235">
            <v>0</v>
          </cell>
          <cell r="H1235">
            <v>0.2</v>
          </cell>
          <cell r="I1235">
            <v>0.2</v>
          </cell>
          <cell r="J1235">
            <v>19.899999999999999</v>
          </cell>
          <cell r="K1235">
            <v>0</v>
          </cell>
          <cell r="L1235">
            <v>1.2</v>
          </cell>
          <cell r="M1235">
            <v>0</v>
          </cell>
          <cell r="N1235">
            <v>4</v>
          </cell>
          <cell r="O1235">
            <v>0.4</v>
          </cell>
          <cell r="P1235">
            <v>3</v>
          </cell>
          <cell r="Q1235">
            <v>7</v>
          </cell>
          <cell r="R1235">
            <v>0</v>
          </cell>
          <cell r="S1235">
            <v>0.04</v>
          </cell>
          <cell r="T1235">
            <v>3</v>
          </cell>
          <cell r="U1235">
            <v>61</v>
          </cell>
          <cell r="V1235">
            <v>0.01</v>
          </cell>
          <cell r="W1235">
            <v>0.03</v>
          </cell>
          <cell r="X1235">
            <v>0.2</v>
          </cell>
          <cell r="Y1235">
            <v>1</v>
          </cell>
          <cell r="Z1235">
            <v>0</v>
          </cell>
          <cell r="AA1235">
            <v>2</v>
          </cell>
          <cell r="AB1235">
            <v>1</v>
          </cell>
          <cell r="AC1235">
            <v>0.03</v>
          </cell>
          <cell r="AD1235">
            <v>0.01</v>
          </cell>
          <cell r="AE1235">
            <v>0.05</v>
          </cell>
          <cell r="AF1235">
            <v>0</v>
          </cell>
          <cell r="AG1235">
            <v>0</v>
          </cell>
          <cell r="AH1235">
            <v>0</v>
          </cell>
          <cell r="AI1235" t="e">
            <v>#DIV/0!</v>
          </cell>
        </row>
        <row r="1236">
          <cell r="A1236">
            <v>461</v>
          </cell>
          <cell r="B1236" t="str">
            <v>Manzana, salsa enlatada sin dulce sin adicion sin acido ascobico</v>
          </cell>
          <cell r="C1236">
            <v>0</v>
          </cell>
          <cell r="D1236">
            <v>100</v>
          </cell>
          <cell r="E1236">
            <v>0</v>
          </cell>
          <cell r="F1236">
            <v>47</v>
          </cell>
          <cell r="G1236">
            <v>0</v>
          </cell>
          <cell r="H1236">
            <v>0.2</v>
          </cell>
          <cell r="I1236">
            <v>0.1</v>
          </cell>
          <cell r="J1236">
            <v>11.3</v>
          </cell>
          <cell r="K1236">
            <v>0</v>
          </cell>
          <cell r="L1236">
            <v>1.2</v>
          </cell>
          <cell r="M1236">
            <v>0</v>
          </cell>
          <cell r="N1236">
            <v>3</v>
          </cell>
          <cell r="O1236">
            <v>0.1</v>
          </cell>
          <cell r="P1236">
            <v>2</v>
          </cell>
          <cell r="Q1236">
            <v>7</v>
          </cell>
          <cell r="R1236">
            <v>0</v>
          </cell>
          <cell r="S1236">
            <v>0.03</v>
          </cell>
          <cell r="T1236">
            <v>3</v>
          </cell>
          <cell r="U1236">
            <v>75</v>
          </cell>
          <cell r="V1236">
            <v>0.01</v>
          </cell>
          <cell r="W1236">
            <v>0.03</v>
          </cell>
          <cell r="X1236">
            <v>0.2</v>
          </cell>
          <cell r="Y1236">
            <v>1</v>
          </cell>
          <cell r="Z1236">
            <v>0</v>
          </cell>
          <cell r="AA1236">
            <v>1</v>
          </cell>
          <cell r="AB1236">
            <v>3</v>
          </cell>
          <cell r="AC1236">
            <v>0.01</v>
          </cell>
          <cell r="AD1236">
            <v>0</v>
          </cell>
          <cell r="AE1236">
            <v>0.01</v>
          </cell>
          <cell r="AF1236">
            <v>0</v>
          </cell>
          <cell r="AG1236">
            <v>0</v>
          </cell>
          <cell r="AH1236">
            <v>0</v>
          </cell>
          <cell r="AI1236" t="e">
            <v>#DIV/0!</v>
          </cell>
        </row>
        <row r="1237">
          <cell r="A1237">
            <v>462</v>
          </cell>
          <cell r="B1237" t="str">
            <v>Peras enlatadas en su jugo</v>
          </cell>
          <cell r="C1237">
            <v>0</v>
          </cell>
          <cell r="D1237">
            <v>100</v>
          </cell>
          <cell r="E1237">
            <v>0</v>
          </cell>
          <cell r="F1237">
            <v>54</v>
          </cell>
          <cell r="G1237">
            <v>0</v>
          </cell>
          <cell r="H1237">
            <v>0.3</v>
          </cell>
          <cell r="I1237">
            <v>0.1</v>
          </cell>
          <cell r="J1237">
            <v>12.9</v>
          </cell>
          <cell r="K1237">
            <v>0</v>
          </cell>
          <cell r="L1237">
            <v>1.6</v>
          </cell>
          <cell r="M1237">
            <v>0</v>
          </cell>
          <cell r="N1237">
            <v>9</v>
          </cell>
          <cell r="O1237">
            <v>0.3</v>
          </cell>
          <cell r="P1237">
            <v>4</v>
          </cell>
          <cell r="Q1237">
            <v>12</v>
          </cell>
          <cell r="R1237">
            <v>0</v>
          </cell>
          <cell r="S1237">
            <v>0.09</v>
          </cell>
          <cell r="T1237">
            <v>7</v>
          </cell>
          <cell r="U1237">
            <v>96</v>
          </cell>
          <cell r="V1237">
            <v>0.01</v>
          </cell>
          <cell r="W1237">
            <v>0.01</v>
          </cell>
          <cell r="X1237">
            <v>0.2</v>
          </cell>
          <cell r="Y1237">
            <v>1</v>
          </cell>
          <cell r="Z1237">
            <v>0</v>
          </cell>
          <cell r="AA1237">
            <v>2</v>
          </cell>
          <cell r="AB1237">
            <v>1</v>
          </cell>
          <cell r="AC1237">
            <v>0</v>
          </cell>
          <cell r="AD1237">
            <v>0.01</v>
          </cell>
          <cell r="AE1237">
            <v>0.02</v>
          </cell>
          <cell r="AF1237">
            <v>0</v>
          </cell>
          <cell r="AG1237">
            <v>0</v>
          </cell>
          <cell r="AH1237">
            <v>0</v>
          </cell>
          <cell r="AI1237" t="e">
            <v>#DIV/0!</v>
          </cell>
        </row>
        <row r="1238">
          <cell r="A1238">
            <v>463</v>
          </cell>
          <cell r="B1238" t="str">
            <v>Peras enlatadas, solidos y liquidos ( almibar claro)</v>
          </cell>
          <cell r="C1238">
            <v>0</v>
          </cell>
          <cell r="D1238">
            <v>100</v>
          </cell>
          <cell r="E1238">
            <v>0</v>
          </cell>
          <cell r="F1238">
            <v>62</v>
          </cell>
          <cell r="G1238">
            <v>0</v>
          </cell>
          <cell r="H1238">
            <v>0.2</v>
          </cell>
          <cell r="I1238">
            <v>0</v>
          </cell>
          <cell r="J1238">
            <v>15.2</v>
          </cell>
          <cell r="K1238">
            <v>0</v>
          </cell>
          <cell r="L1238">
            <v>1.6</v>
          </cell>
          <cell r="M1238">
            <v>0</v>
          </cell>
          <cell r="N1238">
            <v>5</v>
          </cell>
          <cell r="O1238">
            <v>0.3</v>
          </cell>
          <cell r="P1238">
            <v>5</v>
          </cell>
          <cell r="Q1238">
            <v>7</v>
          </cell>
          <cell r="R1238">
            <v>0</v>
          </cell>
          <cell r="S1238">
            <v>0.08</v>
          </cell>
          <cell r="T1238">
            <v>4</v>
          </cell>
          <cell r="U1238">
            <v>66</v>
          </cell>
          <cell r="V1238">
            <v>0.01</v>
          </cell>
          <cell r="W1238">
            <v>0.02</v>
          </cell>
          <cell r="X1238">
            <v>0.2</v>
          </cell>
          <cell r="Y1238">
            <v>1</v>
          </cell>
          <cell r="Z1238">
            <v>0</v>
          </cell>
          <cell r="AA1238">
            <v>1</v>
          </cell>
          <cell r="AB1238">
            <v>0</v>
          </cell>
          <cell r="AC1238">
            <v>0</v>
          </cell>
          <cell r="AD1238">
            <v>0.01</v>
          </cell>
          <cell r="AE1238">
            <v>0.01</v>
          </cell>
          <cell r="AF1238">
            <v>0</v>
          </cell>
          <cell r="AG1238">
            <v>0</v>
          </cell>
          <cell r="AH1238">
            <v>0</v>
          </cell>
          <cell r="AI1238" t="e">
            <v>#DIV/0!</v>
          </cell>
        </row>
        <row r="1239">
          <cell r="A1239">
            <v>464</v>
          </cell>
          <cell r="B1239" t="str">
            <v>Piña enlatada, solido y liquido ( almibar claro)</v>
          </cell>
          <cell r="C1239">
            <v>0</v>
          </cell>
          <cell r="D1239">
            <v>100</v>
          </cell>
          <cell r="E1239">
            <v>0</v>
          </cell>
          <cell r="F1239">
            <v>57</v>
          </cell>
          <cell r="G1239">
            <v>0</v>
          </cell>
          <cell r="H1239">
            <v>0.4</v>
          </cell>
          <cell r="I1239">
            <v>0.1</v>
          </cell>
          <cell r="J1239">
            <v>13.5</v>
          </cell>
          <cell r="K1239">
            <v>0</v>
          </cell>
          <cell r="L1239">
            <v>0.8</v>
          </cell>
          <cell r="M1239">
            <v>0</v>
          </cell>
          <cell r="N1239">
            <v>14</v>
          </cell>
          <cell r="O1239">
            <v>0.4</v>
          </cell>
          <cell r="P1239">
            <v>1</v>
          </cell>
          <cell r="Q1239">
            <v>7</v>
          </cell>
          <cell r="R1239">
            <v>0</v>
          </cell>
          <cell r="S1239">
            <v>0.12</v>
          </cell>
          <cell r="T1239">
            <v>16</v>
          </cell>
          <cell r="U1239">
            <v>105</v>
          </cell>
          <cell r="V1239">
            <v>0.09</v>
          </cell>
          <cell r="W1239">
            <v>0.03</v>
          </cell>
          <cell r="X1239">
            <v>0.3</v>
          </cell>
          <cell r="Y1239">
            <v>5</v>
          </cell>
          <cell r="Z1239">
            <v>0</v>
          </cell>
          <cell r="AA1239">
            <v>8</v>
          </cell>
          <cell r="AB1239">
            <v>1</v>
          </cell>
          <cell r="AC1239">
            <v>0.01</v>
          </cell>
          <cell r="AD1239">
            <v>0.01</v>
          </cell>
          <cell r="AE1239">
            <v>0.04</v>
          </cell>
          <cell r="AF1239">
            <v>0</v>
          </cell>
          <cell r="AG1239">
            <v>0</v>
          </cell>
          <cell r="AH1239">
            <v>0</v>
          </cell>
          <cell r="AI1239" t="e">
            <v>#DIV/0!</v>
          </cell>
        </row>
        <row r="1240">
          <cell r="A1240">
            <v>465</v>
          </cell>
          <cell r="B1240" t="str">
            <v>Uvas pasas sin semilla</v>
          </cell>
          <cell r="C1240">
            <v>0</v>
          </cell>
          <cell r="D1240">
            <v>100</v>
          </cell>
          <cell r="E1240">
            <v>0</v>
          </cell>
          <cell r="F1240">
            <v>334</v>
          </cell>
          <cell r="G1240">
            <v>0</v>
          </cell>
          <cell r="H1240">
            <v>3.2</v>
          </cell>
          <cell r="I1240">
            <v>0.5</v>
          </cell>
          <cell r="J1240">
            <v>79.099999999999994</v>
          </cell>
          <cell r="K1240">
            <v>0</v>
          </cell>
          <cell r="L1240">
            <v>4</v>
          </cell>
          <cell r="M1240">
            <v>0</v>
          </cell>
          <cell r="N1240">
            <v>49</v>
          </cell>
          <cell r="O1240">
            <v>2.1</v>
          </cell>
          <cell r="P1240">
            <v>12</v>
          </cell>
          <cell r="Q1240">
            <v>97</v>
          </cell>
          <cell r="R1240">
            <v>0</v>
          </cell>
          <cell r="S1240">
            <v>0.27</v>
          </cell>
          <cell r="T1240">
            <v>33</v>
          </cell>
          <cell r="U1240">
            <v>751</v>
          </cell>
          <cell r="V1240">
            <v>0.16</v>
          </cell>
          <cell r="W1240">
            <v>0.09</v>
          </cell>
          <cell r="X1240">
            <v>0.8</v>
          </cell>
          <cell r="Y1240">
            <v>3</v>
          </cell>
          <cell r="Z1240">
            <v>0</v>
          </cell>
          <cell r="AA1240">
            <v>3</v>
          </cell>
          <cell r="AB1240">
            <v>1</v>
          </cell>
          <cell r="AC1240">
            <v>0.15</v>
          </cell>
          <cell r="AD1240">
            <v>0.02</v>
          </cell>
          <cell r="AE1240">
            <v>0.14000000000000001</v>
          </cell>
          <cell r="AF1240">
            <v>0</v>
          </cell>
          <cell r="AG1240">
            <v>0</v>
          </cell>
          <cell r="AH1240">
            <v>0</v>
          </cell>
          <cell r="AI1240" t="e">
            <v>#DIV/0!</v>
          </cell>
        </row>
        <row r="1241">
          <cell r="A1241">
            <v>466</v>
          </cell>
          <cell r="B1241" t="str">
            <v>Aceite de ajonjoli</v>
          </cell>
          <cell r="C1241">
            <v>0</v>
          </cell>
          <cell r="D1241">
            <v>100</v>
          </cell>
          <cell r="E1241">
            <v>0</v>
          </cell>
          <cell r="F1241">
            <v>900</v>
          </cell>
          <cell r="G1241">
            <v>0</v>
          </cell>
          <cell r="H1241">
            <v>0</v>
          </cell>
          <cell r="I1241">
            <v>100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14.2</v>
          </cell>
          <cell r="AD1241">
            <v>39.700000000000003</v>
          </cell>
          <cell r="AE1241">
            <v>41.7</v>
          </cell>
          <cell r="AF1241">
            <v>0</v>
          </cell>
          <cell r="AG1241">
            <v>0</v>
          </cell>
          <cell r="AH1241">
            <v>0</v>
          </cell>
          <cell r="AI1241" t="e">
            <v>#DIV/0!</v>
          </cell>
        </row>
        <row r="1242">
          <cell r="A1242">
            <v>467</v>
          </cell>
          <cell r="B1242" t="str">
            <v>Aceite de canola</v>
          </cell>
          <cell r="C1242">
            <v>0</v>
          </cell>
          <cell r="D1242">
            <v>100</v>
          </cell>
          <cell r="E1242">
            <v>0</v>
          </cell>
          <cell r="F1242">
            <v>900</v>
          </cell>
          <cell r="G1242">
            <v>0</v>
          </cell>
          <cell r="H1242">
            <v>0</v>
          </cell>
          <cell r="I1242">
            <v>100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7.1</v>
          </cell>
          <cell r="AD1242">
            <v>58.9</v>
          </cell>
          <cell r="AE1242">
            <v>29.6</v>
          </cell>
          <cell r="AF1242">
            <v>0</v>
          </cell>
          <cell r="AG1242">
            <v>0</v>
          </cell>
          <cell r="AH1242">
            <v>0</v>
          </cell>
          <cell r="AI1242" t="e">
            <v>#DIV/0!</v>
          </cell>
        </row>
        <row r="1243">
          <cell r="A1243">
            <v>468</v>
          </cell>
          <cell r="B1243" t="str">
            <v>Aceite de cartamo, linoleico mas del 70%</v>
          </cell>
          <cell r="C1243">
            <v>0</v>
          </cell>
          <cell r="D1243">
            <v>100</v>
          </cell>
          <cell r="E1243">
            <v>0</v>
          </cell>
          <cell r="F1243">
            <v>900</v>
          </cell>
          <cell r="G1243">
            <v>0</v>
          </cell>
          <cell r="H1243">
            <v>0</v>
          </cell>
          <cell r="I1243">
            <v>100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6.2</v>
          </cell>
          <cell r="AD1243">
            <v>14.36</v>
          </cell>
          <cell r="AE1243">
            <v>74.62</v>
          </cell>
          <cell r="AF1243">
            <v>0</v>
          </cell>
          <cell r="AG1243">
            <v>0</v>
          </cell>
          <cell r="AH1243">
            <v>0</v>
          </cell>
          <cell r="AI1243" t="e">
            <v>#DIV/0!</v>
          </cell>
        </row>
        <row r="1244">
          <cell r="A1244">
            <v>469</v>
          </cell>
          <cell r="B1244" t="str">
            <v>Aceite de coco</v>
          </cell>
          <cell r="C1244">
            <v>0</v>
          </cell>
          <cell r="D1244">
            <v>100</v>
          </cell>
          <cell r="E1244">
            <v>0</v>
          </cell>
          <cell r="F1244">
            <v>900</v>
          </cell>
          <cell r="G1244">
            <v>0</v>
          </cell>
          <cell r="H1244">
            <v>0</v>
          </cell>
          <cell r="I1244">
            <v>100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86.5</v>
          </cell>
          <cell r="AD1244">
            <v>5.8</v>
          </cell>
          <cell r="AE1244">
            <v>1.8</v>
          </cell>
          <cell r="AF1244">
            <v>0</v>
          </cell>
          <cell r="AG1244">
            <v>0</v>
          </cell>
          <cell r="AH1244">
            <v>0</v>
          </cell>
          <cell r="AI1244" t="e">
            <v>#DIV/0!</v>
          </cell>
        </row>
        <row r="1245">
          <cell r="A1245">
            <v>470</v>
          </cell>
          <cell r="B1245" t="str">
            <v>Aceite de germen de trigo</v>
          </cell>
          <cell r="C1245">
            <v>0</v>
          </cell>
          <cell r="D1245">
            <v>100</v>
          </cell>
          <cell r="E1245">
            <v>0</v>
          </cell>
          <cell r="F1245">
            <v>900</v>
          </cell>
          <cell r="G1245">
            <v>0</v>
          </cell>
          <cell r="H1245">
            <v>0</v>
          </cell>
          <cell r="I1245">
            <v>100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18.8</v>
          </cell>
          <cell r="AD1245">
            <v>15.1</v>
          </cell>
          <cell r="AE1245">
            <v>61.7</v>
          </cell>
          <cell r="AF1245">
            <v>0</v>
          </cell>
          <cell r="AG1245">
            <v>0</v>
          </cell>
          <cell r="AH1245">
            <v>0</v>
          </cell>
          <cell r="AI1245" t="e">
            <v>#DIV/0!</v>
          </cell>
        </row>
        <row r="1246">
          <cell r="A1246">
            <v>471</v>
          </cell>
          <cell r="B1246" t="str">
            <v>Aceite de Girasol linoleico, 60% y mas</v>
          </cell>
          <cell r="C1246">
            <v>0</v>
          </cell>
          <cell r="D1246">
            <v>100</v>
          </cell>
          <cell r="E1246">
            <v>0</v>
          </cell>
          <cell r="F1246">
            <v>900</v>
          </cell>
          <cell r="G1246">
            <v>0</v>
          </cell>
          <cell r="H1246">
            <v>0</v>
          </cell>
          <cell r="I1246">
            <v>100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10.3</v>
          </cell>
          <cell r="AD1246">
            <v>19.5</v>
          </cell>
          <cell r="AE1246">
            <v>65.7</v>
          </cell>
          <cell r="AF1246">
            <v>0</v>
          </cell>
          <cell r="AG1246">
            <v>0</v>
          </cell>
          <cell r="AH1246">
            <v>0</v>
          </cell>
          <cell r="AI1246" t="e">
            <v>#DIV/0!</v>
          </cell>
        </row>
        <row r="1247">
          <cell r="A1247">
            <v>472</v>
          </cell>
          <cell r="B1247" t="str">
            <v>Aceite de higado de bacalao</v>
          </cell>
          <cell r="C1247">
            <v>0</v>
          </cell>
          <cell r="D1247">
            <v>100</v>
          </cell>
          <cell r="E1247">
            <v>0</v>
          </cell>
          <cell r="F1247">
            <v>900</v>
          </cell>
          <cell r="G1247">
            <v>0</v>
          </cell>
          <cell r="H1247">
            <v>0</v>
          </cell>
          <cell r="I1247">
            <v>100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22.61</v>
          </cell>
          <cell r="AD1247">
            <v>46.71</v>
          </cell>
          <cell r="AE1247">
            <v>22.54</v>
          </cell>
          <cell r="AF1247">
            <v>570</v>
          </cell>
          <cell r="AG1247">
            <v>0</v>
          </cell>
          <cell r="AH1247">
            <v>0</v>
          </cell>
          <cell r="AI1247" t="e">
            <v>#DIV/0!</v>
          </cell>
        </row>
        <row r="1248">
          <cell r="A1248">
            <v>473</v>
          </cell>
          <cell r="B1248" t="str">
            <v>Aceite de maiz, para ensalada y coccion</v>
          </cell>
          <cell r="C1248">
            <v>0</v>
          </cell>
          <cell r="D1248">
            <v>100</v>
          </cell>
          <cell r="E1248">
            <v>0</v>
          </cell>
          <cell r="F1248">
            <v>900</v>
          </cell>
          <cell r="G1248">
            <v>0</v>
          </cell>
          <cell r="H1248">
            <v>0</v>
          </cell>
          <cell r="I1248">
            <v>100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12.7</v>
          </cell>
          <cell r="AD1248">
            <v>24.2</v>
          </cell>
          <cell r="AE1248">
            <v>58.7</v>
          </cell>
          <cell r="AF1248">
            <v>0</v>
          </cell>
          <cell r="AG1248">
            <v>0</v>
          </cell>
          <cell r="AH1248">
            <v>0</v>
          </cell>
          <cell r="AI1248" t="e">
            <v>#DIV/0!</v>
          </cell>
        </row>
        <row r="1249">
          <cell r="A1249">
            <v>474</v>
          </cell>
          <cell r="B1249" t="str">
            <v>Aceite de mani, para ensalada y coccion</v>
          </cell>
          <cell r="C1249">
            <v>0</v>
          </cell>
          <cell r="D1249">
            <v>100</v>
          </cell>
          <cell r="E1249">
            <v>0</v>
          </cell>
          <cell r="F1249">
            <v>900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16.899999999999999</v>
          </cell>
          <cell r="AD1249">
            <v>46.2</v>
          </cell>
          <cell r="AE1249">
            <v>32</v>
          </cell>
          <cell r="AF1249">
            <v>0</v>
          </cell>
          <cell r="AG1249">
            <v>0</v>
          </cell>
          <cell r="AH1249">
            <v>0</v>
          </cell>
          <cell r="AI1249" t="e">
            <v>#DIV/0!</v>
          </cell>
        </row>
        <row r="1250">
          <cell r="A1250">
            <v>475</v>
          </cell>
          <cell r="B1250" t="str">
            <v>Aceite de mezclas vegetales, soya, palma y algodón</v>
          </cell>
          <cell r="C1250">
            <v>0</v>
          </cell>
          <cell r="D1250">
            <v>100</v>
          </cell>
          <cell r="E1250">
            <v>0</v>
          </cell>
          <cell r="F1250">
            <v>900</v>
          </cell>
          <cell r="G1250">
            <v>0</v>
          </cell>
          <cell r="H1250">
            <v>0</v>
          </cell>
          <cell r="I1250">
            <v>100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39.590000000000003</v>
          </cell>
          <cell r="AD1250">
            <v>23.35</v>
          </cell>
          <cell r="AE1250">
            <v>32.29</v>
          </cell>
          <cell r="AF1250">
            <v>0</v>
          </cell>
          <cell r="AG1250">
            <v>0</v>
          </cell>
          <cell r="AH1250">
            <v>0</v>
          </cell>
          <cell r="AI1250" t="e">
            <v>#DIV/0!</v>
          </cell>
        </row>
        <row r="1251">
          <cell r="A1251">
            <v>476</v>
          </cell>
          <cell r="B1251" t="str">
            <v>Aceite de oliva para ensalada y coccion</v>
          </cell>
          <cell r="C1251">
            <v>0</v>
          </cell>
          <cell r="D1251">
            <v>100</v>
          </cell>
          <cell r="E1251">
            <v>0</v>
          </cell>
          <cell r="F1251">
            <v>900</v>
          </cell>
          <cell r="G1251">
            <v>0</v>
          </cell>
          <cell r="H1251">
            <v>0</v>
          </cell>
          <cell r="I1251">
            <v>100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13.5</v>
          </cell>
          <cell r="AD1251">
            <v>73.7</v>
          </cell>
          <cell r="AE1251">
            <v>8.4</v>
          </cell>
          <cell r="AF1251">
            <v>0</v>
          </cell>
          <cell r="AG1251">
            <v>0</v>
          </cell>
          <cell r="AH1251">
            <v>0</v>
          </cell>
          <cell r="AI1251" t="e">
            <v>#DIV/0!</v>
          </cell>
        </row>
        <row r="1252">
          <cell r="A1252">
            <v>477</v>
          </cell>
          <cell r="B1252" t="str">
            <v>Aceite de palma</v>
          </cell>
          <cell r="C1252">
            <v>0</v>
          </cell>
          <cell r="D1252">
            <v>100</v>
          </cell>
          <cell r="E1252">
            <v>0</v>
          </cell>
          <cell r="F1252">
            <v>900</v>
          </cell>
          <cell r="G1252">
            <v>0</v>
          </cell>
          <cell r="H1252">
            <v>0</v>
          </cell>
          <cell r="I1252">
            <v>100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49.3</v>
          </cell>
          <cell r="AD1252">
            <v>37</v>
          </cell>
          <cell r="AE1252">
            <v>9.3000000000000007</v>
          </cell>
          <cell r="AF1252">
            <v>0</v>
          </cell>
          <cell r="AG1252">
            <v>0</v>
          </cell>
          <cell r="AH1252">
            <v>0</v>
          </cell>
          <cell r="AI1252" t="e">
            <v>#DIV/0!</v>
          </cell>
        </row>
        <row r="1253">
          <cell r="A1253">
            <v>478</v>
          </cell>
          <cell r="B1253" t="str">
            <v>Aceite de salvado de arroz</v>
          </cell>
          <cell r="C1253">
            <v>0</v>
          </cell>
          <cell r="D1253">
            <v>100</v>
          </cell>
          <cell r="E1253">
            <v>0</v>
          </cell>
          <cell r="F1253">
            <v>900</v>
          </cell>
          <cell r="G1253">
            <v>0</v>
          </cell>
          <cell r="H1253">
            <v>0</v>
          </cell>
          <cell r="I1253">
            <v>100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19.7</v>
          </cell>
          <cell r="AD1253">
            <v>39.299999999999997</v>
          </cell>
          <cell r="AE1253">
            <v>35</v>
          </cell>
          <cell r="AF1253">
            <v>0</v>
          </cell>
          <cell r="AG1253">
            <v>0</v>
          </cell>
          <cell r="AH1253">
            <v>0</v>
          </cell>
          <cell r="AI1253" t="e">
            <v>#DIV/0!</v>
          </cell>
        </row>
        <row r="1254">
          <cell r="A1254">
            <v>479</v>
          </cell>
          <cell r="B1254" t="str">
            <v>Aceite de semilla de algodón, para ensalada y coccion</v>
          </cell>
          <cell r="C1254">
            <v>0</v>
          </cell>
          <cell r="D1254">
            <v>100</v>
          </cell>
          <cell r="E1254">
            <v>0</v>
          </cell>
          <cell r="F1254">
            <v>900</v>
          </cell>
          <cell r="G1254">
            <v>0</v>
          </cell>
          <cell r="H1254">
            <v>0</v>
          </cell>
          <cell r="I1254">
            <v>100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25.9</v>
          </cell>
          <cell r="AD1254">
            <v>17.8</v>
          </cell>
          <cell r="AE1254">
            <v>51.9</v>
          </cell>
          <cell r="AF1254">
            <v>0</v>
          </cell>
          <cell r="AG1254">
            <v>0</v>
          </cell>
          <cell r="AH1254">
            <v>0</v>
          </cell>
          <cell r="AI1254" t="e">
            <v>#DIV/0!</v>
          </cell>
        </row>
        <row r="1255">
          <cell r="A1255">
            <v>480</v>
          </cell>
          <cell r="B1255" t="str">
            <v>Aceite de semilla de palma, parte interna</v>
          </cell>
          <cell r="C1255">
            <v>0</v>
          </cell>
          <cell r="D1255">
            <v>100</v>
          </cell>
          <cell r="E1255">
            <v>0</v>
          </cell>
          <cell r="F1255">
            <v>900</v>
          </cell>
          <cell r="G1255">
            <v>0</v>
          </cell>
          <cell r="H1255">
            <v>0</v>
          </cell>
          <cell r="I1255">
            <v>100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81.5</v>
          </cell>
          <cell r="AD1255">
            <v>11.4</v>
          </cell>
          <cell r="AE1255">
            <v>1.6</v>
          </cell>
          <cell r="AF1255">
            <v>0</v>
          </cell>
          <cell r="AG1255">
            <v>0</v>
          </cell>
          <cell r="AH1255">
            <v>0</v>
          </cell>
          <cell r="AI1255" t="e">
            <v>#DIV/0!</v>
          </cell>
        </row>
        <row r="1256">
          <cell r="A1256">
            <v>481</v>
          </cell>
          <cell r="B1256" t="str">
            <v>Aceite de semilla de uva</v>
          </cell>
          <cell r="C1256">
            <v>0</v>
          </cell>
          <cell r="D1256">
            <v>100</v>
          </cell>
          <cell r="E1256">
            <v>0</v>
          </cell>
          <cell r="F1256">
            <v>900</v>
          </cell>
          <cell r="G1256">
            <v>0</v>
          </cell>
          <cell r="H1256">
            <v>0</v>
          </cell>
          <cell r="I1256">
            <v>100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9.6</v>
          </cell>
          <cell r="AD1256">
            <v>16.100000000000001</v>
          </cell>
          <cell r="AE1256">
            <v>69.900000000000006</v>
          </cell>
          <cell r="AF1256">
            <v>0</v>
          </cell>
          <cell r="AG1256">
            <v>0</v>
          </cell>
          <cell r="AH1256">
            <v>0</v>
          </cell>
          <cell r="AI1256" t="e">
            <v>#DIV/0!</v>
          </cell>
        </row>
        <row r="1257">
          <cell r="A1257">
            <v>482</v>
          </cell>
          <cell r="B1257" t="str">
            <v>Aceite de soya hidrogenada y algodón para ensalada y coccion</v>
          </cell>
          <cell r="C1257">
            <v>0</v>
          </cell>
          <cell r="D1257">
            <v>100</v>
          </cell>
          <cell r="E1257">
            <v>0</v>
          </cell>
          <cell r="F1257">
            <v>900</v>
          </cell>
          <cell r="G1257">
            <v>0</v>
          </cell>
          <cell r="H1257">
            <v>0</v>
          </cell>
          <cell r="I1257">
            <v>100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18</v>
          </cell>
          <cell r="AD1257">
            <v>29.5</v>
          </cell>
          <cell r="AE1257">
            <v>48.1</v>
          </cell>
          <cell r="AF1257">
            <v>0</v>
          </cell>
          <cell r="AG1257">
            <v>0</v>
          </cell>
          <cell r="AH1257">
            <v>0</v>
          </cell>
          <cell r="AI1257" t="e">
            <v>#DIV/0!</v>
          </cell>
        </row>
        <row r="1258">
          <cell r="A1258">
            <v>483</v>
          </cell>
          <cell r="B1258" t="str">
            <v>Aceite de soya para ensalada y coccion</v>
          </cell>
          <cell r="C1258">
            <v>0</v>
          </cell>
          <cell r="D1258">
            <v>100</v>
          </cell>
          <cell r="E1258">
            <v>0</v>
          </cell>
          <cell r="F1258">
            <v>900</v>
          </cell>
          <cell r="G1258">
            <v>0</v>
          </cell>
          <cell r="H1258">
            <v>0</v>
          </cell>
          <cell r="I1258">
            <v>100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14.4</v>
          </cell>
          <cell r="AD1258">
            <v>23.3</v>
          </cell>
          <cell r="AE1258">
            <v>57.9</v>
          </cell>
          <cell r="AF1258">
            <v>0</v>
          </cell>
          <cell r="AG1258">
            <v>0</v>
          </cell>
          <cell r="AH1258">
            <v>0</v>
          </cell>
          <cell r="AI1258" t="e">
            <v>#DIV/0!</v>
          </cell>
        </row>
        <row r="1259">
          <cell r="A1259">
            <v>484</v>
          </cell>
          <cell r="B1259" t="str">
            <v>Chicharron</v>
          </cell>
          <cell r="C1259">
            <v>0</v>
          </cell>
          <cell r="D1259">
            <v>100</v>
          </cell>
          <cell r="E1259">
            <v>0</v>
          </cell>
          <cell r="F1259">
            <v>655</v>
          </cell>
          <cell r="G1259">
            <v>0</v>
          </cell>
          <cell r="H1259">
            <v>20.8</v>
          </cell>
          <cell r="I1259">
            <v>56.1</v>
          </cell>
          <cell r="J1259">
            <v>16.8</v>
          </cell>
          <cell r="K1259">
            <v>0</v>
          </cell>
          <cell r="L1259">
            <v>0</v>
          </cell>
          <cell r="M1259">
            <v>0</v>
          </cell>
          <cell r="N1259">
            <v>61</v>
          </cell>
          <cell r="O1259">
            <v>2.8</v>
          </cell>
          <cell r="P1259">
            <v>102</v>
          </cell>
          <cell r="Q1259">
            <v>149</v>
          </cell>
          <cell r="R1259">
            <v>0</v>
          </cell>
          <cell r="S1259">
            <v>0.42</v>
          </cell>
          <cell r="T1259">
            <v>11</v>
          </cell>
          <cell r="U1259">
            <v>144</v>
          </cell>
          <cell r="V1259">
            <v>0.03</v>
          </cell>
          <cell r="W1259">
            <v>0.2</v>
          </cell>
          <cell r="X1259">
            <v>3.8</v>
          </cell>
          <cell r="Y1259">
            <v>0</v>
          </cell>
          <cell r="Z1259">
            <v>0</v>
          </cell>
          <cell r="AA1259">
            <v>0</v>
          </cell>
          <cell r="AB1259">
            <v>14</v>
          </cell>
          <cell r="AC1259">
            <v>14.32</v>
          </cell>
          <cell r="AD1259">
            <v>13.7</v>
          </cell>
          <cell r="AE1259">
            <v>3.61</v>
          </cell>
          <cell r="AF1259">
            <v>74</v>
          </cell>
          <cell r="AG1259">
            <v>0</v>
          </cell>
          <cell r="AH1259">
            <v>0</v>
          </cell>
          <cell r="AI1259" t="e">
            <v>#DIV/0!</v>
          </cell>
        </row>
        <row r="1260">
          <cell r="A1260">
            <v>485</v>
          </cell>
          <cell r="B1260" t="str">
            <v>Crema agria, cultivada</v>
          </cell>
          <cell r="C1260">
            <v>0</v>
          </cell>
          <cell r="D1260">
            <v>100</v>
          </cell>
          <cell r="E1260">
            <v>0</v>
          </cell>
          <cell r="F1260">
            <v>219</v>
          </cell>
          <cell r="G1260">
            <v>0</v>
          </cell>
          <cell r="H1260">
            <v>3.2</v>
          </cell>
          <cell r="I1260">
            <v>21</v>
          </cell>
          <cell r="J1260">
            <v>4.3</v>
          </cell>
          <cell r="K1260">
            <v>0</v>
          </cell>
          <cell r="L1260">
            <v>0</v>
          </cell>
          <cell r="M1260">
            <v>0</v>
          </cell>
          <cell r="N1260">
            <v>116</v>
          </cell>
          <cell r="O1260">
            <v>0.1</v>
          </cell>
          <cell r="P1260">
            <v>53</v>
          </cell>
          <cell r="Q1260">
            <v>85</v>
          </cell>
          <cell r="R1260">
            <v>0</v>
          </cell>
          <cell r="S1260">
            <v>0.27</v>
          </cell>
          <cell r="T1260">
            <v>11</v>
          </cell>
          <cell r="U1260">
            <v>144</v>
          </cell>
          <cell r="V1260">
            <v>0.04</v>
          </cell>
          <cell r="W1260">
            <v>0.15</v>
          </cell>
          <cell r="X1260">
            <v>0.1</v>
          </cell>
          <cell r="Y1260">
            <v>11</v>
          </cell>
          <cell r="Z1260">
            <v>0.3</v>
          </cell>
          <cell r="AA1260">
            <v>1</v>
          </cell>
          <cell r="AB1260">
            <v>195</v>
          </cell>
          <cell r="AC1260">
            <v>13.05</v>
          </cell>
          <cell r="AD1260">
            <v>6.05</v>
          </cell>
          <cell r="AE1260">
            <v>0.78</v>
          </cell>
          <cell r="AF1260">
            <v>44</v>
          </cell>
          <cell r="AG1260">
            <v>0</v>
          </cell>
          <cell r="AH1260">
            <v>0</v>
          </cell>
          <cell r="AI1260" t="e">
            <v>#DIV/0!</v>
          </cell>
        </row>
        <row r="1261">
          <cell r="A1261">
            <v>486</v>
          </cell>
          <cell r="B1261" t="str">
            <v>Crema agria, cultivada, imitacion</v>
          </cell>
          <cell r="C1261">
            <v>0</v>
          </cell>
          <cell r="D1261">
            <v>100</v>
          </cell>
          <cell r="E1261">
            <v>0</v>
          </cell>
          <cell r="F1261">
            <v>212</v>
          </cell>
          <cell r="G1261">
            <v>0</v>
          </cell>
          <cell r="H1261">
            <v>2.4</v>
          </cell>
          <cell r="I1261">
            <v>19.5</v>
          </cell>
          <cell r="J1261">
            <v>6.6</v>
          </cell>
          <cell r="K1261">
            <v>0</v>
          </cell>
          <cell r="L1261">
            <v>0</v>
          </cell>
          <cell r="M1261">
            <v>0</v>
          </cell>
          <cell r="N1261">
            <v>3</v>
          </cell>
          <cell r="O1261">
            <v>0.4</v>
          </cell>
          <cell r="P1261">
            <v>102</v>
          </cell>
          <cell r="Q1261">
            <v>45</v>
          </cell>
          <cell r="R1261">
            <v>0</v>
          </cell>
          <cell r="S1261">
            <v>1.18</v>
          </cell>
          <cell r="T1261">
            <v>6</v>
          </cell>
          <cell r="U1261">
            <v>161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17.79</v>
          </cell>
          <cell r="AD1261">
            <v>0.59</v>
          </cell>
          <cell r="AE1261">
            <v>0.06</v>
          </cell>
          <cell r="AF1261">
            <v>0</v>
          </cell>
          <cell r="AG1261">
            <v>0</v>
          </cell>
          <cell r="AH1261">
            <v>0</v>
          </cell>
          <cell r="AI1261" t="e">
            <v>#DIV/0!</v>
          </cell>
        </row>
        <row r="1262">
          <cell r="A1262">
            <v>487</v>
          </cell>
          <cell r="B1262" t="str">
            <v>Crema agria, cultivada baja en grasa</v>
          </cell>
          <cell r="C1262">
            <v>0</v>
          </cell>
          <cell r="D1262">
            <v>100</v>
          </cell>
          <cell r="E1262">
            <v>0</v>
          </cell>
          <cell r="F1262">
            <v>137</v>
          </cell>
          <cell r="G1262">
            <v>0</v>
          </cell>
          <cell r="H1262">
            <v>2.9</v>
          </cell>
          <cell r="I1262">
            <v>12</v>
          </cell>
          <cell r="J1262">
            <v>4.3</v>
          </cell>
          <cell r="K1262">
            <v>0</v>
          </cell>
          <cell r="L1262">
            <v>0</v>
          </cell>
          <cell r="M1262">
            <v>0</v>
          </cell>
          <cell r="N1262">
            <v>104</v>
          </cell>
          <cell r="O1262">
            <v>0.1</v>
          </cell>
          <cell r="P1262">
            <v>41</v>
          </cell>
          <cell r="Q1262">
            <v>95</v>
          </cell>
          <cell r="R1262">
            <v>0</v>
          </cell>
          <cell r="S1262">
            <v>0.5</v>
          </cell>
          <cell r="T1262">
            <v>10</v>
          </cell>
          <cell r="U1262">
            <v>129</v>
          </cell>
          <cell r="V1262">
            <v>0.04</v>
          </cell>
          <cell r="W1262">
            <v>0.15</v>
          </cell>
          <cell r="X1262">
            <v>0.1</v>
          </cell>
          <cell r="Y1262">
            <v>11</v>
          </cell>
          <cell r="Z1262">
            <v>0.3</v>
          </cell>
          <cell r="AA1262">
            <v>1</v>
          </cell>
          <cell r="AB1262">
            <v>112</v>
          </cell>
          <cell r="AC1262">
            <v>7.47</v>
          </cell>
          <cell r="AD1262">
            <v>3.47</v>
          </cell>
          <cell r="AE1262">
            <v>0.45</v>
          </cell>
          <cell r="AF1262">
            <v>39</v>
          </cell>
          <cell r="AG1262">
            <v>0</v>
          </cell>
          <cell r="AH1262">
            <v>0</v>
          </cell>
          <cell r="AI1262" t="e">
            <v>#DIV/0!</v>
          </cell>
        </row>
        <row r="1263">
          <cell r="A1263">
            <v>488</v>
          </cell>
          <cell r="B1263" t="str">
            <v>Crema batida, presurizada para aderezo de postres</v>
          </cell>
          <cell r="C1263">
            <v>0</v>
          </cell>
          <cell r="D1263">
            <v>100</v>
          </cell>
          <cell r="E1263">
            <v>0</v>
          </cell>
          <cell r="F1263">
            <v>263</v>
          </cell>
          <cell r="G1263">
            <v>0</v>
          </cell>
          <cell r="H1263">
            <v>3.2</v>
          </cell>
          <cell r="I1263">
            <v>22.2</v>
          </cell>
          <cell r="J1263">
            <v>12.5</v>
          </cell>
          <cell r="K1263">
            <v>0</v>
          </cell>
          <cell r="L1263">
            <v>0</v>
          </cell>
          <cell r="M1263">
            <v>0</v>
          </cell>
          <cell r="N1263">
            <v>101</v>
          </cell>
          <cell r="O1263">
            <v>0.1</v>
          </cell>
          <cell r="P1263">
            <v>130</v>
          </cell>
          <cell r="Q1263">
            <v>89</v>
          </cell>
          <cell r="R1263">
            <v>0</v>
          </cell>
          <cell r="S1263">
            <v>0.37</v>
          </cell>
          <cell r="T1263">
            <v>11</v>
          </cell>
          <cell r="U1263">
            <v>147</v>
          </cell>
          <cell r="V1263">
            <v>0.04</v>
          </cell>
          <cell r="W1263">
            <v>7.0000000000000007E-2</v>
          </cell>
          <cell r="X1263">
            <v>0.1</v>
          </cell>
          <cell r="Y1263">
            <v>3</v>
          </cell>
          <cell r="Z1263">
            <v>0.28999999999999998</v>
          </cell>
          <cell r="AA1263">
            <v>0</v>
          </cell>
          <cell r="AB1263">
            <v>207</v>
          </cell>
          <cell r="AC1263">
            <v>13.83</v>
          </cell>
          <cell r="AD1263">
            <v>6.42</v>
          </cell>
          <cell r="AE1263">
            <v>0.83</v>
          </cell>
          <cell r="AF1263">
            <v>76</v>
          </cell>
          <cell r="AG1263">
            <v>0</v>
          </cell>
          <cell r="AH1263">
            <v>0</v>
          </cell>
          <cell r="AI1263" t="e">
            <v>#DIV/0!</v>
          </cell>
        </row>
        <row r="1264">
          <cell r="A1264">
            <v>489</v>
          </cell>
          <cell r="B1264" t="str">
            <v>Crema de leche entera</v>
          </cell>
          <cell r="C1264">
            <v>0</v>
          </cell>
          <cell r="D1264">
            <v>100</v>
          </cell>
          <cell r="E1264">
            <v>0</v>
          </cell>
          <cell r="F1264">
            <v>360</v>
          </cell>
          <cell r="G1264">
            <v>0</v>
          </cell>
          <cell r="H1264">
            <v>0</v>
          </cell>
          <cell r="I1264">
            <v>40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33</v>
          </cell>
          <cell r="Q1264">
            <v>62</v>
          </cell>
          <cell r="R1264">
            <v>0</v>
          </cell>
          <cell r="S1264">
            <v>0.23</v>
          </cell>
          <cell r="T1264">
            <v>7</v>
          </cell>
          <cell r="U1264">
            <v>75</v>
          </cell>
          <cell r="V1264">
            <v>0.02</v>
          </cell>
          <cell r="W1264">
            <v>0.11</v>
          </cell>
          <cell r="X1264">
            <v>0</v>
          </cell>
          <cell r="Y1264">
            <v>4</v>
          </cell>
          <cell r="Z1264">
            <v>0.18</v>
          </cell>
          <cell r="AA1264">
            <v>0</v>
          </cell>
          <cell r="AB1264">
            <v>421</v>
          </cell>
          <cell r="AC1264">
            <v>23.33</v>
          </cell>
          <cell r="AD1264">
            <v>10.69</v>
          </cell>
          <cell r="AE1264">
            <v>1.37</v>
          </cell>
          <cell r="AF1264">
            <v>100</v>
          </cell>
          <cell r="AG1264">
            <v>0</v>
          </cell>
          <cell r="AH1264">
            <v>0</v>
          </cell>
          <cell r="AI1264" t="e">
            <v>#DIV/0!</v>
          </cell>
        </row>
        <row r="1265">
          <cell r="A1265">
            <v>490</v>
          </cell>
          <cell r="B1265" t="str">
            <v>Crema de leche, liquida, baja en grasa</v>
          </cell>
          <cell r="C1265">
            <v>0</v>
          </cell>
          <cell r="D1265">
            <v>100</v>
          </cell>
          <cell r="E1265">
            <v>0</v>
          </cell>
          <cell r="F1265">
            <v>199</v>
          </cell>
          <cell r="G1265">
            <v>0</v>
          </cell>
          <cell r="H1265">
            <v>2.7</v>
          </cell>
          <cell r="I1265">
            <v>19.3</v>
          </cell>
          <cell r="J1265">
            <v>3.7</v>
          </cell>
          <cell r="K1265">
            <v>0</v>
          </cell>
          <cell r="L1265">
            <v>0</v>
          </cell>
          <cell r="M1265">
            <v>0</v>
          </cell>
          <cell r="N1265">
            <v>96</v>
          </cell>
          <cell r="O1265">
            <v>0</v>
          </cell>
          <cell r="P1265">
            <v>40</v>
          </cell>
          <cell r="Q1265">
            <v>80</v>
          </cell>
          <cell r="R1265">
            <v>0</v>
          </cell>
          <cell r="S1265">
            <v>0.27</v>
          </cell>
          <cell r="T1265">
            <v>9</v>
          </cell>
          <cell r="U1265">
            <v>122</v>
          </cell>
          <cell r="V1265">
            <v>0.03</v>
          </cell>
          <cell r="W1265">
            <v>0.15</v>
          </cell>
          <cell r="X1265">
            <v>0.1</v>
          </cell>
          <cell r="Y1265">
            <v>2</v>
          </cell>
          <cell r="Z1265">
            <v>0.22</v>
          </cell>
          <cell r="AA1265">
            <v>1</v>
          </cell>
          <cell r="AB1265">
            <v>182</v>
          </cell>
          <cell r="AC1265">
            <v>12.02</v>
          </cell>
          <cell r="AD1265">
            <v>5.58</v>
          </cell>
          <cell r="AE1265">
            <v>0.72</v>
          </cell>
          <cell r="AF1265">
            <v>66</v>
          </cell>
          <cell r="AG1265">
            <v>0</v>
          </cell>
          <cell r="AH1265">
            <v>0</v>
          </cell>
          <cell r="AI1265" t="e">
            <v>#DIV/0!</v>
          </cell>
        </row>
        <row r="1266">
          <cell r="A1266">
            <v>491</v>
          </cell>
          <cell r="B1266" t="str">
            <v>Crema de leche , liquida, espesa para batir</v>
          </cell>
          <cell r="C1266">
            <v>0</v>
          </cell>
          <cell r="D1266">
            <v>100</v>
          </cell>
          <cell r="E1266">
            <v>0</v>
          </cell>
          <cell r="F1266">
            <v>353</v>
          </cell>
          <cell r="G1266">
            <v>0</v>
          </cell>
          <cell r="H1266">
            <v>2.1</v>
          </cell>
          <cell r="I1266">
            <v>37</v>
          </cell>
          <cell r="J1266">
            <v>2.8</v>
          </cell>
          <cell r="K1266">
            <v>0</v>
          </cell>
          <cell r="L1266">
            <v>0</v>
          </cell>
          <cell r="M1266">
            <v>0</v>
          </cell>
          <cell r="N1266">
            <v>65</v>
          </cell>
          <cell r="O1266">
            <v>0</v>
          </cell>
          <cell r="P1266">
            <v>38</v>
          </cell>
          <cell r="Q1266">
            <v>62</v>
          </cell>
          <cell r="R1266">
            <v>0</v>
          </cell>
          <cell r="S1266">
            <v>0.23</v>
          </cell>
          <cell r="T1266">
            <v>7</v>
          </cell>
          <cell r="U1266">
            <v>75</v>
          </cell>
          <cell r="V1266">
            <v>0.02</v>
          </cell>
          <cell r="W1266">
            <v>0.11</v>
          </cell>
          <cell r="X1266">
            <v>0</v>
          </cell>
          <cell r="Y1266">
            <v>4</v>
          </cell>
          <cell r="Z1266">
            <v>0.18</v>
          </cell>
          <cell r="AA1266">
            <v>1</v>
          </cell>
          <cell r="AB1266">
            <v>421</v>
          </cell>
          <cell r="AC1266">
            <v>23.03</v>
          </cell>
          <cell r="AD1266">
            <v>10.69</v>
          </cell>
          <cell r="AE1266">
            <v>1.37</v>
          </cell>
          <cell r="AF1266">
            <v>137</v>
          </cell>
          <cell r="AG1266">
            <v>0</v>
          </cell>
          <cell r="AH1266">
            <v>0</v>
          </cell>
          <cell r="AI1266" t="e">
            <v>#DIV/0!</v>
          </cell>
        </row>
        <row r="1267">
          <cell r="A1267">
            <v>492</v>
          </cell>
          <cell r="B1267" t="str">
            <v>Crema de leche liquida, para batir</v>
          </cell>
          <cell r="C1267">
            <v>0</v>
          </cell>
          <cell r="D1267">
            <v>100</v>
          </cell>
          <cell r="E1267">
            <v>0</v>
          </cell>
          <cell r="F1267">
            <v>299</v>
          </cell>
          <cell r="G1267">
            <v>0</v>
          </cell>
          <cell r="H1267">
            <v>2.2000000000000002</v>
          </cell>
          <cell r="I1267">
            <v>30.9</v>
          </cell>
          <cell r="J1267">
            <v>3</v>
          </cell>
          <cell r="K1267">
            <v>0</v>
          </cell>
          <cell r="L1267">
            <v>0</v>
          </cell>
          <cell r="M1267">
            <v>0</v>
          </cell>
          <cell r="N1267">
            <v>69</v>
          </cell>
          <cell r="O1267">
            <v>0</v>
          </cell>
          <cell r="P1267">
            <v>34</v>
          </cell>
          <cell r="Q1267">
            <v>61</v>
          </cell>
          <cell r="R1267">
            <v>0</v>
          </cell>
          <cell r="S1267">
            <v>0.25</v>
          </cell>
          <cell r="T1267">
            <v>7</v>
          </cell>
          <cell r="U1267">
            <v>97</v>
          </cell>
          <cell r="V1267">
            <v>0.02</v>
          </cell>
          <cell r="W1267">
            <v>0.13</v>
          </cell>
          <cell r="X1267">
            <v>0</v>
          </cell>
          <cell r="Y1267">
            <v>4</v>
          </cell>
          <cell r="Z1267">
            <v>0.2</v>
          </cell>
          <cell r="AA1267">
            <v>1</v>
          </cell>
          <cell r="AB1267">
            <v>295</v>
          </cell>
          <cell r="AC1267">
            <v>19.34</v>
          </cell>
          <cell r="AD1267">
            <v>9.09</v>
          </cell>
          <cell r="AE1267">
            <v>0.88</v>
          </cell>
          <cell r="AF1267">
            <v>111</v>
          </cell>
          <cell r="AG1267">
            <v>0</v>
          </cell>
          <cell r="AH1267">
            <v>0</v>
          </cell>
          <cell r="AI1267" t="e">
            <v>#DIV/0!</v>
          </cell>
        </row>
        <row r="1268">
          <cell r="A1268">
            <v>493</v>
          </cell>
          <cell r="B1268" t="str">
            <v>Crema de leche, mezclada, mitad leche y crema</v>
          </cell>
          <cell r="C1268">
            <v>0</v>
          </cell>
          <cell r="D1268">
            <v>100</v>
          </cell>
          <cell r="E1268">
            <v>0</v>
          </cell>
          <cell r="F1268">
            <v>133</v>
          </cell>
          <cell r="G1268">
            <v>0</v>
          </cell>
          <cell r="H1268">
            <v>3</v>
          </cell>
          <cell r="I1268">
            <v>11.5</v>
          </cell>
          <cell r="J1268">
            <v>4.3</v>
          </cell>
          <cell r="K1268">
            <v>0</v>
          </cell>
          <cell r="L1268">
            <v>0</v>
          </cell>
          <cell r="M1268">
            <v>0</v>
          </cell>
          <cell r="N1268">
            <v>105</v>
          </cell>
          <cell r="O1268">
            <v>0.1</v>
          </cell>
          <cell r="P1268">
            <v>41</v>
          </cell>
          <cell r="Q1268">
            <v>95</v>
          </cell>
          <cell r="R1268">
            <v>0</v>
          </cell>
          <cell r="S1268">
            <v>0.51</v>
          </cell>
          <cell r="T1268">
            <v>10</v>
          </cell>
          <cell r="U1268">
            <v>130</v>
          </cell>
          <cell r="V1268">
            <v>0.04</v>
          </cell>
          <cell r="W1268">
            <v>0.15</v>
          </cell>
          <cell r="X1268">
            <v>0.1</v>
          </cell>
          <cell r="Y1268">
            <v>3</v>
          </cell>
          <cell r="Z1268">
            <v>0.33</v>
          </cell>
          <cell r="AA1268">
            <v>1</v>
          </cell>
          <cell r="AB1268">
            <v>107</v>
          </cell>
          <cell r="AC1268">
            <v>7.16</v>
          </cell>
          <cell r="AD1268">
            <v>3.32</v>
          </cell>
          <cell r="AE1268">
            <v>0.43</v>
          </cell>
          <cell r="AF1268">
            <v>37</v>
          </cell>
          <cell r="AG1268">
            <v>0</v>
          </cell>
          <cell r="AH1268">
            <v>0</v>
          </cell>
          <cell r="AI1268" t="e">
            <v>#DIV/0!</v>
          </cell>
        </row>
        <row r="1269">
          <cell r="A1269">
            <v>494</v>
          </cell>
          <cell r="B1269" t="str">
            <v>Grasa de carnero</v>
          </cell>
          <cell r="C1269">
            <v>0</v>
          </cell>
          <cell r="D1269">
            <v>100</v>
          </cell>
          <cell r="E1269">
            <v>0</v>
          </cell>
          <cell r="F1269">
            <v>900</v>
          </cell>
          <cell r="G1269">
            <v>0</v>
          </cell>
          <cell r="H1269">
            <v>0</v>
          </cell>
          <cell r="I1269">
            <v>100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47.3</v>
          </cell>
          <cell r="AD1269">
            <v>40.6</v>
          </cell>
          <cell r="AE1269">
            <v>7.8</v>
          </cell>
          <cell r="AF1269">
            <v>102</v>
          </cell>
          <cell r="AG1269">
            <v>0</v>
          </cell>
          <cell r="AH1269">
            <v>0</v>
          </cell>
          <cell r="AI1269" t="e">
            <v>#DIV/0!</v>
          </cell>
        </row>
        <row r="1270">
          <cell r="A1270">
            <v>495</v>
          </cell>
          <cell r="B1270" t="str">
            <v>Grasa de cerdo, obtenida al retirarla de la carne</v>
          </cell>
          <cell r="C1270">
            <v>0</v>
          </cell>
          <cell r="D1270">
            <v>100</v>
          </cell>
          <cell r="E1270">
            <v>0</v>
          </cell>
          <cell r="F1270">
            <v>635</v>
          </cell>
          <cell r="G1270">
            <v>0</v>
          </cell>
          <cell r="H1270">
            <v>6.3</v>
          </cell>
          <cell r="I1270">
            <v>67.7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45</v>
          </cell>
          <cell r="O1270">
            <v>0.3</v>
          </cell>
          <cell r="P1270">
            <v>18</v>
          </cell>
          <cell r="Q1270">
            <v>90</v>
          </cell>
          <cell r="R1270">
            <v>0</v>
          </cell>
          <cell r="S1270">
            <v>0.71</v>
          </cell>
          <cell r="T1270">
            <v>2</v>
          </cell>
          <cell r="U1270">
            <v>120</v>
          </cell>
          <cell r="V1270">
            <v>0.23</v>
          </cell>
          <cell r="W1270">
            <v>0.1</v>
          </cell>
          <cell r="X1270">
            <v>1.8</v>
          </cell>
          <cell r="Y1270">
            <v>2</v>
          </cell>
          <cell r="Z1270">
            <v>0.32</v>
          </cell>
          <cell r="AA1270">
            <v>0</v>
          </cell>
          <cell r="AB1270">
            <v>3</v>
          </cell>
          <cell r="AC1270">
            <v>23.52</v>
          </cell>
          <cell r="AD1270">
            <v>29.94</v>
          </cell>
          <cell r="AE1270">
            <v>7.21</v>
          </cell>
          <cell r="AF1270">
            <v>93</v>
          </cell>
          <cell r="AG1270">
            <v>0</v>
          </cell>
          <cell r="AH1270">
            <v>0</v>
          </cell>
          <cell r="AI1270" t="e">
            <v>#DIV/0!</v>
          </cell>
        </row>
        <row r="1271">
          <cell r="A1271">
            <v>496</v>
          </cell>
          <cell r="B1271" t="str">
            <v>Grasa de cordero que se obtiene al retirarla de la carne</v>
          </cell>
          <cell r="C1271">
            <v>0</v>
          </cell>
          <cell r="D1271">
            <v>100</v>
          </cell>
          <cell r="E1271">
            <v>0</v>
          </cell>
          <cell r="F1271">
            <v>662</v>
          </cell>
          <cell r="G1271">
            <v>0</v>
          </cell>
          <cell r="H1271">
            <v>6.7</v>
          </cell>
          <cell r="I1271">
            <v>70.599999999999994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19</v>
          </cell>
          <cell r="O1271">
            <v>1</v>
          </cell>
          <cell r="P1271">
            <v>31</v>
          </cell>
          <cell r="Q1271">
            <v>73</v>
          </cell>
          <cell r="R1271">
            <v>0</v>
          </cell>
          <cell r="S1271">
            <v>1.1299999999999999</v>
          </cell>
          <cell r="T1271">
            <v>9</v>
          </cell>
          <cell r="U1271">
            <v>82</v>
          </cell>
          <cell r="V1271">
            <v>0.06</v>
          </cell>
          <cell r="W1271">
            <v>0.16</v>
          </cell>
          <cell r="X1271">
            <v>6.4</v>
          </cell>
          <cell r="Y1271">
            <v>3</v>
          </cell>
          <cell r="Z1271">
            <v>1.68</v>
          </cell>
          <cell r="AA1271">
            <v>0</v>
          </cell>
          <cell r="AB1271">
            <v>0</v>
          </cell>
          <cell r="AC1271">
            <v>32.24</v>
          </cell>
          <cell r="AD1271">
            <v>29.11</v>
          </cell>
          <cell r="AE1271">
            <v>5.35</v>
          </cell>
          <cell r="AF1271">
            <v>90</v>
          </cell>
          <cell r="AG1271">
            <v>0</v>
          </cell>
          <cell r="AH1271">
            <v>0</v>
          </cell>
          <cell r="AI1271" t="e">
            <v>#DIV/0!</v>
          </cell>
        </row>
        <row r="1272">
          <cell r="A1272">
            <v>497</v>
          </cell>
          <cell r="B1272" t="str">
            <v>Grasa de ganso</v>
          </cell>
          <cell r="C1272">
            <v>0</v>
          </cell>
          <cell r="D1272">
            <v>100</v>
          </cell>
          <cell r="E1272">
            <v>0</v>
          </cell>
          <cell r="F1272">
            <v>898</v>
          </cell>
          <cell r="G1272">
            <v>0</v>
          </cell>
          <cell r="H1272">
            <v>0</v>
          </cell>
          <cell r="I1272">
            <v>99.8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27.7</v>
          </cell>
          <cell r="AD1272">
            <v>56.7</v>
          </cell>
          <cell r="AE1272">
            <v>11</v>
          </cell>
          <cell r="AF1272">
            <v>100</v>
          </cell>
          <cell r="AG1272">
            <v>0</v>
          </cell>
          <cell r="AH1272">
            <v>0</v>
          </cell>
          <cell r="AI1272" t="e">
            <v>#DIV/0!</v>
          </cell>
        </row>
        <row r="1273">
          <cell r="A1273">
            <v>498</v>
          </cell>
          <cell r="B1273" t="str">
            <v>Grasa de pato</v>
          </cell>
          <cell r="C1273">
            <v>0</v>
          </cell>
          <cell r="D1273">
            <v>100</v>
          </cell>
          <cell r="E1273">
            <v>0</v>
          </cell>
          <cell r="F1273">
            <v>898</v>
          </cell>
          <cell r="G1273">
            <v>0</v>
          </cell>
          <cell r="H1273">
            <v>0</v>
          </cell>
          <cell r="I1273">
            <v>99.8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33.200000000000003</v>
          </cell>
          <cell r="AD1273">
            <v>49.3</v>
          </cell>
          <cell r="AE1273">
            <v>12.9</v>
          </cell>
          <cell r="AF1273">
            <v>100</v>
          </cell>
          <cell r="AG1273">
            <v>0</v>
          </cell>
          <cell r="AH1273">
            <v>0</v>
          </cell>
          <cell r="AI1273" t="e">
            <v>#DIV/0!</v>
          </cell>
        </row>
        <row r="1274">
          <cell r="A1274">
            <v>499</v>
          </cell>
          <cell r="B1274" t="str">
            <v>Grasa de pavo</v>
          </cell>
          <cell r="C1274">
            <v>0</v>
          </cell>
          <cell r="D1274">
            <v>100</v>
          </cell>
          <cell r="E1274">
            <v>0</v>
          </cell>
          <cell r="F1274">
            <v>898</v>
          </cell>
          <cell r="G1274">
            <v>0</v>
          </cell>
          <cell r="H1274">
            <v>0</v>
          </cell>
          <cell r="I1274">
            <v>99.8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29.4</v>
          </cell>
          <cell r="AD1274">
            <v>42.9</v>
          </cell>
          <cell r="AE1274">
            <v>23.1</v>
          </cell>
          <cell r="AF1274">
            <v>102</v>
          </cell>
          <cell r="AG1274">
            <v>0</v>
          </cell>
          <cell r="AH1274">
            <v>0</v>
          </cell>
          <cell r="AI1274" t="e">
            <v>#DIV/0!</v>
          </cell>
        </row>
        <row r="1275">
          <cell r="A1275">
            <v>500</v>
          </cell>
          <cell r="B1275" t="str">
            <v>Grasa de pollo</v>
          </cell>
          <cell r="C1275">
            <v>0</v>
          </cell>
          <cell r="D1275">
            <v>100</v>
          </cell>
          <cell r="E1275">
            <v>0</v>
          </cell>
          <cell r="F1275">
            <v>898</v>
          </cell>
          <cell r="G1275">
            <v>0</v>
          </cell>
          <cell r="H1275">
            <v>0</v>
          </cell>
          <cell r="I1275">
            <v>99.8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29.8</v>
          </cell>
          <cell r="AD1275">
            <v>44.7</v>
          </cell>
          <cell r="AE1275">
            <v>20.9</v>
          </cell>
          <cell r="AF1275">
            <v>85</v>
          </cell>
          <cell r="AG1275">
            <v>0</v>
          </cell>
          <cell r="AH1275">
            <v>0</v>
          </cell>
          <cell r="AI1275" t="e">
            <v>#DIV/0!</v>
          </cell>
        </row>
        <row r="1276">
          <cell r="A1276">
            <v>501</v>
          </cell>
          <cell r="B1276" t="str">
            <v>Grasa de pollo que se retira de la carne</v>
          </cell>
          <cell r="C1276">
            <v>0</v>
          </cell>
          <cell r="D1276">
            <v>100</v>
          </cell>
          <cell r="E1276">
            <v>0</v>
          </cell>
          <cell r="F1276">
            <v>627</v>
          </cell>
          <cell r="G1276">
            <v>0</v>
          </cell>
          <cell r="H1276">
            <v>3.7</v>
          </cell>
          <cell r="I1276">
            <v>68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7</v>
          </cell>
          <cell r="O1276">
            <v>0.7</v>
          </cell>
          <cell r="P1276">
            <v>32</v>
          </cell>
          <cell r="Q1276">
            <v>54</v>
          </cell>
          <cell r="R1276">
            <v>0</v>
          </cell>
          <cell r="S1276">
            <v>0.45</v>
          </cell>
          <cell r="T1276">
            <v>6</v>
          </cell>
          <cell r="U1276">
            <v>64</v>
          </cell>
          <cell r="V1276">
            <v>0.02</v>
          </cell>
          <cell r="W1276">
            <v>0.06</v>
          </cell>
          <cell r="X1276">
            <v>2</v>
          </cell>
          <cell r="Y1276">
            <v>1</v>
          </cell>
          <cell r="Z1276">
            <v>7.0000000000000007E-2</v>
          </cell>
          <cell r="AA1276">
            <v>0</v>
          </cell>
          <cell r="AB1276">
            <v>140</v>
          </cell>
          <cell r="AC1276">
            <v>20.25</v>
          </cell>
          <cell r="AD1276">
            <v>30.3</v>
          </cell>
          <cell r="AE1276">
            <v>14.2</v>
          </cell>
          <cell r="AF1276">
            <v>58</v>
          </cell>
          <cell r="AG1276">
            <v>0</v>
          </cell>
          <cell r="AH1276">
            <v>0</v>
          </cell>
          <cell r="AI1276" t="e">
            <v>#DIV/0!</v>
          </cell>
        </row>
        <row r="1277">
          <cell r="A1277">
            <v>502</v>
          </cell>
          <cell r="B1277" t="str">
            <v>Grasa de res, ( cebo)</v>
          </cell>
          <cell r="C1277">
            <v>0</v>
          </cell>
          <cell r="D1277">
            <v>100</v>
          </cell>
          <cell r="E1277">
            <v>0</v>
          </cell>
          <cell r="F1277">
            <v>900</v>
          </cell>
          <cell r="G1277">
            <v>0</v>
          </cell>
          <cell r="H1277">
            <v>0</v>
          </cell>
          <cell r="I1277">
            <v>100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49.8</v>
          </cell>
          <cell r="AD1277">
            <v>41.8</v>
          </cell>
          <cell r="AE1277">
            <v>4</v>
          </cell>
          <cell r="AF1277">
            <v>109</v>
          </cell>
          <cell r="AG1277">
            <v>0</v>
          </cell>
          <cell r="AH1277">
            <v>0</v>
          </cell>
          <cell r="AI1277" t="e">
            <v>#DIV/0!</v>
          </cell>
        </row>
        <row r="1278">
          <cell r="A1278">
            <v>503</v>
          </cell>
          <cell r="B1278" t="str">
            <v xml:space="preserve">Grasa de res obtenida al retirarla de la carne ( todos los cortes) </v>
          </cell>
          <cell r="C1278">
            <v>0</v>
          </cell>
          <cell r="D1278">
            <v>100</v>
          </cell>
          <cell r="E1278">
            <v>0</v>
          </cell>
          <cell r="F1278">
            <v>671</v>
          </cell>
          <cell r="G1278">
            <v>0</v>
          </cell>
          <cell r="H1278">
            <v>8.1999999999999993</v>
          </cell>
          <cell r="I1278">
            <v>70.900000000000006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10</v>
          </cell>
          <cell r="O1278">
            <v>0.8</v>
          </cell>
          <cell r="P1278">
            <v>29</v>
          </cell>
          <cell r="Q1278">
            <v>68</v>
          </cell>
          <cell r="R1278">
            <v>0</v>
          </cell>
          <cell r="S1278">
            <v>1</v>
          </cell>
          <cell r="T1278">
            <v>3</v>
          </cell>
          <cell r="U1278">
            <v>66</v>
          </cell>
          <cell r="V1278">
            <v>0.04</v>
          </cell>
          <cell r="W1278">
            <v>7.0000000000000007E-2</v>
          </cell>
          <cell r="X1278">
            <v>1.4</v>
          </cell>
          <cell r="Y1278">
            <v>3</v>
          </cell>
          <cell r="Z1278">
            <v>1.46</v>
          </cell>
          <cell r="AA1278">
            <v>0</v>
          </cell>
          <cell r="AB1278">
            <v>0</v>
          </cell>
          <cell r="AC1278">
            <v>29.45</v>
          </cell>
          <cell r="AD1278">
            <v>30.94</v>
          </cell>
          <cell r="AE1278">
            <v>2.56</v>
          </cell>
          <cell r="AF1278">
            <v>99</v>
          </cell>
          <cell r="AG1278">
            <v>0</v>
          </cell>
          <cell r="AH1278">
            <v>0</v>
          </cell>
          <cell r="AI1278" t="e">
            <v>#DIV/0!</v>
          </cell>
        </row>
        <row r="1279">
          <cell r="A1279">
            <v>504</v>
          </cell>
          <cell r="B1279" t="str">
            <v>Grasa de ternera obtenida al obtenerla de la carne, ( todos los cortes)</v>
          </cell>
          <cell r="C1279">
            <v>0</v>
          </cell>
          <cell r="D1279">
            <v>100</v>
          </cell>
          <cell r="E1279">
            <v>0</v>
          </cell>
          <cell r="F1279">
            <v>634</v>
          </cell>
          <cell r="G1279">
            <v>0</v>
          </cell>
          <cell r="H1279">
            <v>6</v>
          </cell>
          <cell r="I1279">
            <v>67.8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7</v>
          </cell>
          <cell r="O1279">
            <v>0.6</v>
          </cell>
          <cell r="P1279">
            <v>26</v>
          </cell>
          <cell r="Q1279">
            <v>73</v>
          </cell>
          <cell r="R1279">
            <v>0</v>
          </cell>
          <cell r="S1279">
            <v>0.54</v>
          </cell>
          <cell r="T1279">
            <v>5</v>
          </cell>
          <cell r="U1279">
            <v>107</v>
          </cell>
          <cell r="V1279">
            <v>0.02</v>
          </cell>
          <cell r="W1279">
            <v>0.08</v>
          </cell>
          <cell r="X1279">
            <v>2.4</v>
          </cell>
          <cell r="Y1279">
            <v>4</v>
          </cell>
          <cell r="Z1279">
            <v>0.43</v>
          </cell>
          <cell r="AA1279">
            <v>0</v>
          </cell>
          <cell r="AB1279">
            <v>0</v>
          </cell>
          <cell r="AC1279">
            <v>32.92</v>
          </cell>
          <cell r="AD1279">
            <v>28.44</v>
          </cell>
          <cell r="AE1279">
            <v>3.28</v>
          </cell>
          <cell r="AF1279">
            <v>73</v>
          </cell>
          <cell r="AG1279">
            <v>0</v>
          </cell>
          <cell r="AH1279">
            <v>0</v>
          </cell>
          <cell r="AI1279" t="e">
            <v>#DIV/0!</v>
          </cell>
        </row>
        <row r="1280">
          <cell r="A1280">
            <v>505</v>
          </cell>
          <cell r="B1280" t="str">
            <v>Grasa dura de res usada en coccion</v>
          </cell>
          <cell r="C1280">
            <v>0</v>
          </cell>
          <cell r="D1280">
            <v>100</v>
          </cell>
          <cell r="E1280">
            <v>0</v>
          </cell>
          <cell r="F1280">
            <v>852</v>
          </cell>
          <cell r="G1280">
            <v>0</v>
          </cell>
          <cell r="H1280">
            <v>1.5</v>
          </cell>
          <cell r="I1280">
            <v>94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2</v>
          </cell>
          <cell r="O1280">
            <v>0.2</v>
          </cell>
          <cell r="P1280">
            <v>7</v>
          </cell>
          <cell r="Q1280">
            <v>15</v>
          </cell>
          <cell r="R1280">
            <v>0</v>
          </cell>
          <cell r="S1280">
            <v>0.22</v>
          </cell>
          <cell r="T1280">
            <v>1</v>
          </cell>
          <cell r="U1280">
            <v>16</v>
          </cell>
          <cell r="V1280">
            <v>0.01</v>
          </cell>
          <cell r="W1280">
            <v>0.01</v>
          </cell>
          <cell r="X1280">
            <v>0.3</v>
          </cell>
          <cell r="Y1280">
            <v>1</v>
          </cell>
          <cell r="Z1280">
            <v>0.27</v>
          </cell>
          <cell r="AA1280">
            <v>0</v>
          </cell>
          <cell r="AB1280">
            <v>0</v>
          </cell>
          <cell r="AC1280">
            <v>52.3</v>
          </cell>
          <cell r="AD1280">
            <v>31.52</v>
          </cell>
          <cell r="AE1280">
            <v>3.17</v>
          </cell>
          <cell r="AF1280">
            <v>68</v>
          </cell>
          <cell r="AG1280">
            <v>0</v>
          </cell>
          <cell r="AH1280">
            <v>0</v>
          </cell>
          <cell r="AI1280" t="e">
            <v>#DIV/0!</v>
          </cell>
        </row>
        <row r="1281">
          <cell r="A1281">
            <v>506</v>
          </cell>
          <cell r="B1281" t="str">
            <v>Manteca de cerdo</v>
          </cell>
          <cell r="C1281">
            <v>0</v>
          </cell>
          <cell r="D1281">
            <v>100</v>
          </cell>
          <cell r="E1281">
            <v>0</v>
          </cell>
          <cell r="F1281">
            <v>900</v>
          </cell>
          <cell r="G1281">
            <v>0</v>
          </cell>
          <cell r="H1281">
            <v>0</v>
          </cell>
          <cell r="I1281">
            <v>100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0.11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39.200000000000003</v>
          </cell>
          <cell r="AD1281">
            <v>45.1</v>
          </cell>
          <cell r="AE1281">
            <v>11.2</v>
          </cell>
          <cell r="AF1281">
            <v>95</v>
          </cell>
          <cell r="AG1281">
            <v>0</v>
          </cell>
          <cell r="AH1281">
            <v>0</v>
          </cell>
          <cell r="AI1281" t="e">
            <v>#DIV/0!</v>
          </cell>
        </row>
        <row r="1282">
          <cell r="A1282">
            <v>507</v>
          </cell>
          <cell r="B1282" t="str">
            <v>Manteca industrial, manteca de cerdo, aceite vegetal</v>
          </cell>
          <cell r="C1282">
            <v>0</v>
          </cell>
          <cell r="D1282">
            <v>100</v>
          </cell>
          <cell r="E1282">
            <v>0</v>
          </cell>
          <cell r="F1282">
            <v>900</v>
          </cell>
          <cell r="G1282">
            <v>0</v>
          </cell>
          <cell r="H1282">
            <v>0</v>
          </cell>
          <cell r="I1282">
            <v>100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35.700000000000003</v>
          </cell>
          <cell r="AD1282">
            <v>40.700000000000003</v>
          </cell>
          <cell r="AE1282">
            <v>19.2</v>
          </cell>
          <cell r="AF1282">
            <v>56</v>
          </cell>
          <cell r="AG1282">
            <v>0</v>
          </cell>
          <cell r="AH1282">
            <v>0</v>
          </cell>
          <cell r="AI1282" t="e">
            <v>#DIV/0!</v>
          </cell>
        </row>
        <row r="1283">
          <cell r="A1283">
            <v>508</v>
          </cell>
          <cell r="B1283" t="str">
            <v>Mantequilla con sal</v>
          </cell>
          <cell r="C1283">
            <v>0</v>
          </cell>
          <cell r="D1283">
            <v>100</v>
          </cell>
          <cell r="E1283">
            <v>0</v>
          </cell>
          <cell r="F1283">
            <v>734</v>
          </cell>
          <cell r="G1283">
            <v>0</v>
          </cell>
          <cell r="H1283">
            <v>0.9</v>
          </cell>
          <cell r="I1283">
            <v>81.099999999999994</v>
          </cell>
          <cell r="J1283">
            <v>0.1</v>
          </cell>
          <cell r="K1283">
            <v>0</v>
          </cell>
          <cell r="L1283">
            <v>0</v>
          </cell>
          <cell r="M1283">
            <v>0</v>
          </cell>
          <cell r="N1283">
            <v>24</v>
          </cell>
          <cell r="O1283">
            <v>0.2</v>
          </cell>
          <cell r="P1283">
            <v>826</v>
          </cell>
          <cell r="Q1283">
            <v>23</v>
          </cell>
          <cell r="R1283">
            <v>0</v>
          </cell>
          <cell r="S1283">
            <v>0.05</v>
          </cell>
          <cell r="T1283">
            <v>2</v>
          </cell>
          <cell r="U1283">
            <v>26</v>
          </cell>
          <cell r="V1283">
            <v>0.01</v>
          </cell>
          <cell r="W1283">
            <v>0.03</v>
          </cell>
          <cell r="X1283">
            <v>0</v>
          </cell>
          <cell r="Y1283">
            <v>3</v>
          </cell>
          <cell r="Z1283">
            <v>0.13</v>
          </cell>
          <cell r="AA1283">
            <v>0</v>
          </cell>
          <cell r="AB1283">
            <v>754</v>
          </cell>
          <cell r="AC1283">
            <v>50.49</v>
          </cell>
          <cell r="AD1283">
            <v>23.43</v>
          </cell>
          <cell r="AE1283">
            <v>3.01</v>
          </cell>
          <cell r="AF1283">
            <v>219</v>
          </cell>
          <cell r="AG1283">
            <v>0</v>
          </cell>
          <cell r="AH1283">
            <v>0</v>
          </cell>
          <cell r="AI1283" t="e">
            <v>#DIV/0!</v>
          </cell>
        </row>
        <row r="1284">
          <cell r="A1284">
            <v>509</v>
          </cell>
          <cell r="B1284" t="str">
            <v>Mantequilla, sin sal</v>
          </cell>
          <cell r="C1284">
            <v>0</v>
          </cell>
          <cell r="D1284">
            <v>100</v>
          </cell>
          <cell r="E1284">
            <v>0</v>
          </cell>
          <cell r="F1284">
            <v>734</v>
          </cell>
          <cell r="G1284">
            <v>0</v>
          </cell>
          <cell r="H1284">
            <v>0.9</v>
          </cell>
          <cell r="I1284">
            <v>81.099999999999994</v>
          </cell>
          <cell r="J1284">
            <v>0.1</v>
          </cell>
          <cell r="K1284">
            <v>0</v>
          </cell>
          <cell r="L1284">
            <v>0</v>
          </cell>
          <cell r="M1284">
            <v>0</v>
          </cell>
          <cell r="N1284">
            <v>24</v>
          </cell>
          <cell r="O1284">
            <v>0.2</v>
          </cell>
          <cell r="P1284">
            <v>11</v>
          </cell>
          <cell r="Q1284">
            <v>23</v>
          </cell>
          <cell r="R1284">
            <v>0</v>
          </cell>
          <cell r="S1284">
            <v>0.05</v>
          </cell>
          <cell r="T1284">
            <v>2</v>
          </cell>
          <cell r="U1284">
            <v>26</v>
          </cell>
          <cell r="V1284">
            <v>0.01</v>
          </cell>
          <cell r="W1284">
            <v>0.03</v>
          </cell>
          <cell r="X1284">
            <v>0</v>
          </cell>
          <cell r="Y1284">
            <v>3</v>
          </cell>
          <cell r="Z1284">
            <v>0.13</v>
          </cell>
          <cell r="AA1284">
            <v>0</v>
          </cell>
          <cell r="AB1284">
            <v>754</v>
          </cell>
          <cell r="AC1284">
            <v>50.49</v>
          </cell>
          <cell r="AD1284">
            <v>23.43</v>
          </cell>
          <cell r="AE1284">
            <v>3.01</v>
          </cell>
          <cell r="AF1284">
            <v>219</v>
          </cell>
          <cell r="AG1284">
            <v>0</v>
          </cell>
          <cell r="AH1284">
            <v>0</v>
          </cell>
          <cell r="AI1284" t="e">
            <v>#DIV/0!</v>
          </cell>
        </row>
        <row r="1285">
          <cell r="A1285">
            <v>510</v>
          </cell>
          <cell r="B1285" t="str">
            <v>Queso crema</v>
          </cell>
          <cell r="C1285">
            <v>0</v>
          </cell>
          <cell r="D1285">
            <v>100</v>
          </cell>
          <cell r="E1285">
            <v>0</v>
          </cell>
          <cell r="F1285">
            <v>355</v>
          </cell>
          <cell r="G1285">
            <v>0</v>
          </cell>
          <cell r="H1285">
            <v>7.6</v>
          </cell>
          <cell r="I1285">
            <v>34.9</v>
          </cell>
          <cell r="J1285">
            <v>2.7</v>
          </cell>
          <cell r="K1285">
            <v>0</v>
          </cell>
          <cell r="L1285">
            <v>0</v>
          </cell>
          <cell r="M1285">
            <v>0</v>
          </cell>
          <cell r="N1285">
            <v>80</v>
          </cell>
          <cell r="O1285">
            <v>1.2</v>
          </cell>
          <cell r="P1285">
            <v>296</v>
          </cell>
          <cell r="Q1285">
            <v>104</v>
          </cell>
          <cell r="R1285">
            <v>0</v>
          </cell>
          <cell r="S1285">
            <v>0.54</v>
          </cell>
          <cell r="T1285">
            <v>6</v>
          </cell>
          <cell r="U1285">
            <v>119</v>
          </cell>
          <cell r="V1285">
            <v>0.02</v>
          </cell>
          <cell r="W1285">
            <v>0.2</v>
          </cell>
          <cell r="X1285">
            <v>0.1</v>
          </cell>
          <cell r="Y1285">
            <v>13</v>
          </cell>
          <cell r="Z1285">
            <v>0.42</v>
          </cell>
          <cell r="AA1285">
            <v>0</v>
          </cell>
          <cell r="AB1285">
            <v>382</v>
          </cell>
          <cell r="AC1285">
            <v>21.97</v>
          </cell>
          <cell r="AD1285">
            <v>9.84</v>
          </cell>
          <cell r="AE1285">
            <v>1.27</v>
          </cell>
          <cell r="AF1285">
            <v>110</v>
          </cell>
          <cell r="AG1285">
            <v>0</v>
          </cell>
          <cell r="AH1285">
            <v>0</v>
          </cell>
          <cell r="AI1285" t="e">
            <v>#DIV/0!</v>
          </cell>
        </row>
        <row r="1286">
          <cell r="A1286">
            <v>511</v>
          </cell>
          <cell r="B1286" t="str">
            <v>Queso crema sin grasa</v>
          </cell>
          <cell r="C1286">
            <v>0</v>
          </cell>
          <cell r="D1286">
            <v>100</v>
          </cell>
          <cell r="E1286">
            <v>0</v>
          </cell>
          <cell r="F1286">
            <v>93</v>
          </cell>
          <cell r="G1286">
            <v>0</v>
          </cell>
          <cell r="H1286">
            <v>14.4</v>
          </cell>
          <cell r="I1286">
            <v>1.4</v>
          </cell>
          <cell r="J1286">
            <v>5.8</v>
          </cell>
          <cell r="K1286">
            <v>0</v>
          </cell>
          <cell r="L1286">
            <v>0</v>
          </cell>
          <cell r="M1286">
            <v>0</v>
          </cell>
          <cell r="N1286">
            <v>185</v>
          </cell>
          <cell r="O1286">
            <v>0.2</v>
          </cell>
          <cell r="P1286">
            <v>545</v>
          </cell>
          <cell r="Q1286">
            <v>434</v>
          </cell>
          <cell r="R1286">
            <v>0</v>
          </cell>
          <cell r="S1286">
            <v>0.88</v>
          </cell>
          <cell r="T1286">
            <v>14</v>
          </cell>
          <cell r="U1286">
            <v>163</v>
          </cell>
          <cell r="V1286">
            <v>0.05</v>
          </cell>
          <cell r="W1286">
            <v>0.17</v>
          </cell>
          <cell r="X1286">
            <v>0.2</v>
          </cell>
          <cell r="Y1286">
            <v>37</v>
          </cell>
          <cell r="Z1286">
            <v>0.55000000000000004</v>
          </cell>
          <cell r="AA1286">
            <v>0</v>
          </cell>
          <cell r="AB1286">
            <v>279</v>
          </cell>
          <cell r="AC1286">
            <v>0.9</v>
          </cell>
          <cell r="AD1286">
            <v>0.33</v>
          </cell>
          <cell r="AE1286">
            <v>0.06</v>
          </cell>
          <cell r="AF1286">
            <v>8</v>
          </cell>
          <cell r="AG1286">
            <v>0</v>
          </cell>
          <cell r="AH1286">
            <v>0</v>
          </cell>
          <cell r="AI1286" t="e">
            <v>#DIV/0!</v>
          </cell>
        </row>
        <row r="1287">
          <cell r="A1287">
            <v>512</v>
          </cell>
          <cell r="B1287" t="str">
            <v>Tocineta, curada, cruda</v>
          </cell>
          <cell r="C1287">
            <v>0</v>
          </cell>
          <cell r="D1287">
            <v>100</v>
          </cell>
          <cell r="E1287">
            <v>0</v>
          </cell>
          <cell r="F1287">
            <v>553</v>
          </cell>
          <cell r="G1287">
            <v>0</v>
          </cell>
          <cell r="H1287">
            <v>8.6999999999999993</v>
          </cell>
          <cell r="I1287">
            <v>57.5</v>
          </cell>
          <cell r="J1287">
            <v>0.1</v>
          </cell>
          <cell r="K1287">
            <v>0</v>
          </cell>
          <cell r="L1287">
            <v>0</v>
          </cell>
          <cell r="M1287">
            <v>0</v>
          </cell>
          <cell r="N1287">
            <v>7</v>
          </cell>
          <cell r="O1287">
            <v>0.6</v>
          </cell>
          <cell r="P1287">
            <v>730</v>
          </cell>
          <cell r="Q1287">
            <v>142</v>
          </cell>
          <cell r="R1287">
            <v>0</v>
          </cell>
          <cell r="S1287">
            <v>1.1499999999999999</v>
          </cell>
          <cell r="T1287">
            <v>9</v>
          </cell>
          <cell r="U1287">
            <v>153</v>
          </cell>
          <cell r="V1287">
            <v>0.37</v>
          </cell>
          <cell r="W1287">
            <v>0.1</v>
          </cell>
          <cell r="X1287">
            <v>2.8</v>
          </cell>
          <cell r="Y1287">
            <v>2</v>
          </cell>
          <cell r="Z1287">
            <v>0.93</v>
          </cell>
          <cell r="AA1287">
            <v>0</v>
          </cell>
          <cell r="AB1287">
            <v>0</v>
          </cell>
          <cell r="AC1287">
            <v>21.26</v>
          </cell>
          <cell r="AD1287">
            <v>26.33</v>
          </cell>
          <cell r="AE1287">
            <v>6.75</v>
          </cell>
          <cell r="AF1287">
            <v>67</v>
          </cell>
          <cell r="AG1287">
            <v>0</v>
          </cell>
          <cell r="AH1287">
            <v>0</v>
          </cell>
          <cell r="AI1287" t="e">
            <v>#DIV/0!</v>
          </cell>
        </row>
        <row r="1288">
          <cell r="A1288">
            <v>513</v>
          </cell>
          <cell r="B1288" t="str">
            <v>Tocino de cerdo, crudo</v>
          </cell>
          <cell r="C1288">
            <v>0</v>
          </cell>
          <cell r="D1288">
            <v>100</v>
          </cell>
          <cell r="E1288">
            <v>0</v>
          </cell>
          <cell r="F1288">
            <v>708</v>
          </cell>
          <cell r="G1288">
            <v>0</v>
          </cell>
          <cell r="H1288">
            <v>24.6</v>
          </cell>
          <cell r="I1288">
            <v>67.7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45</v>
          </cell>
          <cell r="O1288">
            <v>0.3</v>
          </cell>
          <cell r="P1288">
            <v>18</v>
          </cell>
          <cell r="Q1288">
            <v>90</v>
          </cell>
          <cell r="R1288">
            <v>0</v>
          </cell>
          <cell r="S1288">
            <v>0.71</v>
          </cell>
          <cell r="T1288">
            <v>2</v>
          </cell>
          <cell r="U1288">
            <v>120</v>
          </cell>
          <cell r="V1288">
            <v>0.23</v>
          </cell>
          <cell r="W1288">
            <v>0.1</v>
          </cell>
          <cell r="X1288">
            <v>1.8</v>
          </cell>
          <cell r="Y1288">
            <v>2</v>
          </cell>
          <cell r="Z1288">
            <v>0.32</v>
          </cell>
          <cell r="AA1288">
            <v>0</v>
          </cell>
          <cell r="AB1288">
            <v>3</v>
          </cell>
          <cell r="AC1288">
            <v>23.52</v>
          </cell>
          <cell r="AD1288">
            <v>29.94</v>
          </cell>
          <cell r="AE1288">
            <v>7.21</v>
          </cell>
          <cell r="AF1288">
            <v>93</v>
          </cell>
          <cell r="AG1288">
            <v>0</v>
          </cell>
          <cell r="AH1288">
            <v>0</v>
          </cell>
          <cell r="AI1288" t="e">
            <v>#DIV/0!</v>
          </cell>
        </row>
        <row r="1289">
          <cell r="A1289">
            <v>514</v>
          </cell>
          <cell r="B1289" t="str">
            <v xml:space="preserve"> Aceituna pequeña, grande, enlatada</v>
          </cell>
          <cell r="C1289">
            <v>0</v>
          </cell>
          <cell r="D1289">
            <v>100</v>
          </cell>
          <cell r="E1289">
            <v>0</v>
          </cell>
          <cell r="F1289">
            <v>125</v>
          </cell>
          <cell r="G1289">
            <v>0</v>
          </cell>
          <cell r="H1289">
            <v>0.8</v>
          </cell>
          <cell r="I1289">
            <v>10.7</v>
          </cell>
          <cell r="J1289">
            <v>6.3</v>
          </cell>
          <cell r="K1289">
            <v>0</v>
          </cell>
          <cell r="L1289">
            <v>3.2</v>
          </cell>
          <cell r="M1289">
            <v>0</v>
          </cell>
          <cell r="N1289">
            <v>88</v>
          </cell>
          <cell r="O1289">
            <v>3.3</v>
          </cell>
          <cell r="P1289">
            <v>872</v>
          </cell>
          <cell r="Q1289">
            <v>3</v>
          </cell>
          <cell r="R1289">
            <v>0</v>
          </cell>
          <cell r="S1289">
            <v>0.22</v>
          </cell>
          <cell r="T1289">
            <v>4</v>
          </cell>
          <cell r="U1289">
            <v>8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1</v>
          </cell>
          <cell r="AB1289">
            <v>40</v>
          </cell>
          <cell r="AC1289">
            <v>1.42</v>
          </cell>
          <cell r="AD1289">
            <v>7.89</v>
          </cell>
          <cell r="AE1289">
            <v>0.91</v>
          </cell>
          <cell r="AF1289">
            <v>0</v>
          </cell>
          <cell r="AG1289">
            <v>0</v>
          </cell>
          <cell r="AH1289">
            <v>0</v>
          </cell>
          <cell r="AI1289" t="e">
            <v>#DIV/0!</v>
          </cell>
        </row>
        <row r="1290">
          <cell r="A1290">
            <v>515</v>
          </cell>
          <cell r="B1290" t="str">
            <v>Aguacate, pulpa, toda variedad comercial</v>
          </cell>
          <cell r="C1290">
            <v>0</v>
          </cell>
          <cell r="D1290">
            <v>74</v>
          </cell>
          <cell r="E1290">
            <v>0</v>
          </cell>
          <cell r="F1290">
            <v>175</v>
          </cell>
          <cell r="G1290">
            <v>0</v>
          </cell>
          <cell r="H1290">
            <v>2</v>
          </cell>
          <cell r="I1290">
            <v>15.3</v>
          </cell>
          <cell r="J1290">
            <v>7.4</v>
          </cell>
          <cell r="K1290">
            <v>0</v>
          </cell>
          <cell r="L1290">
            <v>5</v>
          </cell>
          <cell r="M1290">
            <v>0</v>
          </cell>
          <cell r="N1290">
            <v>11</v>
          </cell>
          <cell r="O1290">
            <v>1</v>
          </cell>
          <cell r="P1290">
            <v>10</v>
          </cell>
          <cell r="Q1290">
            <v>41</v>
          </cell>
          <cell r="R1290">
            <v>0</v>
          </cell>
          <cell r="S1290">
            <v>0.42</v>
          </cell>
          <cell r="T1290">
            <v>39</v>
          </cell>
          <cell r="U1290">
            <v>599</v>
          </cell>
          <cell r="V1290">
            <v>0.11</v>
          </cell>
          <cell r="W1290">
            <v>0.12</v>
          </cell>
          <cell r="X1290">
            <v>1.9</v>
          </cell>
          <cell r="Y1290">
            <v>62</v>
          </cell>
          <cell r="Z1290">
            <v>0</v>
          </cell>
          <cell r="AA1290">
            <v>8</v>
          </cell>
          <cell r="AB1290">
            <v>61</v>
          </cell>
          <cell r="AC1290">
            <v>2.44</v>
          </cell>
          <cell r="AD1290">
            <v>9.61</v>
          </cell>
          <cell r="AE1290">
            <v>1.96</v>
          </cell>
          <cell r="AF1290">
            <v>0</v>
          </cell>
          <cell r="AG1290">
            <v>0</v>
          </cell>
          <cell r="AH1290">
            <v>0</v>
          </cell>
          <cell r="AI1290" t="e">
            <v>#DIV/0!</v>
          </cell>
        </row>
        <row r="1291">
          <cell r="A1291">
            <v>516</v>
          </cell>
          <cell r="B1291" t="str">
            <v>Crema no lactea para café en polvo</v>
          </cell>
          <cell r="C1291">
            <v>0</v>
          </cell>
          <cell r="D1291">
            <v>100</v>
          </cell>
          <cell r="E1291">
            <v>0</v>
          </cell>
          <cell r="F1291">
            <v>525</v>
          </cell>
          <cell r="G1291">
            <v>0</v>
          </cell>
          <cell r="H1291">
            <v>0</v>
          </cell>
          <cell r="I1291">
            <v>25</v>
          </cell>
          <cell r="J1291">
            <v>75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125</v>
          </cell>
          <cell r="Q1291">
            <v>422</v>
          </cell>
          <cell r="R1291">
            <v>0</v>
          </cell>
          <cell r="S1291">
            <v>0.51</v>
          </cell>
          <cell r="T1291">
            <v>4</v>
          </cell>
          <cell r="U1291">
            <v>625</v>
          </cell>
          <cell r="V1291">
            <v>0</v>
          </cell>
          <cell r="W1291">
            <v>0.17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20</v>
          </cell>
          <cell r="AC1291">
            <v>25</v>
          </cell>
          <cell r="AD1291">
            <v>0.97</v>
          </cell>
          <cell r="AE1291">
            <v>0.01</v>
          </cell>
          <cell r="AF1291">
            <v>0</v>
          </cell>
          <cell r="AG1291">
            <v>0</v>
          </cell>
          <cell r="AH1291">
            <v>0</v>
          </cell>
          <cell r="AI1291" t="e">
            <v>#DIV/0!</v>
          </cell>
        </row>
        <row r="1292">
          <cell r="A1292">
            <v>517</v>
          </cell>
          <cell r="B1292" t="str">
            <v>Crema no lactea para postre, en polvo</v>
          </cell>
          <cell r="C1292">
            <v>0</v>
          </cell>
          <cell r="D1292">
            <v>100</v>
          </cell>
          <cell r="E1292">
            <v>0</v>
          </cell>
          <cell r="F1292">
            <v>589</v>
          </cell>
          <cell r="G1292">
            <v>0</v>
          </cell>
          <cell r="H1292">
            <v>4.9000000000000004</v>
          </cell>
          <cell r="I1292">
            <v>39.9</v>
          </cell>
          <cell r="J1292">
            <v>52.5</v>
          </cell>
          <cell r="K1292">
            <v>0</v>
          </cell>
          <cell r="L1292">
            <v>0</v>
          </cell>
          <cell r="M1292">
            <v>0</v>
          </cell>
          <cell r="N1292">
            <v>17</v>
          </cell>
          <cell r="O1292">
            <v>0</v>
          </cell>
          <cell r="P1292">
            <v>122</v>
          </cell>
          <cell r="Q1292">
            <v>74</v>
          </cell>
          <cell r="R1292">
            <v>0</v>
          </cell>
          <cell r="S1292">
            <v>0.08</v>
          </cell>
          <cell r="T1292">
            <v>7</v>
          </cell>
          <cell r="U1292">
            <v>166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108</v>
          </cell>
          <cell r="AC1292">
            <v>36.72</v>
          </cell>
          <cell r="AD1292">
            <v>0.6</v>
          </cell>
          <cell r="AE1292">
            <v>0.45</v>
          </cell>
          <cell r="AF1292">
            <v>0</v>
          </cell>
          <cell r="AG1292">
            <v>0</v>
          </cell>
          <cell r="AH1292">
            <v>0</v>
          </cell>
          <cell r="AI1292" t="e">
            <v>#DIV/0!</v>
          </cell>
        </row>
        <row r="1293">
          <cell r="A1293">
            <v>518</v>
          </cell>
          <cell r="B1293" t="str">
            <v>Crema sustituto liquida, con aceite de acido laurico y caseinato de sodio</v>
          </cell>
          <cell r="C1293">
            <v>0</v>
          </cell>
          <cell r="D1293">
            <v>100</v>
          </cell>
          <cell r="E1293">
            <v>0</v>
          </cell>
          <cell r="F1293">
            <v>140</v>
          </cell>
          <cell r="G1293">
            <v>0</v>
          </cell>
          <cell r="H1293">
            <v>1</v>
          </cell>
          <cell r="I1293">
            <v>10</v>
          </cell>
          <cell r="J1293">
            <v>11.4</v>
          </cell>
          <cell r="K1293">
            <v>0</v>
          </cell>
          <cell r="L1293">
            <v>0</v>
          </cell>
          <cell r="M1293">
            <v>0</v>
          </cell>
          <cell r="N1293">
            <v>9</v>
          </cell>
          <cell r="O1293">
            <v>0</v>
          </cell>
          <cell r="P1293">
            <v>79</v>
          </cell>
          <cell r="Q1293">
            <v>64</v>
          </cell>
          <cell r="R1293">
            <v>0</v>
          </cell>
          <cell r="S1293">
            <v>0.02</v>
          </cell>
          <cell r="T1293">
            <v>0</v>
          </cell>
          <cell r="U1293">
            <v>191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9</v>
          </cell>
          <cell r="AC1293">
            <v>9.3000000000000007</v>
          </cell>
          <cell r="AD1293">
            <v>0.11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 t="e">
            <v>#DIV/0!</v>
          </cell>
        </row>
        <row r="1294">
          <cell r="A1294">
            <v>519</v>
          </cell>
          <cell r="B1294" t="str">
            <v>Crema sustituto liquida, con aceite hidrigenado y proteina de soya</v>
          </cell>
          <cell r="C1294">
            <v>0</v>
          </cell>
          <cell r="D1294">
            <v>100</v>
          </cell>
          <cell r="E1294">
            <v>0</v>
          </cell>
          <cell r="F1294">
            <v>140</v>
          </cell>
          <cell r="G1294">
            <v>0</v>
          </cell>
          <cell r="H1294">
            <v>1</v>
          </cell>
          <cell r="I1294">
            <v>10</v>
          </cell>
          <cell r="J1294">
            <v>11.4</v>
          </cell>
          <cell r="K1294">
            <v>0</v>
          </cell>
          <cell r="L1294">
            <v>0</v>
          </cell>
          <cell r="M1294">
            <v>0</v>
          </cell>
          <cell r="N1294">
            <v>9</v>
          </cell>
          <cell r="O1294">
            <v>0</v>
          </cell>
          <cell r="P1294">
            <v>79</v>
          </cell>
          <cell r="Q1294">
            <v>64</v>
          </cell>
          <cell r="R1294">
            <v>0</v>
          </cell>
          <cell r="S1294">
            <v>0.02</v>
          </cell>
          <cell r="T1294">
            <v>0</v>
          </cell>
          <cell r="U1294">
            <v>191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9</v>
          </cell>
          <cell r="AC1294">
            <v>1.94</v>
          </cell>
          <cell r="AD1294">
            <v>7.55</v>
          </cell>
          <cell r="AE1294">
            <v>0.03</v>
          </cell>
          <cell r="AF1294">
            <v>0</v>
          </cell>
          <cell r="AG1294">
            <v>0</v>
          </cell>
          <cell r="AH1294">
            <v>0</v>
          </cell>
          <cell r="AI1294" t="e">
            <v>#DIV/0!</v>
          </cell>
        </row>
        <row r="1295">
          <cell r="A1295">
            <v>520</v>
          </cell>
          <cell r="B1295" t="str">
            <v>Crema, sustituto en polvo</v>
          </cell>
          <cell r="C1295">
            <v>0</v>
          </cell>
          <cell r="D1295">
            <v>100</v>
          </cell>
          <cell r="E1295">
            <v>0</v>
          </cell>
          <cell r="F1295">
            <v>558</v>
          </cell>
          <cell r="G1295">
            <v>0</v>
          </cell>
          <cell r="H1295">
            <v>4.8</v>
          </cell>
          <cell r="I1295">
            <v>35.5</v>
          </cell>
          <cell r="J1295">
            <v>54.9</v>
          </cell>
          <cell r="K1295">
            <v>0</v>
          </cell>
          <cell r="L1295">
            <v>0</v>
          </cell>
          <cell r="M1295">
            <v>0</v>
          </cell>
          <cell r="N1295">
            <v>22</v>
          </cell>
          <cell r="O1295">
            <v>1.2</v>
          </cell>
          <cell r="P1295">
            <v>181</v>
          </cell>
          <cell r="Q1295">
            <v>422</v>
          </cell>
          <cell r="R1295">
            <v>0</v>
          </cell>
          <cell r="S1295">
            <v>0.51</v>
          </cell>
          <cell r="T1295">
            <v>4</v>
          </cell>
          <cell r="U1295">
            <v>812</v>
          </cell>
          <cell r="V1295">
            <v>0</v>
          </cell>
          <cell r="W1295">
            <v>0.17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20</v>
          </cell>
          <cell r="AC1295">
            <v>32.53</v>
          </cell>
          <cell r="AD1295">
            <v>0.97</v>
          </cell>
          <cell r="AE1295">
            <v>0.01</v>
          </cell>
          <cell r="AF1295">
            <v>0</v>
          </cell>
          <cell r="AG1295">
            <v>0</v>
          </cell>
          <cell r="AH1295">
            <v>0</v>
          </cell>
          <cell r="AI1295" t="e">
            <v>#DIV/0!</v>
          </cell>
        </row>
        <row r="1296">
          <cell r="A1296">
            <v>521</v>
          </cell>
          <cell r="B1296" t="str">
            <v>Manteca ( multiples usos de soya y palma hidrogenadas</v>
          </cell>
          <cell r="C1296">
            <v>0</v>
          </cell>
          <cell r="D1296">
            <v>100</v>
          </cell>
          <cell r="E1296">
            <v>0</v>
          </cell>
          <cell r="F1296">
            <v>900</v>
          </cell>
          <cell r="G1296">
            <v>0</v>
          </cell>
          <cell r="H1296">
            <v>0</v>
          </cell>
          <cell r="I1296">
            <v>100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30.42</v>
          </cell>
          <cell r="AD1296">
            <v>50.97</v>
          </cell>
          <cell r="AE1296">
            <v>14.2</v>
          </cell>
          <cell r="AF1296">
            <v>0</v>
          </cell>
          <cell r="AG1296">
            <v>0</v>
          </cell>
          <cell r="AH1296">
            <v>0</v>
          </cell>
          <cell r="AI1296" t="e">
            <v>#DIV/0!</v>
          </cell>
        </row>
        <row r="1297">
          <cell r="A1297">
            <v>522</v>
          </cell>
          <cell r="B1297" t="str">
            <v>Manteca para confiteria y pasteleria de coco y/o semilla de palma hidrogenada</v>
          </cell>
          <cell r="C1297">
            <v>0</v>
          </cell>
          <cell r="D1297">
            <v>100</v>
          </cell>
          <cell r="E1297">
            <v>0</v>
          </cell>
          <cell r="F1297">
            <v>900</v>
          </cell>
          <cell r="G1297">
            <v>0</v>
          </cell>
          <cell r="H1297">
            <v>0</v>
          </cell>
          <cell r="I1297">
            <v>100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91.3</v>
          </cell>
          <cell r="AD1297">
            <v>2.2000000000000002</v>
          </cell>
          <cell r="AE1297">
            <v>1</v>
          </cell>
          <cell r="AF1297">
            <v>0</v>
          </cell>
          <cell r="AG1297">
            <v>0</v>
          </cell>
          <cell r="AH1297">
            <v>0</v>
          </cell>
          <cell r="AI1297" t="e">
            <v>#DIV/0!</v>
          </cell>
        </row>
        <row r="1298">
          <cell r="A1298">
            <v>523</v>
          </cell>
          <cell r="B1298" t="str">
            <v>Manteca para hornear de soya hidrogenada palma y algodón</v>
          </cell>
          <cell r="C1298">
            <v>0</v>
          </cell>
          <cell r="D1298">
            <v>100</v>
          </cell>
          <cell r="E1298">
            <v>0</v>
          </cell>
          <cell r="F1298">
            <v>900</v>
          </cell>
          <cell r="G1298">
            <v>0</v>
          </cell>
          <cell r="H1298">
            <v>0</v>
          </cell>
          <cell r="I1298">
            <v>100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28.84</v>
          </cell>
          <cell r="AD1298">
            <v>29.58</v>
          </cell>
          <cell r="AE1298">
            <v>37.17</v>
          </cell>
          <cell r="AF1298">
            <v>0</v>
          </cell>
          <cell r="AG1298">
            <v>0</v>
          </cell>
          <cell r="AH1298">
            <v>0</v>
          </cell>
          <cell r="AI1298" t="e">
            <v>#DIV/0!</v>
          </cell>
        </row>
        <row r="1299">
          <cell r="A1299">
            <v>524</v>
          </cell>
          <cell r="B1299" t="str">
            <v>Matequilla de mani gruesa con sal</v>
          </cell>
          <cell r="C1299">
            <v>0</v>
          </cell>
          <cell r="D1299">
            <v>100</v>
          </cell>
          <cell r="E1299">
            <v>0</v>
          </cell>
          <cell r="F1299">
            <v>632</v>
          </cell>
          <cell r="G1299">
            <v>0</v>
          </cell>
          <cell r="H1299">
            <v>24.1</v>
          </cell>
          <cell r="I1299">
            <v>49.9</v>
          </cell>
          <cell r="J1299">
            <v>21.6</v>
          </cell>
          <cell r="K1299">
            <v>0</v>
          </cell>
          <cell r="L1299">
            <v>6.6</v>
          </cell>
          <cell r="M1299">
            <v>0</v>
          </cell>
          <cell r="N1299">
            <v>41</v>
          </cell>
          <cell r="O1299">
            <v>1.9</v>
          </cell>
          <cell r="P1299">
            <v>486</v>
          </cell>
          <cell r="Q1299">
            <v>317</v>
          </cell>
          <cell r="R1299">
            <v>0</v>
          </cell>
          <cell r="S1299">
            <v>2.78</v>
          </cell>
          <cell r="T1299">
            <v>159</v>
          </cell>
          <cell r="U1299">
            <v>747</v>
          </cell>
          <cell r="V1299">
            <v>0.13</v>
          </cell>
          <cell r="W1299">
            <v>0.11</v>
          </cell>
          <cell r="X1299">
            <v>13.7</v>
          </cell>
          <cell r="Y1299">
            <v>92</v>
          </cell>
          <cell r="Z1299">
            <v>0</v>
          </cell>
          <cell r="AA1299">
            <v>0</v>
          </cell>
          <cell r="AB1299">
            <v>0</v>
          </cell>
          <cell r="AC1299">
            <v>9.58</v>
          </cell>
          <cell r="AD1299">
            <v>23.56</v>
          </cell>
          <cell r="AE1299">
            <v>14.16</v>
          </cell>
          <cell r="AF1299">
            <v>0</v>
          </cell>
          <cell r="AG1299">
            <v>0</v>
          </cell>
          <cell r="AH1299">
            <v>0</v>
          </cell>
          <cell r="AI1299" t="e">
            <v>#DIV/0!</v>
          </cell>
        </row>
        <row r="1300">
          <cell r="A1300">
            <v>525</v>
          </cell>
          <cell r="B1300" t="str">
            <v>Mantequilla de mani suave con sal</v>
          </cell>
          <cell r="C1300">
            <v>0</v>
          </cell>
          <cell r="D1300">
            <v>100</v>
          </cell>
          <cell r="E1300">
            <v>0</v>
          </cell>
          <cell r="F1300">
            <v>637</v>
          </cell>
          <cell r="G1300">
            <v>0</v>
          </cell>
          <cell r="H1300">
            <v>25.2</v>
          </cell>
          <cell r="I1300">
            <v>51</v>
          </cell>
          <cell r="J1300">
            <v>19.3</v>
          </cell>
          <cell r="K1300">
            <v>0</v>
          </cell>
          <cell r="L1300">
            <v>5.9</v>
          </cell>
          <cell r="M1300">
            <v>0</v>
          </cell>
          <cell r="N1300">
            <v>38</v>
          </cell>
          <cell r="O1300">
            <v>1.8</v>
          </cell>
          <cell r="P1300">
            <v>467</v>
          </cell>
          <cell r="Q1300">
            <v>369</v>
          </cell>
          <cell r="R1300">
            <v>0</v>
          </cell>
          <cell r="S1300">
            <v>2.92</v>
          </cell>
          <cell r="T1300">
            <v>159</v>
          </cell>
          <cell r="U1300">
            <v>669</v>
          </cell>
          <cell r="V1300">
            <v>0.08</v>
          </cell>
          <cell r="W1300">
            <v>0.11</v>
          </cell>
          <cell r="X1300">
            <v>13.4</v>
          </cell>
          <cell r="Y1300">
            <v>74</v>
          </cell>
          <cell r="Z1300">
            <v>0</v>
          </cell>
          <cell r="AA1300">
            <v>0</v>
          </cell>
          <cell r="AB1300">
            <v>0</v>
          </cell>
          <cell r="AC1300">
            <v>10.34</v>
          </cell>
          <cell r="AD1300">
            <v>24.28</v>
          </cell>
          <cell r="AE1300">
            <v>13.79</v>
          </cell>
          <cell r="AF1300">
            <v>0</v>
          </cell>
          <cell r="AG1300">
            <v>0</v>
          </cell>
          <cell r="AH1300">
            <v>0</v>
          </cell>
          <cell r="AI1300" t="e">
            <v>#DIV/0!</v>
          </cell>
        </row>
        <row r="1301">
          <cell r="A1301">
            <v>526</v>
          </cell>
          <cell r="B1301" t="str">
            <v>Margarina de canola</v>
          </cell>
          <cell r="C1301">
            <v>0</v>
          </cell>
          <cell r="D1301">
            <v>100</v>
          </cell>
          <cell r="E1301">
            <v>0</v>
          </cell>
          <cell r="F1301">
            <v>720</v>
          </cell>
          <cell r="G1301">
            <v>0</v>
          </cell>
          <cell r="H1301">
            <v>0</v>
          </cell>
          <cell r="I1301">
            <v>80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30</v>
          </cell>
          <cell r="O1301">
            <v>0</v>
          </cell>
          <cell r="P1301">
            <v>800</v>
          </cell>
          <cell r="Q1301">
            <v>5</v>
          </cell>
          <cell r="R1301">
            <v>0</v>
          </cell>
          <cell r="S1301">
            <v>0</v>
          </cell>
          <cell r="T1301">
            <v>3</v>
          </cell>
          <cell r="U1301">
            <v>42</v>
          </cell>
          <cell r="V1301">
            <v>0.01</v>
          </cell>
          <cell r="W1301">
            <v>0.04</v>
          </cell>
          <cell r="X1301">
            <v>0</v>
          </cell>
          <cell r="Y1301">
            <v>1</v>
          </cell>
          <cell r="Z1301">
            <v>0.1</v>
          </cell>
          <cell r="AA1301">
            <v>0</v>
          </cell>
          <cell r="AB1301">
            <v>799</v>
          </cell>
          <cell r="AC1301">
            <v>11.1</v>
          </cell>
          <cell r="AD1301">
            <v>43</v>
          </cell>
          <cell r="AE1301">
            <v>13</v>
          </cell>
          <cell r="AF1301">
            <v>0</v>
          </cell>
          <cell r="AG1301">
            <v>0</v>
          </cell>
          <cell r="AH1301">
            <v>0</v>
          </cell>
          <cell r="AI1301" t="e">
            <v>#DIV/0!</v>
          </cell>
        </row>
        <row r="1302">
          <cell r="A1302">
            <v>527</v>
          </cell>
          <cell r="B1302" t="str">
            <v>Margarina para untar grasa aproximada 40% aceites sin especificar</v>
          </cell>
          <cell r="C1302">
            <v>0</v>
          </cell>
          <cell r="D1302">
            <v>100</v>
          </cell>
          <cell r="E1302">
            <v>0</v>
          </cell>
          <cell r="F1302">
            <v>353</v>
          </cell>
          <cell r="G1302">
            <v>0</v>
          </cell>
          <cell r="H1302">
            <v>0.5</v>
          </cell>
          <cell r="I1302">
            <v>38.799999999999997</v>
          </cell>
          <cell r="J1302">
            <v>0.4</v>
          </cell>
          <cell r="K1302">
            <v>0</v>
          </cell>
          <cell r="L1302">
            <v>0</v>
          </cell>
          <cell r="M1302">
            <v>0</v>
          </cell>
          <cell r="N1302">
            <v>18</v>
          </cell>
          <cell r="O1302">
            <v>0</v>
          </cell>
          <cell r="P1302">
            <v>960</v>
          </cell>
          <cell r="Q1302">
            <v>14</v>
          </cell>
          <cell r="R1302">
            <v>0</v>
          </cell>
          <cell r="S1302">
            <v>0</v>
          </cell>
          <cell r="T1302">
            <v>2</v>
          </cell>
          <cell r="U1302">
            <v>25</v>
          </cell>
          <cell r="V1302">
            <v>0.01</v>
          </cell>
          <cell r="W1302">
            <v>0.02</v>
          </cell>
          <cell r="X1302">
            <v>0</v>
          </cell>
          <cell r="Y1302">
            <v>1</v>
          </cell>
          <cell r="Z1302">
            <v>0.06</v>
          </cell>
          <cell r="AA1302">
            <v>0</v>
          </cell>
          <cell r="AB1302">
            <v>799</v>
          </cell>
          <cell r="AC1302">
            <v>7.7</v>
          </cell>
          <cell r="AD1302">
            <v>15.7</v>
          </cell>
          <cell r="AE1302">
            <v>13.8</v>
          </cell>
          <cell r="AF1302">
            <v>0</v>
          </cell>
          <cell r="AG1302">
            <v>0</v>
          </cell>
          <cell r="AH1302">
            <v>0</v>
          </cell>
          <cell r="AI1302" t="e">
            <v>#DIV/0!</v>
          </cell>
        </row>
        <row r="1303">
          <cell r="A1303">
            <v>528</v>
          </cell>
          <cell r="B1303" t="str">
            <v>Margarina regular, dura con sal, aceites sin especificar</v>
          </cell>
          <cell r="C1303">
            <v>0</v>
          </cell>
          <cell r="D1303">
            <v>100</v>
          </cell>
          <cell r="E1303">
            <v>0</v>
          </cell>
          <cell r="F1303">
            <v>732</v>
          </cell>
          <cell r="G1303">
            <v>0</v>
          </cell>
          <cell r="H1303">
            <v>0.9</v>
          </cell>
          <cell r="I1303">
            <v>80.5</v>
          </cell>
          <cell r="J1303">
            <v>0.9</v>
          </cell>
          <cell r="K1303">
            <v>0</v>
          </cell>
          <cell r="L1303">
            <v>0</v>
          </cell>
          <cell r="M1303">
            <v>0</v>
          </cell>
          <cell r="N1303">
            <v>30</v>
          </cell>
          <cell r="O1303">
            <v>0.1</v>
          </cell>
          <cell r="P1303">
            <v>943</v>
          </cell>
          <cell r="Q1303">
            <v>23</v>
          </cell>
          <cell r="R1303">
            <v>0</v>
          </cell>
          <cell r="S1303">
            <v>0</v>
          </cell>
          <cell r="T1303">
            <v>3</v>
          </cell>
          <cell r="U1303">
            <v>42</v>
          </cell>
          <cell r="V1303">
            <v>0.01</v>
          </cell>
          <cell r="W1303">
            <v>0.04</v>
          </cell>
          <cell r="X1303">
            <v>0</v>
          </cell>
          <cell r="Y1303">
            <v>1</v>
          </cell>
          <cell r="Z1303">
            <v>0.1</v>
          </cell>
          <cell r="AA1303">
            <v>0</v>
          </cell>
          <cell r="AB1303">
            <v>799</v>
          </cell>
          <cell r="AC1303">
            <v>15.8</v>
          </cell>
          <cell r="AD1303">
            <v>35.799999999999997</v>
          </cell>
          <cell r="AE1303">
            <v>25.4</v>
          </cell>
          <cell r="AF1303">
            <v>0</v>
          </cell>
          <cell r="AG1303">
            <v>0</v>
          </cell>
          <cell r="AH1303">
            <v>0</v>
          </cell>
          <cell r="AI1303" t="e">
            <v>#DIV/0!</v>
          </cell>
        </row>
        <row r="1304">
          <cell r="A1304">
            <v>529</v>
          </cell>
          <cell r="B1304" t="str">
            <v>Margarina regular, dura, soya ( hidrogenada) y algodón con sal</v>
          </cell>
          <cell r="C1304">
            <v>0</v>
          </cell>
          <cell r="D1304">
            <v>100</v>
          </cell>
          <cell r="E1304">
            <v>0</v>
          </cell>
          <cell r="F1304">
            <v>732</v>
          </cell>
          <cell r="G1304">
            <v>0</v>
          </cell>
          <cell r="H1304">
            <v>0.9</v>
          </cell>
          <cell r="I1304">
            <v>80.5</v>
          </cell>
          <cell r="J1304">
            <v>0.9</v>
          </cell>
          <cell r="K1304">
            <v>0</v>
          </cell>
          <cell r="L1304">
            <v>0</v>
          </cell>
          <cell r="M1304">
            <v>0</v>
          </cell>
          <cell r="N1304">
            <v>30</v>
          </cell>
          <cell r="O1304">
            <v>0</v>
          </cell>
          <cell r="P1304">
            <v>943</v>
          </cell>
          <cell r="Q1304">
            <v>23</v>
          </cell>
          <cell r="R1304">
            <v>0</v>
          </cell>
          <cell r="S1304">
            <v>0</v>
          </cell>
          <cell r="T1304">
            <v>3</v>
          </cell>
          <cell r="U1304">
            <v>42</v>
          </cell>
          <cell r="V1304">
            <v>0.01</v>
          </cell>
          <cell r="W1304">
            <v>0.04</v>
          </cell>
          <cell r="X1304">
            <v>0</v>
          </cell>
          <cell r="Y1304">
            <v>1</v>
          </cell>
          <cell r="Z1304">
            <v>0.1</v>
          </cell>
          <cell r="AA1304">
            <v>0</v>
          </cell>
          <cell r="AB1304">
            <v>799</v>
          </cell>
          <cell r="AC1304">
            <v>16.3</v>
          </cell>
          <cell r="AD1304">
            <v>40.700000000000003</v>
          </cell>
          <cell r="AE1304">
            <v>19.899999999999999</v>
          </cell>
          <cell r="AF1304">
            <v>0</v>
          </cell>
          <cell r="AG1304">
            <v>0</v>
          </cell>
          <cell r="AH1304">
            <v>0</v>
          </cell>
          <cell r="AI1304" t="e">
            <v>#DIV/0!</v>
          </cell>
        </row>
        <row r="1305">
          <cell r="A1305">
            <v>530</v>
          </cell>
          <cell r="B1305" t="str">
            <v>Margarina regular, dura, soya ( hidrogenada)  y palma ( hidrogenada y regular), con sal</v>
          </cell>
          <cell r="C1305">
            <v>0</v>
          </cell>
          <cell r="D1305">
            <v>100</v>
          </cell>
          <cell r="E1305">
            <v>0</v>
          </cell>
          <cell r="F1305">
            <v>732</v>
          </cell>
          <cell r="G1305">
            <v>0</v>
          </cell>
          <cell r="H1305">
            <v>0.9</v>
          </cell>
          <cell r="I1305">
            <v>80.5</v>
          </cell>
          <cell r="J1305">
            <v>0.9</v>
          </cell>
          <cell r="K1305">
            <v>0</v>
          </cell>
          <cell r="L1305">
            <v>0</v>
          </cell>
          <cell r="M1305">
            <v>0</v>
          </cell>
          <cell r="N1305">
            <v>30</v>
          </cell>
          <cell r="O1305">
            <v>0</v>
          </cell>
          <cell r="P1305">
            <v>943</v>
          </cell>
          <cell r="Q1305">
            <v>23</v>
          </cell>
          <cell r="R1305">
            <v>0</v>
          </cell>
          <cell r="S1305">
            <v>0</v>
          </cell>
          <cell r="T1305">
            <v>3</v>
          </cell>
          <cell r="U1305">
            <v>42</v>
          </cell>
          <cell r="V1305">
            <v>0.01</v>
          </cell>
          <cell r="W1305">
            <v>0.04</v>
          </cell>
          <cell r="X1305">
            <v>0</v>
          </cell>
          <cell r="Y1305">
            <v>1</v>
          </cell>
          <cell r="Z1305">
            <v>0.1</v>
          </cell>
          <cell r="AA1305">
            <v>0</v>
          </cell>
          <cell r="AB1305">
            <v>799</v>
          </cell>
          <cell r="AC1305">
            <v>17.5</v>
          </cell>
          <cell r="AD1305">
            <v>31.2</v>
          </cell>
          <cell r="AE1305">
            <v>28.2</v>
          </cell>
          <cell r="AF1305">
            <v>0</v>
          </cell>
          <cell r="AG1305">
            <v>0</v>
          </cell>
          <cell r="AH1305">
            <v>0</v>
          </cell>
          <cell r="AI1305" t="e">
            <v>#DIV/0!</v>
          </cell>
        </row>
        <row r="1306">
          <cell r="A1306">
            <v>531</v>
          </cell>
          <cell r="B1306" t="str">
            <v>Margarina regular, dura, soya y algodón, hidrogenados, con sal</v>
          </cell>
          <cell r="C1306">
            <v>0</v>
          </cell>
          <cell r="D1306">
            <v>100</v>
          </cell>
          <cell r="E1306">
            <v>0</v>
          </cell>
          <cell r="F1306">
            <v>732</v>
          </cell>
          <cell r="G1306">
            <v>0</v>
          </cell>
          <cell r="H1306">
            <v>0.9</v>
          </cell>
          <cell r="I1306">
            <v>80.5</v>
          </cell>
          <cell r="J1306">
            <v>0.9</v>
          </cell>
          <cell r="K1306">
            <v>0</v>
          </cell>
          <cell r="L1306">
            <v>0</v>
          </cell>
          <cell r="M1306">
            <v>0</v>
          </cell>
          <cell r="N1306">
            <v>30</v>
          </cell>
          <cell r="O1306">
            <v>0</v>
          </cell>
          <cell r="P1306">
            <v>943</v>
          </cell>
          <cell r="Q1306">
            <v>23</v>
          </cell>
          <cell r="R1306">
            <v>0</v>
          </cell>
          <cell r="S1306">
            <v>0</v>
          </cell>
          <cell r="T1306">
            <v>3</v>
          </cell>
          <cell r="U1306">
            <v>42</v>
          </cell>
          <cell r="V1306">
            <v>0.01</v>
          </cell>
          <cell r="W1306">
            <v>0.04</v>
          </cell>
          <cell r="X1306">
            <v>0</v>
          </cell>
          <cell r="Y1306">
            <v>1</v>
          </cell>
          <cell r="Z1306">
            <v>0.1</v>
          </cell>
          <cell r="AA1306">
            <v>0</v>
          </cell>
          <cell r="AB1306">
            <v>799</v>
          </cell>
          <cell r="AC1306">
            <v>15.1</v>
          </cell>
          <cell r="AD1306">
            <v>47.3</v>
          </cell>
          <cell r="AE1306">
            <v>14.6</v>
          </cell>
          <cell r="AF1306">
            <v>0</v>
          </cell>
          <cell r="AG1306">
            <v>0</v>
          </cell>
          <cell r="AH1306">
            <v>0</v>
          </cell>
          <cell r="AI1306" t="e">
            <v>#DIV/0!</v>
          </cell>
        </row>
        <row r="1307">
          <cell r="A1307">
            <v>532</v>
          </cell>
          <cell r="B1307" t="str">
            <v>Margarina regular, dura, soya y palma ( hidrogenadas)</v>
          </cell>
          <cell r="C1307">
            <v>0</v>
          </cell>
          <cell r="D1307">
            <v>100</v>
          </cell>
          <cell r="E1307">
            <v>0</v>
          </cell>
          <cell r="F1307">
            <v>732</v>
          </cell>
          <cell r="G1307">
            <v>0</v>
          </cell>
          <cell r="H1307">
            <v>0.9</v>
          </cell>
          <cell r="I1307">
            <v>80.5</v>
          </cell>
          <cell r="J1307">
            <v>0.9</v>
          </cell>
          <cell r="K1307">
            <v>0</v>
          </cell>
          <cell r="L1307">
            <v>0</v>
          </cell>
          <cell r="M1307">
            <v>0</v>
          </cell>
          <cell r="N1307">
            <v>30</v>
          </cell>
          <cell r="O1307">
            <v>0</v>
          </cell>
          <cell r="P1307">
            <v>943</v>
          </cell>
          <cell r="Q1307">
            <v>23</v>
          </cell>
          <cell r="R1307">
            <v>0</v>
          </cell>
          <cell r="S1307">
            <v>0</v>
          </cell>
          <cell r="T1307">
            <v>3</v>
          </cell>
          <cell r="U1307">
            <v>42</v>
          </cell>
          <cell r="V1307">
            <v>0.01</v>
          </cell>
          <cell r="W1307">
            <v>0.04</v>
          </cell>
          <cell r="X1307">
            <v>0</v>
          </cell>
          <cell r="Y1307">
            <v>1</v>
          </cell>
          <cell r="Z1307">
            <v>0.1</v>
          </cell>
          <cell r="AA1307">
            <v>0</v>
          </cell>
          <cell r="AB1307">
            <v>799</v>
          </cell>
          <cell r="AC1307">
            <v>15.1</v>
          </cell>
          <cell r="AD1307">
            <v>32</v>
          </cell>
          <cell r="AE1307">
            <v>29.8</v>
          </cell>
          <cell r="AF1307">
            <v>0</v>
          </cell>
          <cell r="AG1307">
            <v>0</v>
          </cell>
          <cell r="AH1307">
            <v>0</v>
          </cell>
          <cell r="AI1307" t="e">
            <v>#DIV/0!</v>
          </cell>
        </row>
        <row r="1308">
          <cell r="A1308">
            <v>533</v>
          </cell>
          <cell r="B1308" t="str">
            <v>Margarina regular, liquida soya ( hidrogenada y regular) y algodón</v>
          </cell>
          <cell r="C1308">
            <v>0</v>
          </cell>
          <cell r="D1308">
            <v>100</v>
          </cell>
          <cell r="E1308">
            <v>0</v>
          </cell>
          <cell r="F1308">
            <v>733</v>
          </cell>
          <cell r="G1308">
            <v>0</v>
          </cell>
          <cell r="H1308">
            <v>1.9</v>
          </cell>
          <cell r="I1308">
            <v>80.599999999999994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66</v>
          </cell>
          <cell r="O1308">
            <v>0</v>
          </cell>
          <cell r="P1308">
            <v>781</v>
          </cell>
          <cell r="Q1308">
            <v>51</v>
          </cell>
          <cell r="R1308">
            <v>0</v>
          </cell>
          <cell r="S1308">
            <v>0</v>
          </cell>
          <cell r="T1308">
            <v>6</v>
          </cell>
          <cell r="U1308">
            <v>94</v>
          </cell>
          <cell r="V1308">
            <v>0.01</v>
          </cell>
          <cell r="W1308">
            <v>0.08</v>
          </cell>
          <cell r="X1308">
            <v>0.1</v>
          </cell>
          <cell r="Y1308">
            <v>3</v>
          </cell>
          <cell r="Z1308">
            <v>0.21</v>
          </cell>
          <cell r="AA1308">
            <v>0</v>
          </cell>
          <cell r="AB1308">
            <v>799</v>
          </cell>
          <cell r="AC1308">
            <v>13.2</v>
          </cell>
          <cell r="AD1308">
            <v>28.1</v>
          </cell>
          <cell r="AE1308">
            <v>35.799999999999997</v>
          </cell>
          <cell r="AF1308">
            <v>0</v>
          </cell>
          <cell r="AG1308">
            <v>0</v>
          </cell>
          <cell r="AH1308">
            <v>0</v>
          </cell>
          <cell r="AI1308" t="e">
            <v>#DIV/0!</v>
          </cell>
        </row>
        <row r="1309">
          <cell r="A1309">
            <v>534</v>
          </cell>
          <cell r="B1309" t="str">
            <v>Margarina regular, sin sal, aceites sin especificar</v>
          </cell>
          <cell r="C1309">
            <v>0</v>
          </cell>
          <cell r="D1309">
            <v>100</v>
          </cell>
          <cell r="E1309">
            <v>0</v>
          </cell>
          <cell r="F1309">
            <v>727</v>
          </cell>
          <cell r="G1309">
            <v>0</v>
          </cell>
          <cell r="H1309">
            <v>0.5</v>
          </cell>
          <cell r="I1309">
            <v>80.3</v>
          </cell>
          <cell r="J1309">
            <v>0.5</v>
          </cell>
          <cell r="K1309">
            <v>0</v>
          </cell>
          <cell r="L1309">
            <v>0</v>
          </cell>
          <cell r="M1309">
            <v>0</v>
          </cell>
          <cell r="N1309">
            <v>17</v>
          </cell>
          <cell r="O1309">
            <v>0</v>
          </cell>
          <cell r="P1309">
            <v>2</v>
          </cell>
          <cell r="Q1309">
            <v>13</v>
          </cell>
          <cell r="R1309">
            <v>0</v>
          </cell>
          <cell r="S1309">
            <v>0</v>
          </cell>
          <cell r="T1309">
            <v>2</v>
          </cell>
          <cell r="U1309">
            <v>25</v>
          </cell>
          <cell r="V1309">
            <v>0.01</v>
          </cell>
          <cell r="W1309">
            <v>0.02</v>
          </cell>
          <cell r="X1309">
            <v>0</v>
          </cell>
          <cell r="Y1309">
            <v>1</v>
          </cell>
          <cell r="Z1309">
            <v>0.06</v>
          </cell>
          <cell r="AA1309">
            <v>0</v>
          </cell>
          <cell r="AB1309">
            <v>799</v>
          </cell>
          <cell r="AC1309">
            <v>15</v>
          </cell>
          <cell r="AD1309">
            <v>36.700000000000003</v>
          </cell>
          <cell r="AE1309">
            <v>25</v>
          </cell>
          <cell r="AF1309">
            <v>0</v>
          </cell>
          <cell r="AG1309">
            <v>0</v>
          </cell>
          <cell r="AH1309">
            <v>0</v>
          </cell>
          <cell r="AI1309" t="e">
            <v>#DIV/0!</v>
          </cell>
        </row>
        <row r="1310">
          <cell r="A1310">
            <v>535</v>
          </cell>
          <cell r="B1310" t="str">
            <v>Margarina suave con sal, aceites sin especificar</v>
          </cell>
          <cell r="C1310">
            <v>0</v>
          </cell>
          <cell r="D1310">
            <v>100</v>
          </cell>
          <cell r="E1310">
            <v>0</v>
          </cell>
          <cell r="F1310">
            <v>729</v>
          </cell>
          <cell r="G1310">
            <v>0</v>
          </cell>
          <cell r="H1310">
            <v>0.8</v>
          </cell>
          <cell r="I1310">
            <v>80.400000000000006</v>
          </cell>
          <cell r="J1310">
            <v>0.5</v>
          </cell>
          <cell r="K1310">
            <v>0</v>
          </cell>
          <cell r="L1310">
            <v>0</v>
          </cell>
          <cell r="M1310">
            <v>0</v>
          </cell>
          <cell r="N1310">
            <v>27</v>
          </cell>
          <cell r="O1310">
            <v>0</v>
          </cell>
          <cell r="P1310">
            <v>1079</v>
          </cell>
          <cell r="Q1310">
            <v>20</v>
          </cell>
          <cell r="R1310">
            <v>0</v>
          </cell>
          <cell r="S1310">
            <v>0</v>
          </cell>
          <cell r="T1310">
            <v>23</v>
          </cell>
          <cell r="U1310">
            <v>38</v>
          </cell>
          <cell r="V1310">
            <v>0.01</v>
          </cell>
          <cell r="W1310">
            <v>0.03</v>
          </cell>
          <cell r="X1310">
            <v>0</v>
          </cell>
          <cell r="Y1310">
            <v>1</v>
          </cell>
          <cell r="Z1310">
            <v>0.08</v>
          </cell>
          <cell r="AA1310">
            <v>0</v>
          </cell>
          <cell r="AB1310">
            <v>799</v>
          </cell>
          <cell r="AC1310">
            <v>13.8</v>
          </cell>
          <cell r="AD1310">
            <v>28.5</v>
          </cell>
          <cell r="AE1310">
            <v>34.6</v>
          </cell>
          <cell r="AF1310">
            <v>0</v>
          </cell>
          <cell r="AG1310">
            <v>0</v>
          </cell>
          <cell r="AH1310">
            <v>0</v>
          </cell>
          <cell r="AI1310" t="e">
            <v>#DIV/0!</v>
          </cell>
        </row>
        <row r="1311">
          <cell r="A1311">
            <v>536</v>
          </cell>
          <cell r="B1311" t="str">
            <v>Margarina suave sin sal, aceites sin especificar</v>
          </cell>
          <cell r="C1311">
            <v>0</v>
          </cell>
          <cell r="D1311">
            <v>100</v>
          </cell>
          <cell r="E1311">
            <v>0</v>
          </cell>
          <cell r="F1311">
            <v>730</v>
          </cell>
          <cell r="G1311">
            <v>0</v>
          </cell>
          <cell r="H1311">
            <v>0.8</v>
          </cell>
          <cell r="I1311">
            <v>80.3</v>
          </cell>
          <cell r="J1311">
            <v>0.9</v>
          </cell>
          <cell r="K1311">
            <v>0</v>
          </cell>
          <cell r="L1311">
            <v>0</v>
          </cell>
          <cell r="M1311">
            <v>0</v>
          </cell>
          <cell r="N1311">
            <v>27</v>
          </cell>
          <cell r="O1311">
            <v>0</v>
          </cell>
          <cell r="P1311">
            <v>28</v>
          </cell>
          <cell r="Q1311">
            <v>20</v>
          </cell>
          <cell r="R1311">
            <v>0</v>
          </cell>
          <cell r="S1311">
            <v>0</v>
          </cell>
          <cell r="T1311">
            <v>2</v>
          </cell>
          <cell r="U1311">
            <v>38</v>
          </cell>
          <cell r="V1311">
            <v>0.01</v>
          </cell>
          <cell r="W1311">
            <v>0.03</v>
          </cell>
          <cell r="X1311">
            <v>0</v>
          </cell>
          <cell r="Y1311">
            <v>1</v>
          </cell>
          <cell r="Z1311">
            <v>0.08</v>
          </cell>
          <cell r="AA1311">
            <v>0</v>
          </cell>
          <cell r="AB1311">
            <v>799</v>
          </cell>
          <cell r="AC1311">
            <v>13.8</v>
          </cell>
          <cell r="AD1311">
            <v>37.299999999999997</v>
          </cell>
          <cell r="AE1311">
            <v>25.7</v>
          </cell>
          <cell r="AF1311">
            <v>0</v>
          </cell>
          <cell r="AG1311">
            <v>0</v>
          </cell>
          <cell r="AH1311">
            <v>0</v>
          </cell>
          <cell r="AI1311" t="e">
            <v>#DIV/0!</v>
          </cell>
        </row>
        <row r="1312">
          <cell r="A1312">
            <v>537</v>
          </cell>
          <cell r="B1312" t="str">
            <v>Margarna suave, soya ( hidrogenada irregular), sin sal</v>
          </cell>
          <cell r="C1312">
            <v>0</v>
          </cell>
          <cell r="D1312">
            <v>100</v>
          </cell>
          <cell r="E1312">
            <v>0</v>
          </cell>
          <cell r="F1312">
            <v>730</v>
          </cell>
          <cell r="G1312">
            <v>0</v>
          </cell>
          <cell r="H1312">
            <v>0.8</v>
          </cell>
          <cell r="I1312">
            <v>80.3</v>
          </cell>
          <cell r="J1312">
            <v>0.9</v>
          </cell>
          <cell r="K1312">
            <v>0</v>
          </cell>
          <cell r="L1312">
            <v>0</v>
          </cell>
          <cell r="M1312">
            <v>0</v>
          </cell>
          <cell r="N1312">
            <v>27</v>
          </cell>
          <cell r="O1312">
            <v>0</v>
          </cell>
          <cell r="P1312">
            <v>28</v>
          </cell>
          <cell r="Q1312">
            <v>20</v>
          </cell>
          <cell r="R1312">
            <v>0</v>
          </cell>
          <cell r="S1312">
            <v>0</v>
          </cell>
          <cell r="T1312">
            <v>2</v>
          </cell>
          <cell r="U1312">
            <v>38</v>
          </cell>
          <cell r="V1312">
            <v>0.01</v>
          </cell>
          <cell r="W1312">
            <v>0.03</v>
          </cell>
          <cell r="X1312">
            <v>0</v>
          </cell>
          <cell r="Y1312">
            <v>1</v>
          </cell>
          <cell r="Z1312">
            <v>0.08</v>
          </cell>
          <cell r="AA1312">
            <v>0</v>
          </cell>
          <cell r="AB1312">
            <v>799</v>
          </cell>
          <cell r="AC1312">
            <v>13.5</v>
          </cell>
          <cell r="AD1312">
            <v>36.4</v>
          </cell>
          <cell r="AE1312">
            <v>26.8</v>
          </cell>
          <cell r="AF1312">
            <v>0</v>
          </cell>
          <cell r="AG1312">
            <v>0</v>
          </cell>
          <cell r="AH1312">
            <v>0</v>
          </cell>
          <cell r="AI1312" t="e">
            <v>#DIV/0!</v>
          </cell>
        </row>
        <row r="1313">
          <cell r="A1313">
            <v>538</v>
          </cell>
          <cell r="B1313" t="str">
            <v>Margarina suave, soya, ( hidrogenada ) y algodón con sal</v>
          </cell>
          <cell r="C1313">
            <v>0</v>
          </cell>
          <cell r="D1313">
            <v>100</v>
          </cell>
          <cell r="E1313">
            <v>0</v>
          </cell>
          <cell r="F1313">
            <v>729</v>
          </cell>
          <cell r="G1313">
            <v>0</v>
          </cell>
          <cell r="H1313">
            <v>0.8</v>
          </cell>
          <cell r="I1313">
            <v>80.400000000000006</v>
          </cell>
          <cell r="J1313">
            <v>0.5</v>
          </cell>
          <cell r="K1313">
            <v>0</v>
          </cell>
          <cell r="L1313">
            <v>0</v>
          </cell>
          <cell r="M1313">
            <v>0</v>
          </cell>
          <cell r="N1313">
            <v>27</v>
          </cell>
          <cell r="O1313">
            <v>0</v>
          </cell>
          <cell r="P1313">
            <v>1079</v>
          </cell>
          <cell r="Q1313">
            <v>20</v>
          </cell>
          <cell r="R1313">
            <v>0</v>
          </cell>
          <cell r="S1313">
            <v>0</v>
          </cell>
          <cell r="T1313">
            <v>2</v>
          </cell>
          <cell r="U1313">
            <v>38</v>
          </cell>
          <cell r="V1313">
            <v>0.01</v>
          </cell>
          <cell r="W1313">
            <v>0.03</v>
          </cell>
          <cell r="X1313">
            <v>0</v>
          </cell>
          <cell r="Y1313">
            <v>1</v>
          </cell>
          <cell r="Z1313">
            <v>0.08</v>
          </cell>
          <cell r="AA1313">
            <v>0</v>
          </cell>
          <cell r="AB1313">
            <v>799</v>
          </cell>
          <cell r="AC1313">
            <v>16.5</v>
          </cell>
          <cell r="AD1313">
            <v>31.3</v>
          </cell>
          <cell r="AE1313">
            <v>29.1</v>
          </cell>
          <cell r="AF1313">
            <v>0</v>
          </cell>
          <cell r="AG1313">
            <v>0</v>
          </cell>
          <cell r="AH1313">
            <v>0</v>
          </cell>
          <cell r="AI1313" t="e">
            <v>#DIV/0!</v>
          </cell>
        </row>
        <row r="1314">
          <cell r="A1314">
            <v>539</v>
          </cell>
          <cell r="B1314" t="str">
            <v>Margarina , suave, soya ( hidrogenada)  y palma ( hidrogenada y regular), con sal</v>
          </cell>
          <cell r="C1314">
            <v>0</v>
          </cell>
          <cell r="D1314">
            <v>100</v>
          </cell>
          <cell r="E1314">
            <v>0</v>
          </cell>
          <cell r="F1314">
            <v>729</v>
          </cell>
          <cell r="G1314">
            <v>0</v>
          </cell>
          <cell r="H1314">
            <v>0.8</v>
          </cell>
          <cell r="I1314">
            <v>80.400000000000006</v>
          </cell>
          <cell r="J1314">
            <v>0.5</v>
          </cell>
          <cell r="K1314">
            <v>0</v>
          </cell>
          <cell r="L1314">
            <v>0</v>
          </cell>
          <cell r="M1314">
            <v>0</v>
          </cell>
          <cell r="N1314">
            <v>27</v>
          </cell>
          <cell r="O1314">
            <v>0</v>
          </cell>
          <cell r="P1314">
            <v>1079</v>
          </cell>
          <cell r="Q1314">
            <v>20</v>
          </cell>
          <cell r="R1314">
            <v>0</v>
          </cell>
          <cell r="S1314">
            <v>0</v>
          </cell>
          <cell r="T1314">
            <v>2</v>
          </cell>
          <cell r="U1314">
            <v>38</v>
          </cell>
          <cell r="V1314">
            <v>0.01</v>
          </cell>
          <cell r="W1314">
            <v>0.03</v>
          </cell>
          <cell r="X1314">
            <v>0</v>
          </cell>
          <cell r="Y1314">
            <v>1</v>
          </cell>
          <cell r="Z1314">
            <v>0.08</v>
          </cell>
          <cell r="AA1314">
            <v>0</v>
          </cell>
          <cell r="AB1314">
            <v>799</v>
          </cell>
          <cell r="AC1314">
            <v>17.100000000000001</v>
          </cell>
          <cell r="AD1314">
            <v>25.2</v>
          </cell>
          <cell r="AE1314">
            <v>34.6</v>
          </cell>
          <cell r="AF1314">
            <v>0</v>
          </cell>
          <cell r="AG1314">
            <v>0</v>
          </cell>
          <cell r="AH1314">
            <v>0</v>
          </cell>
          <cell r="AI1314" t="e">
            <v>#DIV/0!</v>
          </cell>
        </row>
        <row r="1315">
          <cell r="A1315">
            <v>540</v>
          </cell>
          <cell r="B1315" t="str">
            <v>Margarina suave, soya y algodón, hidrogenados, con sal</v>
          </cell>
          <cell r="C1315">
            <v>0</v>
          </cell>
          <cell r="D1315">
            <v>100</v>
          </cell>
          <cell r="E1315">
            <v>0</v>
          </cell>
          <cell r="F1315">
            <v>729</v>
          </cell>
          <cell r="G1315">
            <v>0</v>
          </cell>
          <cell r="H1315">
            <v>0.8</v>
          </cell>
          <cell r="I1315">
            <v>80.400000000000006</v>
          </cell>
          <cell r="J1315">
            <v>0.5</v>
          </cell>
          <cell r="K1315">
            <v>0</v>
          </cell>
          <cell r="L1315">
            <v>0</v>
          </cell>
          <cell r="M1315">
            <v>0</v>
          </cell>
          <cell r="N1315">
            <v>27</v>
          </cell>
          <cell r="O1315">
            <v>0</v>
          </cell>
          <cell r="P1315">
            <v>1079</v>
          </cell>
          <cell r="Q1315">
            <v>20</v>
          </cell>
          <cell r="R1315">
            <v>0</v>
          </cell>
          <cell r="S1315">
            <v>0</v>
          </cell>
          <cell r="T1315">
            <v>2</v>
          </cell>
          <cell r="U1315">
            <v>38</v>
          </cell>
          <cell r="V1315">
            <v>0.01</v>
          </cell>
          <cell r="W1315">
            <v>0.03</v>
          </cell>
          <cell r="X1315">
            <v>0</v>
          </cell>
          <cell r="Y1315">
            <v>1</v>
          </cell>
          <cell r="Z1315">
            <v>0.08</v>
          </cell>
          <cell r="AA1315">
            <v>0</v>
          </cell>
          <cell r="AB1315">
            <v>799</v>
          </cell>
          <cell r="AC1315">
            <v>14.2</v>
          </cell>
          <cell r="AD1315">
            <v>38.200000000000003</v>
          </cell>
          <cell r="AE1315">
            <v>24.6</v>
          </cell>
          <cell r="AF1315">
            <v>0</v>
          </cell>
          <cell r="AG1315">
            <v>0</v>
          </cell>
          <cell r="AH1315">
            <v>0</v>
          </cell>
          <cell r="AI1315" t="e">
            <v>#DIV/0!</v>
          </cell>
        </row>
        <row r="1316">
          <cell r="A1316">
            <v>541</v>
          </cell>
          <cell r="B1316" t="str">
            <v>Margarina ,suave, soya ( hidrogenada irregular), con sal</v>
          </cell>
          <cell r="C1316">
            <v>0</v>
          </cell>
          <cell r="D1316">
            <v>100</v>
          </cell>
          <cell r="E1316">
            <v>0</v>
          </cell>
          <cell r="F1316">
            <v>729</v>
          </cell>
          <cell r="G1316">
            <v>0</v>
          </cell>
          <cell r="H1316">
            <v>0.8</v>
          </cell>
          <cell r="I1316">
            <v>80.400000000000006</v>
          </cell>
          <cell r="J1316">
            <v>0.5</v>
          </cell>
          <cell r="K1316">
            <v>0</v>
          </cell>
          <cell r="L1316">
            <v>0</v>
          </cell>
          <cell r="M1316">
            <v>0</v>
          </cell>
          <cell r="N1316">
            <v>27</v>
          </cell>
          <cell r="O1316">
            <v>0</v>
          </cell>
          <cell r="P1316">
            <v>1079</v>
          </cell>
          <cell r="Q1316">
            <v>20</v>
          </cell>
          <cell r="R1316">
            <v>0</v>
          </cell>
          <cell r="S1316">
            <v>0</v>
          </cell>
          <cell r="T1316">
            <v>2</v>
          </cell>
          <cell r="U1316">
            <v>38</v>
          </cell>
          <cell r="V1316">
            <v>0.01</v>
          </cell>
          <cell r="W1316">
            <v>0.03</v>
          </cell>
          <cell r="X1316">
            <v>0</v>
          </cell>
          <cell r="Y1316">
            <v>1</v>
          </cell>
          <cell r="Z1316">
            <v>0.08</v>
          </cell>
          <cell r="AA1316">
            <v>0</v>
          </cell>
          <cell r="AB1316">
            <v>799</v>
          </cell>
          <cell r="AC1316">
            <v>13.5</v>
          </cell>
          <cell r="AD1316">
            <v>36.5</v>
          </cell>
          <cell r="AE1316">
            <v>26.9</v>
          </cell>
          <cell r="AF1316">
            <v>0</v>
          </cell>
          <cell r="AG1316">
            <v>0</v>
          </cell>
          <cell r="AH1316">
            <v>0</v>
          </cell>
          <cell r="AI1316" t="e">
            <v>#DIV/0!</v>
          </cell>
        </row>
        <row r="1317">
          <cell r="A1317">
            <v>542</v>
          </cell>
          <cell r="B1317" t="str">
            <v>Mayonesa, aceite de soya, con sal</v>
          </cell>
          <cell r="C1317">
            <v>0</v>
          </cell>
          <cell r="D1317">
            <v>100</v>
          </cell>
          <cell r="E1317">
            <v>0</v>
          </cell>
          <cell r="F1317">
            <v>730</v>
          </cell>
          <cell r="G1317">
            <v>0</v>
          </cell>
          <cell r="H1317">
            <v>1.1000000000000001</v>
          </cell>
          <cell r="I1317">
            <v>79.400000000000006</v>
          </cell>
          <cell r="J1317">
            <v>2.7</v>
          </cell>
          <cell r="K1317">
            <v>0</v>
          </cell>
          <cell r="L1317">
            <v>0</v>
          </cell>
          <cell r="M1317">
            <v>0</v>
          </cell>
          <cell r="N1317">
            <v>18</v>
          </cell>
          <cell r="O1317">
            <v>0.5</v>
          </cell>
          <cell r="P1317">
            <v>568</v>
          </cell>
          <cell r="Q1317">
            <v>28</v>
          </cell>
          <cell r="R1317">
            <v>0</v>
          </cell>
          <cell r="S1317">
            <v>0.16</v>
          </cell>
          <cell r="T1317">
            <v>1</v>
          </cell>
          <cell r="U1317">
            <v>34</v>
          </cell>
          <cell r="V1317">
            <v>0</v>
          </cell>
          <cell r="W1317">
            <v>0</v>
          </cell>
          <cell r="X1317">
            <v>0</v>
          </cell>
          <cell r="Y1317">
            <v>8</v>
          </cell>
          <cell r="Z1317">
            <v>0.26</v>
          </cell>
          <cell r="AA1317">
            <v>0</v>
          </cell>
          <cell r="AB1317">
            <v>84</v>
          </cell>
          <cell r="AC1317">
            <v>11.8</v>
          </cell>
          <cell r="AD1317">
            <v>22.7</v>
          </cell>
          <cell r="AE1317">
            <v>41.3</v>
          </cell>
          <cell r="AF1317">
            <v>59</v>
          </cell>
          <cell r="AG1317">
            <v>0</v>
          </cell>
          <cell r="AH1317">
            <v>0</v>
          </cell>
          <cell r="AI1317" t="e">
            <v>#DIV/0!</v>
          </cell>
        </row>
        <row r="1318">
          <cell r="A1318">
            <v>543</v>
          </cell>
          <cell r="B1318" t="str">
            <v>Carne de res molida grasa &gt; del 20%, bien horneada</v>
          </cell>
          <cell r="C1318">
            <v>0</v>
          </cell>
          <cell r="D1318">
            <v>100</v>
          </cell>
          <cell r="E1318">
            <v>0</v>
          </cell>
          <cell r="F1318">
            <v>283</v>
          </cell>
          <cell r="G1318">
            <v>0</v>
          </cell>
          <cell r="H1318">
            <v>29.6</v>
          </cell>
          <cell r="I1318">
            <v>18.3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12</v>
          </cell>
          <cell r="O1318">
            <v>2.7</v>
          </cell>
          <cell r="P1318">
            <v>71</v>
          </cell>
          <cell r="Q1318">
            <v>164</v>
          </cell>
          <cell r="R1318">
            <v>0</v>
          </cell>
          <cell r="S1318">
            <v>6.51</v>
          </cell>
          <cell r="T1318">
            <v>21</v>
          </cell>
          <cell r="U1318">
            <v>286</v>
          </cell>
          <cell r="V1318">
            <v>7.0000000000000007E-2</v>
          </cell>
          <cell r="W1318">
            <v>0.24</v>
          </cell>
          <cell r="X1318">
            <v>5.5</v>
          </cell>
          <cell r="Y1318">
            <v>12</v>
          </cell>
          <cell r="Z1318">
            <v>2.2599999999999998</v>
          </cell>
          <cell r="AA1318">
            <v>0</v>
          </cell>
          <cell r="AB1318">
            <v>0</v>
          </cell>
          <cell r="AC1318">
            <v>7.21</v>
          </cell>
          <cell r="AD1318">
            <v>8.0299999999999994</v>
          </cell>
          <cell r="AE1318">
            <v>0.68</v>
          </cell>
          <cell r="AF1318">
            <v>99</v>
          </cell>
          <cell r="AG1318">
            <v>0</v>
          </cell>
          <cell r="AH1318">
            <v>0</v>
          </cell>
          <cell r="AI1318" t="e">
            <v>#DIV/0!</v>
          </cell>
        </row>
        <row r="1319">
          <cell r="A1319">
            <v>544</v>
          </cell>
          <cell r="B1319" t="str">
            <v>Carne de res molida grasa &gt; del 25%, bien horneada</v>
          </cell>
          <cell r="C1319">
            <v>0</v>
          </cell>
          <cell r="D1319">
            <v>100</v>
          </cell>
          <cell r="E1319">
            <v>0</v>
          </cell>
          <cell r="F1319">
            <v>227</v>
          </cell>
          <cell r="G1319">
            <v>0</v>
          </cell>
          <cell r="H1319">
            <v>18.7</v>
          </cell>
          <cell r="I1319">
            <v>16.899999999999999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6</v>
          </cell>
          <cell r="O1319">
            <v>3.1</v>
          </cell>
          <cell r="P1319">
            <v>75</v>
          </cell>
          <cell r="Q1319">
            <v>210</v>
          </cell>
          <cell r="R1319">
            <v>0</v>
          </cell>
          <cell r="S1319">
            <v>6.07</v>
          </cell>
          <cell r="T1319">
            <v>19</v>
          </cell>
          <cell r="U1319">
            <v>274</v>
          </cell>
          <cell r="V1319">
            <v>0.06</v>
          </cell>
          <cell r="W1319">
            <v>0.17</v>
          </cell>
          <cell r="X1319">
            <v>4.3</v>
          </cell>
          <cell r="Y1319">
            <v>11</v>
          </cell>
          <cell r="Z1319">
            <v>2.9</v>
          </cell>
          <cell r="AA1319">
            <v>0</v>
          </cell>
          <cell r="AB1319">
            <v>0</v>
          </cell>
          <cell r="AC1319">
            <v>8.43</v>
          </cell>
          <cell r="AD1319">
            <v>9.4</v>
          </cell>
          <cell r="AE1319">
            <v>0.8</v>
          </cell>
          <cell r="AF1319">
            <v>108</v>
          </cell>
          <cell r="AG1319">
            <v>0</v>
          </cell>
          <cell r="AH1319">
            <v>0</v>
          </cell>
          <cell r="AI1319" t="e">
            <v>#DIV/0!</v>
          </cell>
        </row>
        <row r="1320">
          <cell r="A1320">
            <v>545</v>
          </cell>
          <cell r="B1320" t="str">
            <v>Carne de res molida grasa aproximada  17%, bien horneada</v>
          </cell>
          <cell r="C1320">
            <v>0</v>
          </cell>
          <cell r="D1320">
            <v>100</v>
          </cell>
          <cell r="E1320">
            <v>0</v>
          </cell>
          <cell r="F1320">
            <v>265</v>
          </cell>
          <cell r="G1320">
            <v>0</v>
          </cell>
          <cell r="H1320">
            <v>30.3</v>
          </cell>
          <cell r="I1320">
            <v>16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9</v>
          </cell>
          <cell r="O1320">
            <v>3</v>
          </cell>
          <cell r="P1320">
            <v>64</v>
          </cell>
          <cell r="Q1320">
            <v>162</v>
          </cell>
          <cell r="R1320">
            <v>0</v>
          </cell>
          <cell r="S1320">
            <v>6.94</v>
          </cell>
          <cell r="T1320">
            <v>22</v>
          </cell>
          <cell r="U1320">
            <v>291</v>
          </cell>
          <cell r="V1320">
            <v>0.05</v>
          </cell>
          <cell r="W1320">
            <v>0.31</v>
          </cell>
          <cell r="X1320">
            <v>5.4</v>
          </cell>
          <cell r="Y1320">
            <v>11</v>
          </cell>
          <cell r="Z1320">
            <v>1.86</v>
          </cell>
          <cell r="AA1320">
            <v>0</v>
          </cell>
          <cell r="AB1320">
            <v>0</v>
          </cell>
          <cell r="AC1320">
            <v>6.28</v>
          </cell>
          <cell r="AD1320">
            <v>7</v>
          </cell>
          <cell r="AE1320">
            <v>0.6</v>
          </cell>
          <cell r="AF1320">
            <v>107</v>
          </cell>
          <cell r="AG1320">
            <v>0</v>
          </cell>
          <cell r="AH1320">
            <v>0</v>
          </cell>
          <cell r="AI1320" t="e">
            <v>#DIV/0!</v>
          </cell>
        </row>
        <row r="1321">
          <cell r="A1321">
            <v>546</v>
          </cell>
          <cell r="B1321" t="str">
            <v>Carne de res molida grasa aproximada  17%, cruda</v>
          </cell>
          <cell r="C1321">
            <v>0</v>
          </cell>
          <cell r="D1321">
            <v>100</v>
          </cell>
          <cell r="E1321">
            <v>0</v>
          </cell>
          <cell r="F1321">
            <v>229</v>
          </cell>
          <cell r="G1321">
            <v>0</v>
          </cell>
          <cell r="H1321">
            <v>18.7</v>
          </cell>
          <cell r="I1321">
            <v>17.100000000000001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7</v>
          </cell>
          <cell r="O1321">
            <v>2</v>
          </cell>
          <cell r="P1321">
            <v>66</v>
          </cell>
          <cell r="Q1321">
            <v>141</v>
          </cell>
          <cell r="R1321">
            <v>0</v>
          </cell>
          <cell r="S1321">
            <v>4.1399999999999997</v>
          </cell>
          <cell r="T1321">
            <v>20</v>
          </cell>
          <cell r="U1321">
            <v>284</v>
          </cell>
          <cell r="V1321">
            <v>0.06</v>
          </cell>
          <cell r="W1321">
            <v>0.25</v>
          </cell>
          <cell r="X1321">
            <v>4.5</v>
          </cell>
          <cell r="Y1321">
            <v>8</v>
          </cell>
          <cell r="Z1321">
            <v>2.06</v>
          </cell>
          <cell r="AA1321">
            <v>0</v>
          </cell>
          <cell r="AB1321">
            <v>0</v>
          </cell>
          <cell r="AC1321">
            <v>6.81</v>
          </cell>
          <cell r="AD1321">
            <v>7.41</v>
          </cell>
          <cell r="AE1321">
            <v>0.71</v>
          </cell>
          <cell r="AF1321">
            <v>69</v>
          </cell>
          <cell r="AG1321">
            <v>0</v>
          </cell>
          <cell r="AH1321">
            <v>0</v>
          </cell>
          <cell r="AI1321" t="e">
            <v>#DIV/0!</v>
          </cell>
        </row>
        <row r="1322">
          <cell r="A1322">
            <v>547</v>
          </cell>
          <cell r="B1322" t="str">
            <v>Carne de res molida grasa aproximada  21%, cruda</v>
          </cell>
          <cell r="C1322">
            <v>0</v>
          </cell>
          <cell r="D1322">
            <v>100</v>
          </cell>
          <cell r="E1322">
            <v>0</v>
          </cell>
          <cell r="F1322">
            <v>257</v>
          </cell>
          <cell r="G1322">
            <v>0</v>
          </cell>
          <cell r="H1322">
            <v>17.7</v>
          </cell>
          <cell r="I1322">
            <v>20.7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8</v>
          </cell>
          <cell r="O1322">
            <v>1.8</v>
          </cell>
          <cell r="P1322">
            <v>69</v>
          </cell>
          <cell r="Q1322">
            <v>136</v>
          </cell>
          <cell r="R1322">
            <v>0</v>
          </cell>
          <cell r="S1322">
            <v>3.86</v>
          </cell>
          <cell r="T1322">
            <v>18</v>
          </cell>
          <cell r="U1322">
            <v>261</v>
          </cell>
          <cell r="V1322">
            <v>0.05</v>
          </cell>
          <cell r="W1322">
            <v>0.21</v>
          </cell>
          <cell r="X1322">
            <v>4.5</v>
          </cell>
          <cell r="Y1322">
            <v>8</v>
          </cell>
          <cell r="Z1322">
            <v>2.34</v>
          </cell>
          <cell r="AA1322">
            <v>0</v>
          </cell>
          <cell r="AB1322">
            <v>0</v>
          </cell>
          <cell r="AC1322">
            <v>8.31</v>
          </cell>
          <cell r="AD1322">
            <v>9.01</v>
          </cell>
          <cell r="AE1322">
            <v>0.85</v>
          </cell>
          <cell r="AF1322">
            <v>75</v>
          </cell>
          <cell r="AG1322">
            <v>0</v>
          </cell>
          <cell r="AH1322">
            <v>0</v>
          </cell>
          <cell r="AI1322" t="e">
            <v>#DIV/0!</v>
          </cell>
        </row>
        <row r="1323">
          <cell r="A1323">
            <v>548</v>
          </cell>
          <cell r="B1323" t="str">
            <v>Carne de res molida grasa aproximada  27%, cruda</v>
          </cell>
          <cell r="C1323">
            <v>0</v>
          </cell>
          <cell r="D1323">
            <v>100</v>
          </cell>
          <cell r="E1323">
            <v>0</v>
          </cell>
          <cell r="F1323">
            <v>306</v>
          </cell>
          <cell r="G1323">
            <v>0</v>
          </cell>
          <cell r="H1323">
            <v>16.600000000000001</v>
          </cell>
          <cell r="I1323">
            <v>26.6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8</v>
          </cell>
          <cell r="O1323">
            <v>1.7</v>
          </cell>
          <cell r="P1323">
            <v>68</v>
          </cell>
          <cell r="Q1323">
            <v>130</v>
          </cell>
          <cell r="R1323">
            <v>0</v>
          </cell>
          <cell r="S1323">
            <v>3.55</v>
          </cell>
          <cell r="T1323">
            <v>16</v>
          </cell>
          <cell r="U1323">
            <v>228</v>
          </cell>
          <cell r="V1323">
            <v>0.04</v>
          </cell>
          <cell r="W1323">
            <v>0.15</v>
          </cell>
          <cell r="X1323">
            <v>4.5</v>
          </cell>
          <cell r="Y1323">
            <v>7</v>
          </cell>
          <cell r="Z1323">
            <v>2.65</v>
          </cell>
          <cell r="AA1323">
            <v>0</v>
          </cell>
          <cell r="AB1323">
            <v>0</v>
          </cell>
          <cell r="AC1323">
            <v>10.78</v>
          </cell>
          <cell r="AD1323">
            <v>11.64</v>
          </cell>
          <cell r="AE1323">
            <v>1.08</v>
          </cell>
          <cell r="AF1323">
            <v>85</v>
          </cell>
          <cell r="AG1323">
            <v>0</v>
          </cell>
          <cell r="AH1323">
            <v>0</v>
          </cell>
          <cell r="AI1323" t="e">
            <v>#DIV/0!</v>
          </cell>
        </row>
        <row r="1324">
          <cell r="A1324">
            <v>549</v>
          </cell>
          <cell r="B1324" t="str">
            <v>Carne de res,  grasa aproximada  25%, asada en parrilla</v>
          </cell>
          <cell r="C1324">
            <v>0</v>
          </cell>
          <cell r="D1324">
            <v>100</v>
          </cell>
          <cell r="E1324">
            <v>0</v>
          </cell>
          <cell r="F1324">
            <v>316</v>
          </cell>
          <cell r="G1324">
            <v>0</v>
          </cell>
          <cell r="H1324">
            <v>25.4</v>
          </cell>
          <cell r="I1324">
            <v>23.8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9</v>
          </cell>
          <cell r="O1324">
            <v>2.2000000000000002</v>
          </cell>
          <cell r="P1324">
            <v>63</v>
          </cell>
          <cell r="Q1324">
            <v>192</v>
          </cell>
          <cell r="R1324">
            <v>0</v>
          </cell>
          <cell r="S1324">
            <v>4.53</v>
          </cell>
          <cell r="T1324">
            <v>23</v>
          </cell>
          <cell r="U1324">
            <v>346</v>
          </cell>
          <cell r="V1324">
            <v>0.08</v>
          </cell>
          <cell r="W1324">
            <v>0.18</v>
          </cell>
          <cell r="X1324">
            <v>4.7</v>
          </cell>
          <cell r="Y1324">
            <v>7</v>
          </cell>
          <cell r="Z1324">
            <v>1.93</v>
          </cell>
          <cell r="AA1324">
            <v>0</v>
          </cell>
          <cell r="AB1324">
            <v>0</v>
          </cell>
          <cell r="AC1324">
            <v>9.6</v>
          </cell>
          <cell r="AD1324">
            <v>10.130000000000001</v>
          </cell>
          <cell r="AE1324">
            <v>0.86</v>
          </cell>
          <cell r="AF1324">
            <v>79</v>
          </cell>
          <cell r="AG1324">
            <v>0</v>
          </cell>
          <cell r="AH1324">
            <v>0</v>
          </cell>
          <cell r="AI1324" t="e">
            <v>#DIV/0!</v>
          </cell>
        </row>
        <row r="1325">
          <cell r="A1325">
            <v>550</v>
          </cell>
          <cell r="B1325" t="str">
            <v>Carne de res,  grasa aproximada  25%, cruda</v>
          </cell>
          <cell r="C1325">
            <v>0</v>
          </cell>
          <cell r="D1325">
            <v>100</v>
          </cell>
          <cell r="E1325">
            <v>0</v>
          </cell>
          <cell r="F1325">
            <v>291</v>
          </cell>
          <cell r="G1325">
            <v>0</v>
          </cell>
          <cell r="H1325">
            <v>16</v>
          </cell>
          <cell r="I1325">
            <v>25.2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8</v>
          </cell>
          <cell r="O1325">
            <v>2.6</v>
          </cell>
          <cell r="P1325">
            <v>52</v>
          </cell>
          <cell r="Q1325">
            <v>210</v>
          </cell>
          <cell r="R1325">
            <v>0</v>
          </cell>
          <cell r="S1325">
            <v>3.01</v>
          </cell>
          <cell r="T1325">
            <v>17</v>
          </cell>
          <cell r="U1325">
            <v>281</v>
          </cell>
          <cell r="V1325">
            <v>0.06</v>
          </cell>
          <cell r="W1325">
            <v>0.16</v>
          </cell>
          <cell r="X1325">
            <v>3.2</v>
          </cell>
          <cell r="Y1325">
            <v>6</v>
          </cell>
          <cell r="Z1325">
            <v>2.67</v>
          </cell>
          <cell r="AA1325">
            <v>0</v>
          </cell>
          <cell r="AB1325">
            <v>0</v>
          </cell>
          <cell r="AC1325">
            <v>10.33</v>
          </cell>
          <cell r="AD1325">
            <v>11.08</v>
          </cell>
          <cell r="AE1325">
            <v>0.91</v>
          </cell>
          <cell r="AF1325">
            <v>69</v>
          </cell>
          <cell r="AG1325">
            <v>0</v>
          </cell>
          <cell r="AH1325">
            <v>0</v>
          </cell>
          <cell r="AI1325" t="e">
            <v>#DIV/0!</v>
          </cell>
        </row>
        <row r="1326">
          <cell r="A1326">
            <v>551</v>
          </cell>
          <cell r="B1326" t="str">
            <v>Carne de res,  T- bone steack, grasa aproximada 15%, asado en parrilla</v>
          </cell>
          <cell r="C1326">
            <v>0</v>
          </cell>
          <cell r="D1326">
            <v>78</v>
          </cell>
          <cell r="E1326">
            <v>0</v>
          </cell>
          <cell r="F1326">
            <v>293</v>
          </cell>
          <cell r="G1326">
            <v>0</v>
          </cell>
          <cell r="H1326">
            <v>23.6</v>
          </cell>
          <cell r="I1326">
            <v>22.1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8</v>
          </cell>
          <cell r="O1326">
            <v>2.7</v>
          </cell>
          <cell r="P1326">
            <v>65</v>
          </cell>
          <cell r="Q1326">
            <v>187</v>
          </cell>
          <cell r="R1326">
            <v>0</v>
          </cell>
          <cell r="S1326">
            <v>4.51</v>
          </cell>
          <cell r="T1326">
            <v>23</v>
          </cell>
          <cell r="U1326">
            <v>325</v>
          </cell>
          <cell r="V1326">
            <v>0.09</v>
          </cell>
          <cell r="W1326">
            <v>0.21</v>
          </cell>
          <cell r="X1326">
            <v>4</v>
          </cell>
          <cell r="Y1326">
            <v>7</v>
          </cell>
          <cell r="Z1326">
            <v>2.14</v>
          </cell>
          <cell r="AA1326">
            <v>0</v>
          </cell>
          <cell r="AB1326">
            <v>0</v>
          </cell>
          <cell r="AC1326">
            <v>8.65</v>
          </cell>
          <cell r="AD1326">
            <v>9.68</v>
          </cell>
          <cell r="AE1326">
            <v>0.8</v>
          </cell>
          <cell r="AF1326">
            <v>64</v>
          </cell>
          <cell r="AG1326">
            <v>0</v>
          </cell>
          <cell r="AH1326">
            <v>0</v>
          </cell>
          <cell r="AI1326" t="e">
            <v>#DIV/0!</v>
          </cell>
        </row>
        <row r="1327">
          <cell r="A1327">
            <v>552</v>
          </cell>
          <cell r="B1327" t="str">
            <v>Carne de res,  T- bone steack, grasa aproximada 15%, crudo</v>
          </cell>
          <cell r="C1327">
            <v>0</v>
          </cell>
          <cell r="D1327">
            <v>78</v>
          </cell>
          <cell r="E1327">
            <v>0</v>
          </cell>
          <cell r="F1327">
            <v>220</v>
          </cell>
          <cell r="G1327">
            <v>0</v>
          </cell>
          <cell r="H1327">
            <v>19.100000000000001</v>
          </cell>
          <cell r="I1327">
            <v>16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6</v>
          </cell>
          <cell r="O1327">
            <v>2.1</v>
          </cell>
          <cell r="P1327">
            <v>54</v>
          </cell>
          <cell r="Q1327">
            <v>173</v>
          </cell>
          <cell r="R1327">
            <v>0</v>
          </cell>
          <cell r="S1327">
            <v>3.24</v>
          </cell>
          <cell r="T1327">
            <v>20</v>
          </cell>
          <cell r="U1327">
            <v>309</v>
          </cell>
          <cell r="V1327">
            <v>0.1</v>
          </cell>
          <cell r="W1327">
            <v>0.17</v>
          </cell>
          <cell r="X1327">
            <v>3.6</v>
          </cell>
          <cell r="Y1327">
            <v>6</v>
          </cell>
          <cell r="Z1327">
            <v>2.76</v>
          </cell>
          <cell r="AA1327">
            <v>0</v>
          </cell>
          <cell r="AB1327">
            <v>0</v>
          </cell>
          <cell r="AC1327">
            <v>6.41</v>
          </cell>
          <cell r="AD1327">
            <v>7.04</v>
          </cell>
          <cell r="AE1327">
            <v>0.62</v>
          </cell>
          <cell r="AF1327">
            <v>57</v>
          </cell>
          <cell r="AG1327">
            <v>0</v>
          </cell>
          <cell r="AH1327">
            <v>0</v>
          </cell>
          <cell r="AI1327" t="e">
            <v>#DIV/0!</v>
          </cell>
        </row>
        <row r="1328">
          <cell r="A1328">
            <v>553</v>
          </cell>
          <cell r="B1328" t="str">
            <v>Carne de res,  T- bone steack, magro, asado en parrilla</v>
          </cell>
          <cell r="C1328">
            <v>0</v>
          </cell>
          <cell r="D1328">
            <v>60</v>
          </cell>
          <cell r="E1328">
            <v>0</v>
          </cell>
          <cell r="F1328">
            <v>198</v>
          </cell>
          <cell r="G1328">
            <v>0</v>
          </cell>
          <cell r="H1328">
            <v>26.8</v>
          </cell>
          <cell r="I1328">
            <v>10.1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6</v>
          </cell>
          <cell r="O1328">
            <v>3.2</v>
          </cell>
          <cell r="P1328">
            <v>71</v>
          </cell>
          <cell r="Q1328">
            <v>215</v>
          </cell>
          <cell r="R1328">
            <v>0</v>
          </cell>
          <cell r="S1328">
            <v>5.31</v>
          </cell>
          <cell r="T1328">
            <v>28</v>
          </cell>
          <cell r="U1328">
            <v>378</v>
          </cell>
          <cell r="V1328">
            <v>0.11</v>
          </cell>
          <cell r="W1328">
            <v>0.25</v>
          </cell>
          <cell r="X1328">
            <v>4.5999999999999996</v>
          </cell>
          <cell r="Y1328">
            <v>8</v>
          </cell>
          <cell r="Z1328">
            <v>2.27</v>
          </cell>
          <cell r="AA1328">
            <v>0</v>
          </cell>
          <cell r="AB1328">
            <v>0</v>
          </cell>
          <cell r="AC1328">
            <v>3.6</v>
          </cell>
          <cell r="AD1328">
            <v>4.53</v>
          </cell>
          <cell r="AE1328">
            <v>0.31</v>
          </cell>
          <cell r="AF1328">
            <v>59</v>
          </cell>
          <cell r="AG1328">
            <v>0</v>
          </cell>
          <cell r="AH1328">
            <v>0</v>
          </cell>
          <cell r="AI1328" t="e">
            <v>#DIV/0!</v>
          </cell>
        </row>
        <row r="1329">
          <cell r="A1329">
            <v>554</v>
          </cell>
          <cell r="B1329" t="str">
            <v>Carne de res,  T- bone steack, magro, crudo totalmente</v>
          </cell>
          <cell r="C1329">
            <v>0</v>
          </cell>
          <cell r="D1329">
            <v>66</v>
          </cell>
          <cell r="E1329">
            <v>0</v>
          </cell>
          <cell r="F1329">
            <v>149</v>
          </cell>
          <cell r="G1329">
            <v>0</v>
          </cell>
          <cell r="H1329">
            <v>20.8</v>
          </cell>
          <cell r="I1329">
            <v>7.3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5</v>
          </cell>
          <cell r="O1329">
            <v>2.2999999999999998</v>
          </cell>
          <cell r="P1329">
            <v>58</v>
          </cell>
          <cell r="Q1329">
            <v>192</v>
          </cell>
          <cell r="R1329">
            <v>0</v>
          </cell>
          <cell r="S1329">
            <v>3.63</v>
          </cell>
          <cell r="T1329">
            <v>23</v>
          </cell>
          <cell r="U1329">
            <v>351</v>
          </cell>
          <cell r="V1329">
            <v>0.11</v>
          </cell>
          <cell r="W1329">
            <v>0.19</v>
          </cell>
          <cell r="X1329">
            <v>4</v>
          </cell>
          <cell r="Y1329">
            <v>7</v>
          </cell>
          <cell r="Z1329">
            <v>2.99</v>
          </cell>
          <cell r="AA1329">
            <v>0</v>
          </cell>
          <cell r="AB1329">
            <v>0</v>
          </cell>
          <cell r="AC1329">
            <v>2.69</v>
          </cell>
          <cell r="AD1329">
            <v>3.33</v>
          </cell>
          <cell r="AE1329">
            <v>0.28000000000000003</v>
          </cell>
          <cell r="AF1329">
            <v>55</v>
          </cell>
          <cell r="AG1329">
            <v>0</v>
          </cell>
          <cell r="AH1329">
            <v>0</v>
          </cell>
          <cell r="AI1329" t="e">
            <v>#DIV/0!</v>
          </cell>
        </row>
        <row r="1330">
          <cell r="A1330">
            <v>555</v>
          </cell>
          <cell r="B1330" t="str">
            <v>Carne de res,  todos los cortes, grasa aproximada 17%, cocida</v>
          </cell>
          <cell r="C1330">
            <v>0</v>
          </cell>
          <cell r="D1330">
            <v>100</v>
          </cell>
          <cell r="E1330">
            <v>0</v>
          </cell>
          <cell r="F1330">
            <v>283</v>
          </cell>
          <cell r="G1330">
            <v>0</v>
          </cell>
          <cell r="H1330">
            <v>26.4</v>
          </cell>
          <cell r="I1330">
            <v>19.7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9</v>
          </cell>
          <cell r="O1330">
            <v>2.7</v>
          </cell>
          <cell r="P1330">
            <v>63</v>
          </cell>
          <cell r="Q1330">
            <v>208</v>
          </cell>
          <cell r="R1330">
            <v>0</v>
          </cell>
          <cell r="S1330">
            <v>6</v>
          </cell>
          <cell r="T1330">
            <v>23</v>
          </cell>
          <cell r="U1330">
            <v>319</v>
          </cell>
          <cell r="V1330">
            <v>0.09</v>
          </cell>
          <cell r="W1330">
            <v>0.22</v>
          </cell>
          <cell r="X1330">
            <v>3.7</v>
          </cell>
          <cell r="Y1330">
            <v>7</v>
          </cell>
          <cell r="Z1330">
            <v>2.4700000000000002</v>
          </cell>
          <cell r="AA1330">
            <v>0</v>
          </cell>
          <cell r="AB1330">
            <v>0</v>
          </cell>
          <cell r="AC1330">
            <v>7.77</v>
          </cell>
          <cell r="AD1330">
            <v>8.4600000000000009</v>
          </cell>
          <cell r="AE1330">
            <v>0.71</v>
          </cell>
          <cell r="AF1330">
            <v>87</v>
          </cell>
          <cell r="AG1330">
            <v>0</v>
          </cell>
          <cell r="AH1330">
            <v>0</v>
          </cell>
          <cell r="AI1330" t="e">
            <v>#DIV/0!</v>
          </cell>
        </row>
        <row r="1331">
          <cell r="A1331">
            <v>556</v>
          </cell>
          <cell r="B1331" t="str">
            <v>Carne de res,  todos los cortes, grasa aproximada 17%, cruda</v>
          </cell>
          <cell r="C1331">
            <v>0</v>
          </cell>
          <cell r="D1331">
            <v>100</v>
          </cell>
          <cell r="E1331">
            <v>0</v>
          </cell>
          <cell r="F1331">
            <v>230</v>
          </cell>
          <cell r="G1331">
            <v>0</v>
          </cell>
          <cell r="H1331">
            <v>18.7</v>
          </cell>
          <cell r="I1331">
            <v>17.2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6</v>
          </cell>
          <cell r="O1331">
            <v>3.1</v>
          </cell>
          <cell r="P1331">
            <v>58</v>
          </cell>
          <cell r="Q1331">
            <v>210</v>
          </cell>
          <cell r="R1331">
            <v>0</v>
          </cell>
          <cell r="S1331">
            <v>3.75</v>
          </cell>
          <cell r="T1331">
            <v>19</v>
          </cell>
          <cell r="U1331">
            <v>177</v>
          </cell>
          <cell r="V1331">
            <v>0.06</v>
          </cell>
          <cell r="W1331">
            <v>0.17</v>
          </cell>
          <cell r="X1331">
            <v>4.3</v>
          </cell>
          <cell r="Y1331">
            <v>6</v>
          </cell>
          <cell r="Z1331">
            <v>2.95</v>
          </cell>
          <cell r="AA1331">
            <v>0</v>
          </cell>
          <cell r="AB1331">
            <v>0</v>
          </cell>
          <cell r="AC1331">
            <v>6.91</v>
          </cell>
          <cell r="AD1331">
            <v>7.42</v>
          </cell>
          <cell r="AE1331">
            <v>0.63</v>
          </cell>
          <cell r="AF1331">
            <v>66</v>
          </cell>
          <cell r="AG1331">
            <v>0</v>
          </cell>
          <cell r="AH1331">
            <v>0</v>
          </cell>
          <cell r="AI1331" t="e">
            <v>#DIV/0!</v>
          </cell>
        </row>
        <row r="1332">
          <cell r="A1332">
            <v>557</v>
          </cell>
          <cell r="B1332" t="str">
            <v>Carne de res,  todos los cortes, magra cocida</v>
          </cell>
          <cell r="C1332">
            <v>0</v>
          </cell>
          <cell r="D1332">
            <v>100</v>
          </cell>
          <cell r="E1332">
            <v>0</v>
          </cell>
          <cell r="F1332">
            <v>208</v>
          </cell>
          <cell r="G1332">
            <v>0</v>
          </cell>
          <cell r="H1332">
            <v>29.6</v>
          </cell>
          <cell r="I1332">
            <v>9.9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9</v>
          </cell>
          <cell r="O1332">
            <v>3</v>
          </cell>
          <cell r="P1332">
            <v>67</v>
          </cell>
          <cell r="Q1332">
            <v>233</v>
          </cell>
          <cell r="R1332">
            <v>0</v>
          </cell>
          <cell r="S1332">
            <v>6.93</v>
          </cell>
          <cell r="T1332">
            <v>26</v>
          </cell>
          <cell r="U1332">
            <v>360</v>
          </cell>
          <cell r="V1332">
            <v>0.1</v>
          </cell>
          <cell r="W1332">
            <v>0.24</v>
          </cell>
          <cell r="X1332">
            <v>4.0999999999999996</v>
          </cell>
          <cell r="Y1332">
            <v>8</v>
          </cell>
          <cell r="Z1332">
            <v>2.64</v>
          </cell>
          <cell r="AA1332">
            <v>0</v>
          </cell>
          <cell r="AB1332">
            <v>0</v>
          </cell>
          <cell r="AC1332">
            <v>3.79</v>
          </cell>
          <cell r="AD1332">
            <v>4.17</v>
          </cell>
          <cell r="AE1332">
            <v>0.34</v>
          </cell>
          <cell r="AF1332">
            <v>86</v>
          </cell>
          <cell r="AG1332">
            <v>0</v>
          </cell>
          <cell r="AH1332">
            <v>0</v>
          </cell>
          <cell r="AI1332" t="e">
            <v>#DIV/0!</v>
          </cell>
        </row>
        <row r="1333">
          <cell r="A1333">
            <v>558</v>
          </cell>
          <cell r="B1333" t="str">
            <v>Carne de res,  todos los cortes, magra cruda</v>
          </cell>
          <cell r="C1333">
            <v>0</v>
          </cell>
          <cell r="D1333">
            <v>100</v>
          </cell>
          <cell r="E1333">
            <v>0</v>
          </cell>
          <cell r="F1333">
            <v>145</v>
          </cell>
          <cell r="G1333">
            <v>0</v>
          </cell>
          <cell r="H1333">
            <v>21.5</v>
          </cell>
          <cell r="I1333">
            <v>6.5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6</v>
          </cell>
          <cell r="O1333">
            <v>2.7</v>
          </cell>
          <cell r="P1333">
            <v>63</v>
          </cell>
          <cell r="Q1333">
            <v>215</v>
          </cell>
          <cell r="R1333">
            <v>0</v>
          </cell>
          <cell r="S1333">
            <v>4.33</v>
          </cell>
          <cell r="T1333">
            <v>22</v>
          </cell>
          <cell r="U1333">
            <v>356</v>
          </cell>
          <cell r="V1333">
            <v>0.08</v>
          </cell>
          <cell r="W1333">
            <v>0.23</v>
          </cell>
          <cell r="X1333">
            <v>5.0999999999999996</v>
          </cell>
          <cell r="Y1333">
            <v>7</v>
          </cell>
          <cell r="Z1333">
            <v>3.25</v>
          </cell>
          <cell r="AA1333">
            <v>0</v>
          </cell>
          <cell r="AB1333">
            <v>0</v>
          </cell>
          <cell r="AC1333">
            <v>2.3199999999999998</v>
          </cell>
          <cell r="AD1333">
            <v>2.61</v>
          </cell>
          <cell r="AE1333">
            <v>0.24</v>
          </cell>
          <cell r="AF1333">
            <v>59</v>
          </cell>
          <cell r="AG1333">
            <v>0</v>
          </cell>
          <cell r="AH1333">
            <v>0</v>
          </cell>
          <cell r="AI1333" t="e">
            <v>#DIV/0!</v>
          </cell>
        </row>
        <row r="1334">
          <cell r="A1334">
            <v>559</v>
          </cell>
          <cell r="B1334" t="str">
            <v>Costilla de res, grasa aproximada 25%, asada en parrilla</v>
          </cell>
          <cell r="C1334">
            <v>0</v>
          </cell>
          <cell r="D1334">
            <v>83</v>
          </cell>
          <cell r="E1334">
            <v>0</v>
          </cell>
          <cell r="F1334">
            <v>344</v>
          </cell>
          <cell r="G1334">
            <v>0</v>
          </cell>
          <cell r="H1334">
            <v>22.8</v>
          </cell>
          <cell r="I1334">
            <v>28.1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11</v>
          </cell>
          <cell r="O1334">
            <v>2.4</v>
          </cell>
          <cell r="P1334">
            <v>64</v>
          </cell>
          <cell r="Q1334">
            <v>177</v>
          </cell>
          <cell r="R1334">
            <v>0</v>
          </cell>
          <cell r="S1334">
            <v>5.45</v>
          </cell>
          <cell r="T1334">
            <v>20</v>
          </cell>
          <cell r="U1334">
            <v>305</v>
          </cell>
          <cell r="V1334">
            <v>7.0000000000000007E-2</v>
          </cell>
          <cell r="W1334">
            <v>0.18</v>
          </cell>
          <cell r="X1334">
            <v>3.5</v>
          </cell>
          <cell r="Y1334">
            <v>7</v>
          </cell>
          <cell r="Z1334">
            <v>2.56</v>
          </cell>
          <cell r="AA1334">
            <v>0</v>
          </cell>
          <cell r="AB1334">
            <v>0</v>
          </cell>
          <cell r="AC1334">
            <v>11.33</v>
          </cell>
          <cell r="AD1334">
            <v>12.08</v>
          </cell>
          <cell r="AE1334">
            <v>1</v>
          </cell>
          <cell r="AF1334">
            <v>84</v>
          </cell>
          <cell r="AG1334">
            <v>0</v>
          </cell>
          <cell r="AH1334">
            <v>0</v>
          </cell>
          <cell r="AI1334" t="e">
            <v>#DIV/0!</v>
          </cell>
        </row>
        <row r="1335">
          <cell r="A1335">
            <v>560</v>
          </cell>
          <cell r="B1335" t="str">
            <v>Costilla de res, grasa aproximada 25% cruda</v>
          </cell>
          <cell r="C1335">
            <v>0</v>
          </cell>
          <cell r="D1335">
            <v>84</v>
          </cell>
          <cell r="E1335">
            <v>0</v>
          </cell>
          <cell r="F1335">
            <v>301</v>
          </cell>
          <cell r="G1335">
            <v>0</v>
          </cell>
          <cell r="H1335">
            <v>16.5</v>
          </cell>
          <cell r="I1335">
            <v>26.1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9</v>
          </cell>
          <cell r="O1335">
            <v>1.7</v>
          </cell>
          <cell r="P1335">
            <v>55</v>
          </cell>
          <cell r="Q1335">
            <v>156</v>
          </cell>
          <cell r="R1335">
            <v>0</v>
          </cell>
          <cell r="S1335">
            <v>3.73</v>
          </cell>
          <cell r="T1335">
            <v>16</v>
          </cell>
          <cell r="U1335">
            <v>272</v>
          </cell>
          <cell r="V1335">
            <v>0.08</v>
          </cell>
          <cell r="W1335">
            <v>0.13</v>
          </cell>
          <cell r="X1335">
            <v>2.8</v>
          </cell>
          <cell r="Y1335">
            <v>5</v>
          </cell>
          <cell r="Z1335">
            <v>2.82</v>
          </cell>
          <cell r="AA1335">
            <v>0</v>
          </cell>
          <cell r="AB1335">
            <v>0</v>
          </cell>
          <cell r="AC1335">
            <v>10.76</v>
          </cell>
          <cell r="AD1335">
            <v>11.24</v>
          </cell>
          <cell r="AE1335">
            <v>0.94</v>
          </cell>
          <cell r="AF1335">
            <v>70</v>
          </cell>
          <cell r="AG1335">
            <v>0</v>
          </cell>
          <cell r="AH1335">
            <v>0</v>
          </cell>
          <cell r="AI1335" t="e">
            <v>#DIV/0!</v>
          </cell>
        </row>
        <row r="1336">
          <cell r="A1336">
            <v>561</v>
          </cell>
          <cell r="B1336" t="str">
            <v>Costilla de res, grasa mayor del 30%, cruda</v>
          </cell>
          <cell r="C1336">
            <v>0</v>
          </cell>
          <cell r="D1336">
            <v>73</v>
          </cell>
          <cell r="E1336">
            <v>0</v>
          </cell>
          <cell r="F1336">
            <v>383</v>
          </cell>
          <cell r="G1336">
            <v>0</v>
          </cell>
          <cell r="H1336">
            <v>14.4</v>
          </cell>
          <cell r="I1336">
            <v>36.200000000000003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9</v>
          </cell>
          <cell r="O1336">
            <v>1.6</v>
          </cell>
          <cell r="P1336">
            <v>49</v>
          </cell>
          <cell r="Q1336">
            <v>137</v>
          </cell>
          <cell r="R1336">
            <v>0</v>
          </cell>
          <cell r="S1336">
            <v>3.16</v>
          </cell>
          <cell r="T1336">
            <v>14</v>
          </cell>
          <cell r="U1336">
            <v>232</v>
          </cell>
          <cell r="V1336">
            <v>7.0000000000000007E-2</v>
          </cell>
          <cell r="W1336">
            <v>0.12</v>
          </cell>
          <cell r="X1336">
            <v>2.6</v>
          </cell>
          <cell r="Y1336">
            <v>5</v>
          </cell>
          <cell r="Z1336">
            <v>2.56</v>
          </cell>
          <cell r="AA1336">
            <v>0</v>
          </cell>
          <cell r="AB1336">
            <v>0</v>
          </cell>
          <cell r="AC1336">
            <v>15.76</v>
          </cell>
          <cell r="AD1336">
            <v>16.39</v>
          </cell>
          <cell r="AE1336">
            <v>1.32</v>
          </cell>
          <cell r="AF1336">
            <v>76</v>
          </cell>
          <cell r="AG1336">
            <v>0</v>
          </cell>
          <cell r="AH1336">
            <v>0</v>
          </cell>
          <cell r="AI1336" t="e">
            <v>#DIV/0!</v>
          </cell>
        </row>
        <row r="1337">
          <cell r="A1337">
            <v>562</v>
          </cell>
          <cell r="B1337" t="str">
            <v>Costilla de res, grasa mayor del 30%, dorada y cocida</v>
          </cell>
          <cell r="C1337">
            <v>0</v>
          </cell>
          <cell r="D1337">
            <v>71</v>
          </cell>
          <cell r="E1337">
            <v>0</v>
          </cell>
          <cell r="F1337">
            <v>464</v>
          </cell>
          <cell r="G1337">
            <v>0</v>
          </cell>
          <cell r="H1337">
            <v>21.6</v>
          </cell>
          <cell r="I1337">
            <v>42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12</v>
          </cell>
          <cell r="O1337">
            <v>2.2999999999999998</v>
          </cell>
          <cell r="P1337">
            <v>50</v>
          </cell>
          <cell r="Q1337">
            <v>162</v>
          </cell>
          <cell r="R1337">
            <v>0</v>
          </cell>
          <cell r="S1337">
            <v>4.88</v>
          </cell>
          <cell r="T1337">
            <v>15</v>
          </cell>
          <cell r="U1337">
            <v>224</v>
          </cell>
          <cell r="V1337">
            <v>0.05</v>
          </cell>
          <cell r="W1337">
            <v>0.15</v>
          </cell>
          <cell r="X1337">
            <v>2.5</v>
          </cell>
          <cell r="Y1337">
            <v>5</v>
          </cell>
          <cell r="Z1337">
            <v>2.62</v>
          </cell>
          <cell r="AA1337">
            <v>0</v>
          </cell>
          <cell r="AB1337">
            <v>0</v>
          </cell>
          <cell r="AC1337">
            <v>17.8</v>
          </cell>
          <cell r="AD1337">
            <v>18.88</v>
          </cell>
          <cell r="AE1337">
            <v>1.53</v>
          </cell>
          <cell r="AF1337">
            <v>94</v>
          </cell>
          <cell r="AG1337">
            <v>0</v>
          </cell>
          <cell r="AH1337">
            <v>0</v>
          </cell>
          <cell r="AI1337" t="e">
            <v>#DIV/0!</v>
          </cell>
        </row>
        <row r="1338">
          <cell r="A1338">
            <v>563</v>
          </cell>
          <cell r="B1338" t="str">
            <v>Pata de res cruda</v>
          </cell>
          <cell r="C1338">
            <v>0</v>
          </cell>
          <cell r="D1338">
            <v>52</v>
          </cell>
          <cell r="E1338">
            <v>0</v>
          </cell>
          <cell r="F1338">
            <v>125</v>
          </cell>
          <cell r="G1338">
            <v>0</v>
          </cell>
          <cell r="H1338">
            <v>28.2</v>
          </cell>
          <cell r="I1338">
            <v>1.4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15</v>
          </cell>
          <cell r="O1338">
            <v>6.5</v>
          </cell>
          <cell r="P1338">
            <v>198</v>
          </cell>
          <cell r="Q1338">
            <v>41</v>
          </cell>
          <cell r="R1338">
            <v>0</v>
          </cell>
          <cell r="S1338">
            <v>1.61</v>
          </cell>
          <cell r="T1338">
            <v>14</v>
          </cell>
          <cell r="U1338">
            <v>340</v>
          </cell>
          <cell r="V1338">
            <v>0.1</v>
          </cell>
          <cell r="W1338">
            <v>0.2</v>
          </cell>
          <cell r="X1338">
            <v>0.4</v>
          </cell>
          <cell r="Y1338">
            <v>11</v>
          </cell>
          <cell r="Z1338">
            <v>3.81</v>
          </cell>
          <cell r="AA1338">
            <v>0</v>
          </cell>
          <cell r="AB1338">
            <v>0</v>
          </cell>
          <cell r="AC1338">
            <v>0.86</v>
          </cell>
          <cell r="AD1338">
            <v>0.64</v>
          </cell>
          <cell r="AE1338">
            <v>0.34</v>
          </cell>
          <cell r="AF1338">
            <v>242</v>
          </cell>
          <cell r="AG1338">
            <v>0</v>
          </cell>
          <cell r="AH1338">
            <v>0</v>
          </cell>
          <cell r="AI1338" t="e">
            <v>#DIV/0!</v>
          </cell>
        </row>
        <row r="1339">
          <cell r="A1339">
            <v>564</v>
          </cell>
          <cell r="B1339" t="str">
            <v>Tendon de res crudo</v>
          </cell>
          <cell r="C1339">
            <v>0</v>
          </cell>
          <cell r="D1339">
            <v>100</v>
          </cell>
          <cell r="E1339">
            <v>0</v>
          </cell>
          <cell r="F1339">
            <v>125</v>
          </cell>
          <cell r="G1339">
            <v>0</v>
          </cell>
          <cell r="H1339">
            <v>28.2</v>
          </cell>
          <cell r="I1339">
            <v>1.4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15</v>
          </cell>
          <cell r="O1339">
            <v>6.5</v>
          </cell>
          <cell r="P1339">
            <v>173</v>
          </cell>
          <cell r="Q1339">
            <v>41</v>
          </cell>
          <cell r="R1339">
            <v>0</v>
          </cell>
          <cell r="S1339">
            <v>10</v>
          </cell>
          <cell r="T1339">
            <v>173</v>
          </cell>
          <cell r="U1339">
            <v>101</v>
          </cell>
          <cell r="V1339">
            <v>0.1</v>
          </cell>
          <cell r="W1339">
            <v>0.2</v>
          </cell>
          <cell r="X1339">
            <v>0.4</v>
          </cell>
          <cell r="Y1339">
            <v>8</v>
          </cell>
          <cell r="Z1339">
            <v>2.59</v>
          </cell>
          <cell r="AA1339">
            <v>0</v>
          </cell>
          <cell r="AB1339">
            <v>0</v>
          </cell>
          <cell r="AC1339">
            <v>0.86</v>
          </cell>
          <cell r="AD1339">
            <v>0.64</v>
          </cell>
          <cell r="AE1339">
            <v>0.34</v>
          </cell>
          <cell r="AF1339">
            <v>242</v>
          </cell>
          <cell r="AG1339">
            <v>0</v>
          </cell>
          <cell r="AH1339">
            <v>0</v>
          </cell>
          <cell r="AI1339" t="e">
            <v>#DIV/0!</v>
          </cell>
        </row>
        <row r="1340">
          <cell r="A1340">
            <v>565</v>
          </cell>
          <cell r="B1340" t="str">
            <v>Bazo o pajarilla de res cocido</v>
          </cell>
          <cell r="C1340">
            <v>0</v>
          </cell>
          <cell r="D1340">
            <v>100</v>
          </cell>
          <cell r="E1340">
            <v>0</v>
          </cell>
          <cell r="F1340">
            <v>156</v>
          </cell>
          <cell r="G1340">
            <v>0</v>
          </cell>
          <cell r="H1340">
            <v>26.1</v>
          </cell>
          <cell r="I1340">
            <v>5.7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5</v>
          </cell>
          <cell r="O1340">
            <v>45.1</v>
          </cell>
          <cell r="P1340">
            <v>57</v>
          </cell>
          <cell r="Q1340">
            <v>378</v>
          </cell>
          <cell r="R1340">
            <v>0</v>
          </cell>
          <cell r="S1340">
            <v>2.79</v>
          </cell>
          <cell r="T1340">
            <v>19</v>
          </cell>
          <cell r="U1340">
            <v>284</v>
          </cell>
          <cell r="V1340">
            <v>0.15</v>
          </cell>
          <cell r="W1340">
            <v>0.44</v>
          </cell>
          <cell r="X1340">
            <v>4.5</v>
          </cell>
          <cell r="Y1340">
            <v>4</v>
          </cell>
          <cell r="Z1340">
            <v>5.0199999999999996</v>
          </cell>
          <cell r="AA1340">
            <v>0</v>
          </cell>
          <cell r="AB1340">
            <v>0</v>
          </cell>
          <cell r="AC1340">
            <v>1.39</v>
          </cell>
          <cell r="AD1340">
            <v>1.1200000000000001</v>
          </cell>
          <cell r="AE1340">
            <v>0.31</v>
          </cell>
          <cell r="AF1340">
            <v>347</v>
          </cell>
          <cell r="AG1340">
            <v>0</v>
          </cell>
          <cell r="AH1340">
            <v>0</v>
          </cell>
          <cell r="AI1340" t="e">
            <v>#DIV/0!</v>
          </cell>
        </row>
        <row r="1341">
          <cell r="A1341">
            <v>566</v>
          </cell>
          <cell r="B1341" t="str">
            <v>Bazo o pajarilla de res cocido a fuego lento</v>
          </cell>
          <cell r="C1341">
            <v>0</v>
          </cell>
          <cell r="D1341">
            <v>100</v>
          </cell>
          <cell r="E1341">
            <v>0</v>
          </cell>
          <cell r="F1341">
            <v>138</v>
          </cell>
          <cell r="G1341">
            <v>0</v>
          </cell>
          <cell r="H1341">
            <v>25.1</v>
          </cell>
          <cell r="I1341">
            <v>4.2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12</v>
          </cell>
          <cell r="O1341">
            <v>39.4</v>
          </cell>
          <cell r="P1341">
            <v>57</v>
          </cell>
          <cell r="Q1341">
            <v>305</v>
          </cell>
          <cell r="R1341">
            <v>0</v>
          </cell>
          <cell r="S1341">
            <v>2.79</v>
          </cell>
          <cell r="T1341">
            <v>19</v>
          </cell>
          <cell r="U1341">
            <v>284</v>
          </cell>
          <cell r="V1341">
            <v>0.05</v>
          </cell>
          <cell r="W1341">
            <v>0.3</v>
          </cell>
          <cell r="X1341">
            <v>5.6</v>
          </cell>
          <cell r="Y1341">
            <v>4</v>
          </cell>
          <cell r="Z1341">
            <v>5.0199999999999996</v>
          </cell>
          <cell r="AA1341">
            <v>5</v>
          </cell>
          <cell r="AB1341">
            <v>0</v>
          </cell>
          <cell r="AC1341">
            <v>1.39</v>
          </cell>
          <cell r="AD1341">
            <v>1.1200000000000001</v>
          </cell>
          <cell r="AE1341">
            <v>0.31</v>
          </cell>
          <cell r="AF1341">
            <v>347</v>
          </cell>
          <cell r="AG1341">
            <v>0</v>
          </cell>
          <cell r="AH1341">
            <v>0</v>
          </cell>
          <cell r="AI1341" t="e">
            <v>#DIV/0!</v>
          </cell>
        </row>
        <row r="1342">
          <cell r="A1342">
            <v>567</v>
          </cell>
          <cell r="B1342" t="str">
            <v>Bazo o pajarilla de res crudo</v>
          </cell>
          <cell r="C1342">
            <v>0</v>
          </cell>
          <cell r="D1342">
            <v>100</v>
          </cell>
          <cell r="E1342">
            <v>0</v>
          </cell>
          <cell r="F1342">
            <v>100</v>
          </cell>
          <cell r="G1342">
            <v>0</v>
          </cell>
          <cell r="H1342">
            <v>18.3</v>
          </cell>
          <cell r="I1342">
            <v>3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9</v>
          </cell>
          <cell r="O1342">
            <v>44.6</v>
          </cell>
          <cell r="P1342">
            <v>85</v>
          </cell>
          <cell r="Q1342">
            <v>296</v>
          </cell>
          <cell r="R1342">
            <v>0</v>
          </cell>
          <cell r="S1342">
            <v>2.11</v>
          </cell>
          <cell r="T1342">
            <v>22</v>
          </cell>
          <cell r="U1342">
            <v>429</v>
          </cell>
          <cell r="V1342">
            <v>0.05</v>
          </cell>
          <cell r="W1342">
            <v>0.37</v>
          </cell>
          <cell r="X1342">
            <v>8.4</v>
          </cell>
          <cell r="Y1342">
            <v>4</v>
          </cell>
          <cell r="Z1342">
            <v>5.68</v>
          </cell>
          <cell r="AA1342">
            <v>46</v>
          </cell>
          <cell r="AB1342">
            <v>0</v>
          </cell>
          <cell r="AC1342">
            <v>1</v>
          </cell>
          <cell r="AD1342">
            <v>0.78</v>
          </cell>
          <cell r="AE1342">
            <v>0.22</v>
          </cell>
          <cell r="AF1342">
            <v>263</v>
          </cell>
          <cell r="AG1342">
            <v>0</v>
          </cell>
          <cell r="AH1342">
            <v>0</v>
          </cell>
          <cell r="AI1342" t="e">
            <v>#DIV/0!</v>
          </cell>
        </row>
        <row r="1343">
          <cell r="A1343">
            <v>568</v>
          </cell>
          <cell r="B1343" t="str">
            <v>callo o menudo de res cocido</v>
          </cell>
          <cell r="C1343">
            <v>0</v>
          </cell>
          <cell r="D1343">
            <v>100</v>
          </cell>
          <cell r="E1343">
            <v>0</v>
          </cell>
          <cell r="F1343">
            <v>119</v>
          </cell>
          <cell r="G1343">
            <v>0</v>
          </cell>
          <cell r="H1343">
            <v>24.7</v>
          </cell>
          <cell r="I1343">
            <v>1.9</v>
          </cell>
          <cell r="J1343">
            <v>0.7</v>
          </cell>
          <cell r="K1343">
            <v>0</v>
          </cell>
          <cell r="L1343">
            <v>0</v>
          </cell>
          <cell r="M1343">
            <v>0</v>
          </cell>
          <cell r="N1343">
            <v>5</v>
          </cell>
          <cell r="O1343">
            <v>2.7</v>
          </cell>
          <cell r="P1343">
            <v>40</v>
          </cell>
          <cell r="Q1343">
            <v>104</v>
          </cell>
          <cell r="R1343">
            <v>0</v>
          </cell>
          <cell r="S1343">
            <v>2.92</v>
          </cell>
          <cell r="T1343">
            <v>15</v>
          </cell>
          <cell r="U1343">
            <v>85</v>
          </cell>
          <cell r="V1343">
            <v>0.03</v>
          </cell>
          <cell r="W1343">
            <v>0.16</v>
          </cell>
          <cell r="X1343">
            <v>1.6</v>
          </cell>
          <cell r="Y1343">
            <v>3</v>
          </cell>
          <cell r="Z1343">
            <v>0.48</v>
          </cell>
          <cell r="AA1343">
            <v>0</v>
          </cell>
          <cell r="AB1343">
            <v>0</v>
          </cell>
          <cell r="AC1343">
            <v>2.99</v>
          </cell>
          <cell r="AD1343">
            <v>2.13</v>
          </cell>
          <cell r="AE1343">
            <v>0.74</v>
          </cell>
          <cell r="AF1343">
            <v>316</v>
          </cell>
          <cell r="AG1343">
            <v>0</v>
          </cell>
          <cell r="AH1343">
            <v>0</v>
          </cell>
          <cell r="AI1343" t="e">
            <v>#DIV/0!</v>
          </cell>
        </row>
        <row r="1344">
          <cell r="A1344">
            <v>569</v>
          </cell>
          <cell r="B1344" t="str">
            <v>callo o panza de res crudo</v>
          </cell>
          <cell r="C1344">
            <v>0</v>
          </cell>
          <cell r="D1344">
            <v>100</v>
          </cell>
          <cell r="E1344">
            <v>0</v>
          </cell>
          <cell r="F1344">
            <v>94</v>
          </cell>
          <cell r="G1344">
            <v>0</v>
          </cell>
          <cell r="H1344">
            <v>14.6</v>
          </cell>
          <cell r="I1344">
            <v>4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9</v>
          </cell>
          <cell r="O1344">
            <v>2</v>
          </cell>
          <cell r="P1344">
            <v>46</v>
          </cell>
          <cell r="Q1344">
            <v>79</v>
          </cell>
          <cell r="R1344">
            <v>0</v>
          </cell>
          <cell r="S1344">
            <v>2.4700000000000002</v>
          </cell>
          <cell r="T1344">
            <v>8</v>
          </cell>
          <cell r="U1344">
            <v>270</v>
          </cell>
          <cell r="V1344">
            <v>0.01</v>
          </cell>
          <cell r="W1344">
            <v>0.17</v>
          </cell>
          <cell r="X1344">
            <v>0.1</v>
          </cell>
          <cell r="Y1344">
            <v>2</v>
          </cell>
          <cell r="Z1344">
            <v>1.54</v>
          </cell>
          <cell r="AA1344">
            <v>3</v>
          </cell>
          <cell r="AB1344">
            <v>0</v>
          </cell>
          <cell r="AC1344">
            <v>2.0299999999999998</v>
          </cell>
          <cell r="AD1344">
            <v>1.31</v>
          </cell>
          <cell r="AE1344">
            <v>7.0000000000000007E-2</v>
          </cell>
          <cell r="AF1344">
            <v>95</v>
          </cell>
          <cell r="AG1344">
            <v>0</v>
          </cell>
          <cell r="AH1344">
            <v>0</v>
          </cell>
          <cell r="AI1344" t="e">
            <v>#DIV/0!</v>
          </cell>
        </row>
        <row r="1345">
          <cell r="A1345">
            <v>570</v>
          </cell>
          <cell r="B1345" t="str">
            <v>chunchullo de res crudo</v>
          </cell>
          <cell r="C1345">
            <v>0</v>
          </cell>
          <cell r="D1345">
            <v>100</v>
          </cell>
          <cell r="E1345">
            <v>0</v>
          </cell>
          <cell r="F1345">
            <v>216</v>
          </cell>
          <cell r="G1345">
            <v>0</v>
          </cell>
          <cell r="H1345">
            <v>11</v>
          </cell>
          <cell r="I1345">
            <v>19.100000000000001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12</v>
          </cell>
          <cell r="O1345">
            <v>1.8</v>
          </cell>
          <cell r="P1345">
            <v>35</v>
          </cell>
          <cell r="Q1345">
            <v>110</v>
          </cell>
          <cell r="R1345">
            <v>0</v>
          </cell>
          <cell r="S1345">
            <v>2.09</v>
          </cell>
          <cell r="T1345">
            <v>6</v>
          </cell>
          <cell r="U1345">
            <v>116</v>
          </cell>
          <cell r="V1345">
            <v>0.04</v>
          </cell>
          <cell r="W1345">
            <v>0.16</v>
          </cell>
          <cell r="X1345">
            <v>2</v>
          </cell>
          <cell r="Y1345">
            <v>2</v>
          </cell>
          <cell r="Z1345">
            <v>0.81</v>
          </cell>
          <cell r="AA1345">
            <v>0</v>
          </cell>
          <cell r="AB1345">
            <v>0</v>
          </cell>
          <cell r="AC1345">
            <v>7.93</v>
          </cell>
          <cell r="AD1345">
            <v>7.86</v>
          </cell>
          <cell r="AE1345">
            <v>5.86</v>
          </cell>
          <cell r="AF1345">
            <v>159</v>
          </cell>
          <cell r="AG1345">
            <v>0</v>
          </cell>
          <cell r="AH1345">
            <v>0</v>
          </cell>
          <cell r="AI1345" t="e">
            <v>#DIV/0!</v>
          </cell>
        </row>
        <row r="1346">
          <cell r="A1346">
            <v>571</v>
          </cell>
          <cell r="B1346" t="str">
            <v>chunchullo de res frito o cocido</v>
          </cell>
          <cell r="C1346">
            <v>0</v>
          </cell>
          <cell r="D1346">
            <v>100</v>
          </cell>
          <cell r="E1346">
            <v>0</v>
          </cell>
          <cell r="F1346">
            <v>341</v>
          </cell>
          <cell r="G1346">
            <v>0</v>
          </cell>
          <cell r="H1346">
            <v>24.5</v>
          </cell>
          <cell r="I1346">
            <v>26.2</v>
          </cell>
          <cell r="J1346">
            <v>1.7</v>
          </cell>
          <cell r="K1346">
            <v>0</v>
          </cell>
          <cell r="L1346">
            <v>0</v>
          </cell>
          <cell r="M1346">
            <v>0</v>
          </cell>
          <cell r="N1346">
            <v>9</v>
          </cell>
          <cell r="O1346">
            <v>2.1</v>
          </cell>
          <cell r="P1346">
            <v>39</v>
          </cell>
          <cell r="Q1346">
            <v>271</v>
          </cell>
          <cell r="R1346">
            <v>0</v>
          </cell>
          <cell r="S1346">
            <v>50.6</v>
          </cell>
          <cell r="T1346">
            <v>10</v>
          </cell>
          <cell r="U1346">
            <v>8</v>
          </cell>
          <cell r="V1346">
            <v>0.04</v>
          </cell>
          <cell r="W1346">
            <v>0.21</v>
          </cell>
          <cell r="X1346">
            <v>2.4</v>
          </cell>
          <cell r="Y1346">
            <v>3</v>
          </cell>
          <cell r="Z1346">
            <v>1.03</v>
          </cell>
          <cell r="AA1346">
            <v>0</v>
          </cell>
          <cell r="AB1346">
            <v>0</v>
          </cell>
          <cell r="AC1346">
            <v>10.1</v>
          </cell>
          <cell r="AD1346">
            <v>9.68</v>
          </cell>
          <cell r="AE1346">
            <v>7.22</v>
          </cell>
          <cell r="AF1346">
            <v>143</v>
          </cell>
          <cell r="AG1346">
            <v>0</v>
          </cell>
          <cell r="AH1346">
            <v>0</v>
          </cell>
          <cell r="AI1346" t="e">
            <v>#DIV/0!</v>
          </cell>
        </row>
        <row r="1347">
          <cell r="A1347">
            <v>572</v>
          </cell>
          <cell r="B1347" t="str">
            <v>cola de res cocida en calor bajo</v>
          </cell>
          <cell r="C1347">
            <v>0</v>
          </cell>
          <cell r="D1347">
            <v>68</v>
          </cell>
          <cell r="E1347">
            <v>0</v>
          </cell>
          <cell r="F1347">
            <v>390</v>
          </cell>
          <cell r="G1347">
            <v>0</v>
          </cell>
          <cell r="H1347">
            <v>17</v>
          </cell>
          <cell r="I1347">
            <v>35.799999999999997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14</v>
          </cell>
          <cell r="O1347">
            <v>0.8</v>
          </cell>
          <cell r="P1347">
            <v>25</v>
          </cell>
          <cell r="Q1347">
            <v>47</v>
          </cell>
          <cell r="R1347">
            <v>0</v>
          </cell>
          <cell r="S1347">
            <v>1.64</v>
          </cell>
          <cell r="T1347">
            <v>7</v>
          </cell>
          <cell r="U1347">
            <v>157</v>
          </cell>
          <cell r="V1347">
            <v>7.0000000000000007E-2</v>
          </cell>
          <cell r="W1347">
            <v>7.0000000000000007E-2</v>
          </cell>
          <cell r="X1347">
            <v>1.1000000000000001</v>
          </cell>
          <cell r="Y1347">
            <v>4</v>
          </cell>
          <cell r="Z1347">
            <v>0.55000000000000004</v>
          </cell>
          <cell r="AA1347">
            <v>0</v>
          </cell>
          <cell r="AB1347">
            <v>0</v>
          </cell>
          <cell r="AC1347">
            <v>12.45</v>
          </cell>
          <cell r="AD1347">
            <v>16.89</v>
          </cell>
          <cell r="AE1347">
            <v>3.94</v>
          </cell>
          <cell r="AF1347">
            <v>129</v>
          </cell>
          <cell r="AG1347">
            <v>0</v>
          </cell>
          <cell r="AH1347">
            <v>0</v>
          </cell>
          <cell r="AI1347" t="e">
            <v>#DIV/0!</v>
          </cell>
        </row>
        <row r="1348">
          <cell r="A1348">
            <v>573</v>
          </cell>
          <cell r="B1348" t="str">
            <v>corazon de res cocido</v>
          </cell>
          <cell r="C1348">
            <v>0</v>
          </cell>
          <cell r="D1348">
            <v>100</v>
          </cell>
          <cell r="E1348">
            <v>0</v>
          </cell>
          <cell r="F1348">
            <v>260</v>
          </cell>
          <cell r="G1348">
            <v>0</v>
          </cell>
          <cell r="H1348">
            <v>28.3</v>
          </cell>
          <cell r="I1348">
            <v>15.5</v>
          </cell>
          <cell r="J1348">
            <v>1.7</v>
          </cell>
          <cell r="K1348">
            <v>0</v>
          </cell>
          <cell r="L1348">
            <v>0</v>
          </cell>
          <cell r="M1348">
            <v>0</v>
          </cell>
          <cell r="N1348">
            <v>8</v>
          </cell>
          <cell r="O1348">
            <v>6.1</v>
          </cell>
          <cell r="P1348">
            <v>63</v>
          </cell>
          <cell r="Q1348">
            <v>249</v>
          </cell>
          <cell r="R1348">
            <v>0</v>
          </cell>
          <cell r="S1348">
            <v>3.13</v>
          </cell>
          <cell r="T1348">
            <v>25</v>
          </cell>
          <cell r="U1348">
            <v>233</v>
          </cell>
          <cell r="V1348">
            <v>0.49</v>
          </cell>
          <cell r="W1348">
            <v>1.98</v>
          </cell>
          <cell r="X1348">
            <v>7.2</v>
          </cell>
          <cell r="Y1348">
            <v>2</v>
          </cell>
          <cell r="Z1348">
            <v>14.3</v>
          </cell>
          <cell r="AA1348">
            <v>6</v>
          </cell>
          <cell r="AB1348">
            <v>45</v>
          </cell>
          <cell r="AC1348">
            <v>1.68</v>
          </cell>
          <cell r="AD1348">
            <v>1.25</v>
          </cell>
          <cell r="AE1348">
            <v>1.37</v>
          </cell>
          <cell r="AF1348">
            <v>193</v>
          </cell>
          <cell r="AG1348">
            <v>0</v>
          </cell>
          <cell r="AH1348">
            <v>0</v>
          </cell>
          <cell r="AI1348" t="e">
            <v>#DIV/0!</v>
          </cell>
        </row>
        <row r="1349">
          <cell r="A1349">
            <v>574</v>
          </cell>
          <cell r="B1349" t="str">
            <v>corazon de res cocido en calor bajo</v>
          </cell>
          <cell r="C1349">
            <v>0</v>
          </cell>
          <cell r="D1349">
            <v>100</v>
          </cell>
          <cell r="E1349">
            <v>0</v>
          </cell>
          <cell r="F1349">
            <v>167</v>
          </cell>
          <cell r="G1349">
            <v>0</v>
          </cell>
          <cell r="H1349">
            <v>28.8</v>
          </cell>
          <cell r="I1349">
            <v>5.6</v>
          </cell>
          <cell r="J1349">
            <v>0.4</v>
          </cell>
          <cell r="K1349">
            <v>0</v>
          </cell>
          <cell r="L1349">
            <v>0</v>
          </cell>
          <cell r="M1349">
            <v>0</v>
          </cell>
          <cell r="N1349">
            <v>6</v>
          </cell>
          <cell r="O1349">
            <v>7.5</v>
          </cell>
          <cell r="P1349">
            <v>63</v>
          </cell>
          <cell r="Q1349">
            <v>250</v>
          </cell>
          <cell r="R1349">
            <v>0</v>
          </cell>
          <cell r="S1349">
            <v>3.13</v>
          </cell>
          <cell r="T1349">
            <v>25</v>
          </cell>
          <cell r="U1349">
            <v>233</v>
          </cell>
          <cell r="V1349">
            <v>0.14000000000000001</v>
          </cell>
          <cell r="W1349">
            <v>1.54</v>
          </cell>
          <cell r="X1349">
            <v>4.0999999999999996</v>
          </cell>
          <cell r="Y1349">
            <v>2</v>
          </cell>
          <cell r="Z1349">
            <v>14.3</v>
          </cell>
          <cell r="AA1349">
            <v>2</v>
          </cell>
          <cell r="AB1349">
            <v>0</v>
          </cell>
          <cell r="AC1349">
            <v>1.68</v>
          </cell>
          <cell r="AD1349">
            <v>1.25</v>
          </cell>
          <cell r="AE1349">
            <v>1.37</v>
          </cell>
          <cell r="AF1349">
            <v>193</v>
          </cell>
          <cell r="AG1349">
            <v>0</v>
          </cell>
          <cell r="AH1349">
            <v>0</v>
          </cell>
          <cell r="AI1349" t="e">
            <v>#DIV/0!</v>
          </cell>
        </row>
        <row r="1350">
          <cell r="A1350">
            <v>575</v>
          </cell>
          <cell r="B1350" t="str">
            <v>corazon de res crudo ( sin valvulas ni grasa)</v>
          </cell>
          <cell r="C1350">
            <v>0</v>
          </cell>
          <cell r="D1350">
            <v>81</v>
          </cell>
          <cell r="E1350">
            <v>0</v>
          </cell>
          <cell r="F1350">
            <v>113</v>
          </cell>
          <cell r="G1350">
            <v>0</v>
          </cell>
          <cell r="H1350">
            <v>17.100000000000001</v>
          </cell>
          <cell r="I1350">
            <v>3.8</v>
          </cell>
          <cell r="J1350">
            <v>2.6</v>
          </cell>
          <cell r="K1350">
            <v>0</v>
          </cell>
          <cell r="L1350">
            <v>0</v>
          </cell>
          <cell r="M1350">
            <v>0</v>
          </cell>
          <cell r="N1350">
            <v>2</v>
          </cell>
          <cell r="O1350">
            <v>4.5999999999999996</v>
          </cell>
          <cell r="P1350">
            <v>63</v>
          </cell>
          <cell r="Q1350">
            <v>173</v>
          </cell>
          <cell r="R1350">
            <v>0</v>
          </cell>
          <cell r="S1350">
            <v>2.38</v>
          </cell>
          <cell r="T1350">
            <v>23</v>
          </cell>
          <cell r="U1350">
            <v>266</v>
          </cell>
          <cell r="V1350">
            <v>0.19</v>
          </cell>
          <cell r="W1350">
            <v>1.02</v>
          </cell>
          <cell r="X1350">
            <v>9.5</v>
          </cell>
          <cell r="Y1350">
            <v>2</v>
          </cell>
          <cell r="Z1350">
            <v>13.66</v>
          </cell>
          <cell r="AA1350">
            <v>6</v>
          </cell>
          <cell r="AB1350">
            <v>0</v>
          </cell>
          <cell r="AC1350">
            <v>1.1299999999999999</v>
          </cell>
          <cell r="AD1350">
            <v>0.84</v>
          </cell>
          <cell r="AE1350">
            <v>0.92</v>
          </cell>
          <cell r="AF1350">
            <v>140</v>
          </cell>
          <cell r="AG1350">
            <v>0</v>
          </cell>
          <cell r="AH1350">
            <v>0</v>
          </cell>
          <cell r="AI1350" t="e">
            <v>#DIV/0!</v>
          </cell>
        </row>
        <row r="1351">
          <cell r="A1351">
            <v>576</v>
          </cell>
          <cell r="B1351" t="str">
            <v>Higado de res cocido a fuego lento</v>
          </cell>
          <cell r="C1351">
            <v>0</v>
          </cell>
          <cell r="D1351">
            <v>100</v>
          </cell>
          <cell r="E1351">
            <v>0</v>
          </cell>
          <cell r="F1351">
            <v>155</v>
          </cell>
          <cell r="G1351">
            <v>0</v>
          </cell>
          <cell r="H1351">
            <v>24.4</v>
          </cell>
          <cell r="I1351">
            <v>4.9000000000000004</v>
          </cell>
          <cell r="J1351">
            <v>3.4</v>
          </cell>
          <cell r="K1351">
            <v>0</v>
          </cell>
          <cell r="L1351">
            <v>0</v>
          </cell>
          <cell r="M1351">
            <v>0</v>
          </cell>
          <cell r="N1351">
            <v>7</v>
          </cell>
          <cell r="O1351">
            <v>6.8</v>
          </cell>
          <cell r="P1351">
            <v>70</v>
          </cell>
          <cell r="Q1351">
            <v>404</v>
          </cell>
          <cell r="R1351">
            <v>0</v>
          </cell>
          <cell r="S1351">
            <v>6.07</v>
          </cell>
          <cell r="T1351">
            <v>20</v>
          </cell>
          <cell r="U1351">
            <v>235</v>
          </cell>
          <cell r="V1351">
            <v>0.2</v>
          </cell>
          <cell r="W1351">
            <v>4.0999999999999996</v>
          </cell>
          <cell r="X1351">
            <v>10.7</v>
          </cell>
          <cell r="Y1351">
            <v>217</v>
          </cell>
          <cell r="Z1351">
            <v>71</v>
          </cell>
          <cell r="AA1351">
            <v>23</v>
          </cell>
          <cell r="AB1351">
            <v>10602</v>
          </cell>
          <cell r="AC1351">
            <v>1.9</v>
          </cell>
          <cell r="AD1351">
            <v>0.65</v>
          </cell>
          <cell r="AE1351">
            <v>1.07</v>
          </cell>
          <cell r="AF1351">
            <v>389</v>
          </cell>
          <cell r="AG1351">
            <v>0</v>
          </cell>
          <cell r="AH1351">
            <v>0</v>
          </cell>
          <cell r="AI1351" t="e">
            <v>#DIV/0!</v>
          </cell>
        </row>
        <row r="1352">
          <cell r="A1352">
            <v>577</v>
          </cell>
          <cell r="B1352" t="str">
            <v>Higado de res crudo</v>
          </cell>
          <cell r="C1352">
            <v>0</v>
          </cell>
          <cell r="D1352">
            <v>100</v>
          </cell>
          <cell r="E1352">
            <v>0</v>
          </cell>
          <cell r="F1352">
            <v>138</v>
          </cell>
          <cell r="G1352">
            <v>0</v>
          </cell>
          <cell r="H1352">
            <v>20</v>
          </cell>
          <cell r="I1352">
            <v>3.9</v>
          </cell>
          <cell r="J1352">
            <v>5.8</v>
          </cell>
          <cell r="K1352">
            <v>0</v>
          </cell>
          <cell r="L1352">
            <v>0</v>
          </cell>
          <cell r="M1352">
            <v>0</v>
          </cell>
          <cell r="N1352">
            <v>6</v>
          </cell>
          <cell r="O1352">
            <v>6.8</v>
          </cell>
          <cell r="P1352">
            <v>73</v>
          </cell>
          <cell r="Q1352">
            <v>318</v>
          </cell>
          <cell r="R1352">
            <v>0</v>
          </cell>
          <cell r="S1352">
            <v>3.92</v>
          </cell>
          <cell r="T1352">
            <v>19</v>
          </cell>
          <cell r="U1352">
            <v>323</v>
          </cell>
          <cell r="V1352">
            <v>0.26</v>
          </cell>
          <cell r="W1352">
            <v>2.78</v>
          </cell>
          <cell r="X1352">
            <v>12.8</v>
          </cell>
          <cell r="Y1352">
            <v>248</v>
          </cell>
          <cell r="Z1352">
            <v>69.19</v>
          </cell>
          <cell r="AA1352">
            <v>22</v>
          </cell>
          <cell r="AB1352">
            <v>10503</v>
          </cell>
          <cell r="AC1352">
            <v>1.5</v>
          </cell>
          <cell r="AD1352">
            <v>0.51</v>
          </cell>
          <cell r="AE1352">
            <v>0.84</v>
          </cell>
          <cell r="AF1352">
            <v>354</v>
          </cell>
          <cell r="AG1352">
            <v>0</v>
          </cell>
          <cell r="AH1352">
            <v>0</v>
          </cell>
          <cell r="AI1352" t="e">
            <v>#DIV/0!</v>
          </cell>
        </row>
        <row r="1353">
          <cell r="A1353">
            <v>578</v>
          </cell>
          <cell r="B1353" t="str">
            <v>Lengua de res cruda sin cartilago ni tejido conectivo</v>
          </cell>
          <cell r="C1353">
            <v>0</v>
          </cell>
          <cell r="D1353">
            <v>84</v>
          </cell>
          <cell r="E1353">
            <v>0</v>
          </cell>
          <cell r="F1353">
            <v>219</v>
          </cell>
          <cell r="G1353">
            <v>0</v>
          </cell>
          <cell r="H1353">
            <v>14.9</v>
          </cell>
          <cell r="I1353">
            <v>16.100000000000001</v>
          </cell>
          <cell r="J1353">
            <v>3.7</v>
          </cell>
          <cell r="K1353">
            <v>0</v>
          </cell>
          <cell r="L1353">
            <v>0</v>
          </cell>
          <cell r="M1353">
            <v>0</v>
          </cell>
          <cell r="N1353">
            <v>6</v>
          </cell>
          <cell r="O1353">
            <v>3</v>
          </cell>
          <cell r="P1353">
            <v>69</v>
          </cell>
          <cell r="Q1353">
            <v>133</v>
          </cell>
          <cell r="R1353">
            <v>0</v>
          </cell>
          <cell r="S1353">
            <v>2.87</v>
          </cell>
          <cell r="T1353">
            <v>16</v>
          </cell>
          <cell r="U1353">
            <v>315</v>
          </cell>
          <cell r="V1353">
            <v>0.13</v>
          </cell>
          <cell r="W1353">
            <v>0.34</v>
          </cell>
          <cell r="X1353">
            <v>4.2</v>
          </cell>
          <cell r="Y1353">
            <v>7</v>
          </cell>
          <cell r="Z1353">
            <v>3.79</v>
          </cell>
          <cell r="AA1353">
            <v>3</v>
          </cell>
          <cell r="AB1353">
            <v>0</v>
          </cell>
          <cell r="AC1353">
            <v>7</v>
          </cell>
          <cell r="AD1353">
            <v>7.24</v>
          </cell>
          <cell r="AE1353">
            <v>0.9</v>
          </cell>
          <cell r="AF1353">
            <v>87</v>
          </cell>
          <cell r="AG1353">
            <v>0</v>
          </cell>
          <cell r="AH1353">
            <v>0</v>
          </cell>
          <cell r="AI1353" t="e">
            <v>#DIV/0!</v>
          </cell>
        </row>
        <row r="1354">
          <cell r="A1354">
            <v>579</v>
          </cell>
          <cell r="B1354" t="str">
            <v>Lengua de res sin piel ni tejido conectivo, cocida a fuego lento</v>
          </cell>
          <cell r="C1354">
            <v>0</v>
          </cell>
          <cell r="D1354">
            <v>76</v>
          </cell>
          <cell r="E1354">
            <v>0</v>
          </cell>
          <cell r="F1354">
            <v>276</v>
          </cell>
          <cell r="G1354">
            <v>0</v>
          </cell>
          <cell r="H1354">
            <v>22.1</v>
          </cell>
          <cell r="I1354">
            <v>20.7</v>
          </cell>
          <cell r="J1354">
            <v>0.3</v>
          </cell>
          <cell r="K1354">
            <v>0</v>
          </cell>
          <cell r="L1354">
            <v>0</v>
          </cell>
          <cell r="M1354">
            <v>0</v>
          </cell>
          <cell r="N1354">
            <v>7</v>
          </cell>
          <cell r="O1354">
            <v>3.4</v>
          </cell>
          <cell r="P1354">
            <v>60</v>
          </cell>
          <cell r="Q1354">
            <v>142</v>
          </cell>
          <cell r="R1354">
            <v>0</v>
          </cell>
          <cell r="S1354">
            <v>4.8</v>
          </cell>
          <cell r="T1354">
            <v>17</v>
          </cell>
          <cell r="U1354">
            <v>180</v>
          </cell>
          <cell r="V1354">
            <v>0.03</v>
          </cell>
          <cell r="W1354">
            <v>0.35</v>
          </cell>
          <cell r="X1354">
            <v>2.2000000000000002</v>
          </cell>
          <cell r="Y1354">
            <v>5</v>
          </cell>
          <cell r="Z1354">
            <v>5.9</v>
          </cell>
          <cell r="AA1354">
            <v>1</v>
          </cell>
          <cell r="AB1354">
            <v>0</v>
          </cell>
          <cell r="AC1354">
            <v>8.93</v>
          </cell>
          <cell r="AD1354">
            <v>9.4700000000000006</v>
          </cell>
          <cell r="AE1354">
            <v>0.78</v>
          </cell>
          <cell r="AF1354">
            <v>107</v>
          </cell>
          <cell r="AG1354">
            <v>0</v>
          </cell>
          <cell r="AH1354">
            <v>0</v>
          </cell>
          <cell r="AI1354" t="e">
            <v>#DIV/0!</v>
          </cell>
        </row>
        <row r="1355">
          <cell r="A1355">
            <v>580</v>
          </cell>
          <cell r="B1355" t="str">
            <v>Pancreas de res cocido a fuego lento</v>
          </cell>
          <cell r="C1355">
            <v>0</v>
          </cell>
          <cell r="D1355">
            <v>100</v>
          </cell>
          <cell r="E1355">
            <v>0</v>
          </cell>
          <cell r="F1355">
            <v>263</v>
          </cell>
          <cell r="G1355">
            <v>0</v>
          </cell>
          <cell r="H1355">
            <v>27.1</v>
          </cell>
          <cell r="I1355">
            <v>17.2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16</v>
          </cell>
          <cell r="O1355">
            <v>2.6</v>
          </cell>
          <cell r="P1355">
            <v>60</v>
          </cell>
          <cell r="Q1355">
            <v>453</v>
          </cell>
          <cell r="R1355">
            <v>0</v>
          </cell>
          <cell r="S1355">
            <v>4.5999999999999996</v>
          </cell>
          <cell r="T1355">
            <v>21</v>
          </cell>
          <cell r="U1355">
            <v>246</v>
          </cell>
          <cell r="V1355">
            <v>0.18</v>
          </cell>
          <cell r="W1355">
            <v>0.49</v>
          </cell>
          <cell r="X1355">
            <v>4</v>
          </cell>
          <cell r="Y1355">
            <v>3</v>
          </cell>
          <cell r="Z1355">
            <v>16.600000000000001</v>
          </cell>
          <cell r="AA1355">
            <v>20</v>
          </cell>
          <cell r="AB1355">
            <v>0</v>
          </cell>
          <cell r="AC1355">
            <v>5.9</v>
          </cell>
          <cell r="AD1355">
            <v>5.93</v>
          </cell>
          <cell r="AE1355">
            <v>3.2</v>
          </cell>
          <cell r="AF1355">
            <v>262</v>
          </cell>
          <cell r="AG1355">
            <v>0</v>
          </cell>
          <cell r="AH1355">
            <v>0</v>
          </cell>
          <cell r="AI1355" t="e">
            <v>#DIV/0!</v>
          </cell>
        </row>
        <row r="1356">
          <cell r="A1356">
            <v>581</v>
          </cell>
          <cell r="B1356" t="str">
            <v>Pancreas de res crudo</v>
          </cell>
          <cell r="C1356">
            <v>0</v>
          </cell>
          <cell r="D1356">
            <v>100</v>
          </cell>
          <cell r="E1356">
            <v>0</v>
          </cell>
          <cell r="F1356">
            <v>230</v>
          </cell>
          <cell r="G1356">
            <v>0</v>
          </cell>
          <cell r="H1356">
            <v>15.7</v>
          </cell>
          <cell r="I1356">
            <v>18.600000000000001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9</v>
          </cell>
          <cell r="O1356">
            <v>2.2000000000000002</v>
          </cell>
          <cell r="P1356">
            <v>67</v>
          </cell>
          <cell r="Q1356">
            <v>327</v>
          </cell>
          <cell r="R1356">
            <v>0</v>
          </cell>
          <cell r="S1356">
            <v>2.58</v>
          </cell>
          <cell r="T1356">
            <v>18</v>
          </cell>
          <cell r="U1356">
            <v>276</v>
          </cell>
          <cell r="V1356">
            <v>0.14000000000000001</v>
          </cell>
          <cell r="W1356">
            <v>0.45</v>
          </cell>
          <cell r="X1356">
            <v>4.5</v>
          </cell>
          <cell r="Y1356">
            <v>3</v>
          </cell>
          <cell r="Z1356">
            <v>14</v>
          </cell>
          <cell r="AA1356">
            <v>14</v>
          </cell>
          <cell r="AB1356">
            <v>0</v>
          </cell>
          <cell r="AC1356">
            <v>6.41</v>
          </cell>
          <cell r="AD1356">
            <v>6.44</v>
          </cell>
          <cell r="AE1356">
            <v>3.47</v>
          </cell>
          <cell r="AF1356">
            <v>205</v>
          </cell>
          <cell r="AG1356">
            <v>0</v>
          </cell>
          <cell r="AH1356">
            <v>0</v>
          </cell>
          <cell r="AI1356" t="e">
            <v>#DIV/0!</v>
          </cell>
        </row>
        <row r="1357">
          <cell r="A1357">
            <v>582</v>
          </cell>
          <cell r="B1357" t="str">
            <v>Pulmon o bofe de res cocido</v>
          </cell>
          <cell r="C1357">
            <v>0</v>
          </cell>
          <cell r="D1357">
            <v>100</v>
          </cell>
          <cell r="E1357">
            <v>0</v>
          </cell>
          <cell r="F1357">
            <v>115</v>
          </cell>
          <cell r="G1357">
            <v>0</v>
          </cell>
          <cell r="H1357">
            <v>20.399999999999999</v>
          </cell>
          <cell r="I1357">
            <v>3.7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11</v>
          </cell>
          <cell r="O1357">
            <v>5.4</v>
          </cell>
          <cell r="P1357">
            <v>101</v>
          </cell>
          <cell r="Q1357">
            <v>178</v>
          </cell>
          <cell r="R1357">
            <v>0</v>
          </cell>
          <cell r="S1357">
            <v>1.64</v>
          </cell>
          <cell r="T1357">
            <v>10</v>
          </cell>
          <cell r="U1357">
            <v>173</v>
          </cell>
          <cell r="V1357">
            <v>0.04</v>
          </cell>
          <cell r="W1357">
            <v>0.14000000000000001</v>
          </cell>
          <cell r="X1357">
            <v>2.5</v>
          </cell>
          <cell r="Y1357">
            <v>8</v>
          </cell>
          <cell r="Z1357">
            <v>2.59</v>
          </cell>
          <cell r="AA1357">
            <v>33</v>
          </cell>
          <cell r="AB1357">
            <v>12</v>
          </cell>
          <cell r="AC1357">
            <v>1.27</v>
          </cell>
          <cell r="AD1357">
            <v>0.95</v>
          </cell>
          <cell r="AE1357">
            <v>0.51</v>
          </cell>
          <cell r="AF1357">
            <v>277</v>
          </cell>
          <cell r="AG1357">
            <v>0</v>
          </cell>
          <cell r="AH1357">
            <v>0</v>
          </cell>
          <cell r="AI1357" t="e">
            <v>#DIV/0!</v>
          </cell>
        </row>
        <row r="1358">
          <cell r="A1358">
            <v>583</v>
          </cell>
          <cell r="B1358" t="str">
            <v>Pulmon o bofe de res crudo ( sin coagulos o membranas )</v>
          </cell>
          <cell r="C1358">
            <v>0</v>
          </cell>
          <cell r="D1358">
            <v>76</v>
          </cell>
          <cell r="E1358">
            <v>0</v>
          </cell>
          <cell r="F1358">
            <v>87</v>
          </cell>
          <cell r="G1358">
            <v>0</v>
          </cell>
          <cell r="H1358">
            <v>16.2</v>
          </cell>
          <cell r="I1358">
            <v>2.5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10</v>
          </cell>
          <cell r="O1358">
            <v>8</v>
          </cell>
          <cell r="P1358">
            <v>198</v>
          </cell>
          <cell r="Q1358">
            <v>224</v>
          </cell>
          <cell r="R1358">
            <v>0</v>
          </cell>
          <cell r="S1358">
            <v>1.61</v>
          </cell>
          <cell r="T1358">
            <v>14</v>
          </cell>
          <cell r="U1358">
            <v>340</v>
          </cell>
          <cell r="V1358">
            <v>0.05</v>
          </cell>
          <cell r="W1358">
            <v>0.23</v>
          </cell>
          <cell r="X1358">
            <v>4</v>
          </cell>
          <cell r="Y1358">
            <v>11</v>
          </cell>
          <cell r="Z1358">
            <v>3.81</v>
          </cell>
          <cell r="AA1358">
            <v>39</v>
          </cell>
          <cell r="AB1358">
            <v>14</v>
          </cell>
          <cell r="AC1358">
            <v>0.86</v>
          </cell>
          <cell r="AD1358">
            <v>0.64</v>
          </cell>
          <cell r="AE1358">
            <v>0.34</v>
          </cell>
          <cell r="AF1358">
            <v>242</v>
          </cell>
          <cell r="AG1358">
            <v>0</v>
          </cell>
          <cell r="AH1358">
            <v>0</v>
          </cell>
          <cell r="AI1358" t="e">
            <v>#DIV/0!</v>
          </cell>
        </row>
        <row r="1359">
          <cell r="A1359">
            <v>584</v>
          </cell>
          <cell r="B1359" t="str">
            <v>Riñon de res cocido a fuego lento</v>
          </cell>
          <cell r="C1359">
            <v>0</v>
          </cell>
          <cell r="D1359">
            <v>100</v>
          </cell>
          <cell r="E1359">
            <v>0</v>
          </cell>
          <cell r="F1359">
            <v>137</v>
          </cell>
          <cell r="G1359">
            <v>0</v>
          </cell>
          <cell r="H1359">
            <v>25.5</v>
          </cell>
          <cell r="I1359">
            <v>3.4</v>
          </cell>
          <cell r="J1359">
            <v>1</v>
          </cell>
          <cell r="K1359">
            <v>0</v>
          </cell>
          <cell r="L1359">
            <v>0</v>
          </cell>
          <cell r="M1359">
            <v>0</v>
          </cell>
          <cell r="N1359">
            <v>17</v>
          </cell>
          <cell r="O1359">
            <v>7.3</v>
          </cell>
          <cell r="P1359">
            <v>134</v>
          </cell>
          <cell r="Q1359">
            <v>306</v>
          </cell>
          <cell r="R1359">
            <v>0</v>
          </cell>
          <cell r="S1359">
            <v>4.22</v>
          </cell>
          <cell r="T1359">
            <v>18</v>
          </cell>
          <cell r="U1359">
            <v>179</v>
          </cell>
          <cell r="V1359">
            <v>0.19</v>
          </cell>
          <cell r="W1359">
            <v>4.0599999999999996</v>
          </cell>
          <cell r="X1359">
            <v>6</v>
          </cell>
          <cell r="Y1359">
            <v>98</v>
          </cell>
          <cell r="Z1359">
            <v>51.3</v>
          </cell>
          <cell r="AA1359">
            <v>1</v>
          </cell>
          <cell r="AB1359">
            <v>373</v>
          </cell>
          <cell r="AC1359">
            <v>1.0900000000000001</v>
          </cell>
          <cell r="AD1359">
            <v>0.74</v>
          </cell>
          <cell r="AE1359">
            <v>0.74</v>
          </cell>
          <cell r="AF1359">
            <v>387</v>
          </cell>
          <cell r="AG1359">
            <v>0</v>
          </cell>
          <cell r="AH1359">
            <v>0</v>
          </cell>
          <cell r="AI1359" t="e">
            <v>#DIV/0!</v>
          </cell>
        </row>
        <row r="1360">
          <cell r="A1360">
            <v>585</v>
          </cell>
          <cell r="B1360" t="str">
            <v>Riñon de res crudo ( sin venas, grasa ni tejido conectivo)</v>
          </cell>
          <cell r="C1360">
            <v>0</v>
          </cell>
          <cell r="D1360">
            <v>82</v>
          </cell>
          <cell r="E1360">
            <v>0</v>
          </cell>
          <cell r="F1360">
            <v>103</v>
          </cell>
          <cell r="G1360">
            <v>0</v>
          </cell>
          <cell r="H1360">
            <v>16.600000000000001</v>
          </cell>
          <cell r="I1360">
            <v>3.1</v>
          </cell>
          <cell r="J1360">
            <v>2.2000000000000002</v>
          </cell>
          <cell r="K1360">
            <v>0</v>
          </cell>
          <cell r="L1360">
            <v>0</v>
          </cell>
          <cell r="M1360">
            <v>0</v>
          </cell>
          <cell r="N1360">
            <v>6</v>
          </cell>
          <cell r="O1360">
            <v>7.4</v>
          </cell>
          <cell r="P1360">
            <v>179</v>
          </cell>
          <cell r="Q1360">
            <v>210</v>
          </cell>
          <cell r="R1360">
            <v>0</v>
          </cell>
          <cell r="S1360">
            <v>1.85</v>
          </cell>
          <cell r="T1360">
            <v>17</v>
          </cell>
          <cell r="U1360">
            <v>257</v>
          </cell>
          <cell r="V1360">
            <v>0.38</v>
          </cell>
          <cell r="W1360">
            <v>2.5499999999999998</v>
          </cell>
          <cell r="X1360">
            <v>8</v>
          </cell>
          <cell r="Y1360">
            <v>80</v>
          </cell>
          <cell r="Z1360">
            <v>27.02</v>
          </cell>
          <cell r="AA1360">
            <v>9</v>
          </cell>
          <cell r="AB1360">
            <v>264</v>
          </cell>
          <cell r="AC1360">
            <v>0.97</v>
          </cell>
          <cell r="AD1360">
            <v>0.66</v>
          </cell>
          <cell r="AE1360">
            <v>0.67</v>
          </cell>
          <cell r="AF1360">
            <v>285</v>
          </cell>
          <cell r="AG1360">
            <v>0</v>
          </cell>
          <cell r="AH1360">
            <v>0</v>
          </cell>
          <cell r="AI1360" t="e">
            <v>#DIV/0!</v>
          </cell>
        </row>
        <row r="1361">
          <cell r="A1361">
            <v>586</v>
          </cell>
          <cell r="B1361" t="str">
            <v>Sangre de res</v>
          </cell>
          <cell r="C1361">
            <v>0</v>
          </cell>
          <cell r="D1361">
            <v>100</v>
          </cell>
          <cell r="E1361">
            <v>0</v>
          </cell>
          <cell r="F1361">
            <v>75</v>
          </cell>
          <cell r="G1361">
            <v>0</v>
          </cell>
          <cell r="H1361">
            <v>18.100000000000001</v>
          </cell>
          <cell r="I1361">
            <v>0.2</v>
          </cell>
          <cell r="J1361">
            <v>0.1</v>
          </cell>
          <cell r="K1361">
            <v>0</v>
          </cell>
          <cell r="L1361">
            <v>0</v>
          </cell>
          <cell r="M1361">
            <v>0</v>
          </cell>
          <cell r="N1361">
            <v>8</v>
          </cell>
          <cell r="O1361">
            <v>50</v>
          </cell>
          <cell r="P1361">
            <v>10000</v>
          </cell>
          <cell r="Q1361">
            <v>18</v>
          </cell>
          <cell r="R1361">
            <v>0</v>
          </cell>
          <cell r="S1361">
            <v>0</v>
          </cell>
          <cell r="T1361">
            <v>0</v>
          </cell>
          <cell r="U1361">
            <v>2200</v>
          </cell>
          <cell r="V1361">
            <v>0</v>
          </cell>
          <cell r="W1361">
            <v>1.8</v>
          </cell>
          <cell r="X1361">
            <v>0.8</v>
          </cell>
          <cell r="Y1361">
            <v>0</v>
          </cell>
          <cell r="Z1361">
            <v>0.9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800</v>
          </cell>
          <cell r="AG1361">
            <v>0</v>
          </cell>
          <cell r="AH1361">
            <v>0</v>
          </cell>
          <cell r="AI1361" t="e">
            <v>#DIV/0!</v>
          </cell>
        </row>
        <row r="1362">
          <cell r="A1362">
            <v>587</v>
          </cell>
          <cell r="B1362" t="str">
            <v>Sesos de res cocidos a fuego lento</v>
          </cell>
          <cell r="C1362">
            <v>0</v>
          </cell>
          <cell r="D1362">
            <v>100</v>
          </cell>
          <cell r="E1362">
            <v>0</v>
          </cell>
          <cell r="F1362">
            <v>157</v>
          </cell>
          <cell r="G1362">
            <v>0</v>
          </cell>
          <cell r="H1362">
            <v>11.1</v>
          </cell>
          <cell r="I1362">
            <v>12.5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9</v>
          </cell>
          <cell r="O1362">
            <v>2.2000000000000002</v>
          </cell>
          <cell r="P1362">
            <v>120</v>
          </cell>
          <cell r="Q1362">
            <v>352</v>
          </cell>
          <cell r="R1362">
            <v>0</v>
          </cell>
          <cell r="S1362">
            <v>1.25</v>
          </cell>
          <cell r="T1362">
            <v>14</v>
          </cell>
          <cell r="U1362">
            <v>240</v>
          </cell>
          <cell r="V1362">
            <v>0.08</v>
          </cell>
          <cell r="W1362">
            <v>0.17</v>
          </cell>
          <cell r="X1362">
            <v>2.2000000000000002</v>
          </cell>
          <cell r="Y1362">
            <v>7</v>
          </cell>
          <cell r="Z1362">
            <v>8.6</v>
          </cell>
          <cell r="AA1362">
            <v>1</v>
          </cell>
          <cell r="AB1362">
            <v>0</v>
          </cell>
          <cell r="AC1362">
            <v>2.92</v>
          </cell>
          <cell r="AD1362">
            <v>2.5</v>
          </cell>
          <cell r="AE1362">
            <v>1.44</v>
          </cell>
          <cell r="AF1362">
            <v>2054</v>
          </cell>
          <cell r="AG1362">
            <v>0</v>
          </cell>
          <cell r="AH1362">
            <v>0</v>
          </cell>
          <cell r="AI1362" t="e">
            <v>#DIV/0!</v>
          </cell>
        </row>
        <row r="1363">
          <cell r="A1363">
            <v>588</v>
          </cell>
          <cell r="B1363" t="str">
            <v>Sesos de res crudos</v>
          </cell>
          <cell r="C1363">
            <v>0</v>
          </cell>
          <cell r="D1363">
            <v>100</v>
          </cell>
          <cell r="E1363">
            <v>0</v>
          </cell>
          <cell r="F1363">
            <v>123</v>
          </cell>
          <cell r="G1363">
            <v>0</v>
          </cell>
          <cell r="H1363">
            <v>9.8000000000000007</v>
          </cell>
          <cell r="I1363">
            <v>9.3000000000000007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8</v>
          </cell>
          <cell r="O1363">
            <v>2.1</v>
          </cell>
          <cell r="P1363">
            <v>103</v>
          </cell>
          <cell r="Q1363">
            <v>126</v>
          </cell>
          <cell r="R1363">
            <v>0</v>
          </cell>
          <cell r="S1363">
            <v>1.22</v>
          </cell>
          <cell r="T1363">
            <v>13</v>
          </cell>
          <cell r="U1363">
            <v>321</v>
          </cell>
          <cell r="V1363">
            <v>0.15</v>
          </cell>
          <cell r="W1363">
            <v>0.28000000000000003</v>
          </cell>
          <cell r="X1363">
            <v>4.5999999999999996</v>
          </cell>
          <cell r="Y1363">
            <v>4</v>
          </cell>
          <cell r="Z1363">
            <v>10.9</v>
          </cell>
          <cell r="AA1363">
            <v>17</v>
          </cell>
          <cell r="AB1363">
            <v>0</v>
          </cell>
          <cell r="AC1363">
            <v>2.16</v>
          </cell>
          <cell r="AD1363">
            <v>1.85</v>
          </cell>
          <cell r="AE1363">
            <v>1.07</v>
          </cell>
          <cell r="AF1363">
            <v>1672</v>
          </cell>
          <cell r="AG1363">
            <v>0</v>
          </cell>
          <cell r="AH1363">
            <v>0</v>
          </cell>
          <cell r="AI1363" t="e">
            <v>#DIV/0!</v>
          </cell>
        </row>
        <row r="1364">
          <cell r="A1364">
            <v>589</v>
          </cell>
          <cell r="B1364" t="str">
            <v>Ubre de res cruda</v>
          </cell>
          <cell r="C1364">
            <v>0</v>
          </cell>
          <cell r="D1364">
            <v>100</v>
          </cell>
          <cell r="E1364">
            <v>0</v>
          </cell>
          <cell r="F1364">
            <v>230</v>
          </cell>
          <cell r="G1364">
            <v>0</v>
          </cell>
          <cell r="H1364">
            <v>15.4</v>
          </cell>
          <cell r="I1364">
            <v>18.7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70</v>
          </cell>
          <cell r="O1364">
            <v>2.6</v>
          </cell>
          <cell r="P1364">
            <v>67</v>
          </cell>
          <cell r="Q1364">
            <v>160</v>
          </cell>
          <cell r="R1364">
            <v>0</v>
          </cell>
          <cell r="S1364">
            <v>2.58</v>
          </cell>
          <cell r="T1364">
            <v>18</v>
          </cell>
          <cell r="U1364">
            <v>276</v>
          </cell>
          <cell r="V1364">
            <v>0.09</v>
          </cell>
          <cell r="W1364">
            <v>0.18</v>
          </cell>
          <cell r="X1364">
            <v>1.3</v>
          </cell>
          <cell r="Y1364">
            <v>3</v>
          </cell>
          <cell r="Z1364">
            <v>14</v>
          </cell>
          <cell r="AA1364">
            <v>0</v>
          </cell>
          <cell r="AB1364">
            <v>0</v>
          </cell>
          <cell r="AC1364">
            <v>6.41</v>
          </cell>
          <cell r="AD1364">
            <v>6.44</v>
          </cell>
          <cell r="AE1364">
            <v>3.47</v>
          </cell>
          <cell r="AF1364">
            <v>205</v>
          </cell>
          <cell r="AG1364">
            <v>0</v>
          </cell>
          <cell r="AH1364">
            <v>0</v>
          </cell>
          <cell r="AI1364" t="e">
            <v>#DIV/0!</v>
          </cell>
        </row>
        <row r="1365">
          <cell r="A1365">
            <v>590</v>
          </cell>
          <cell r="B1365" t="str">
            <v>Carne de ternera todos los cortes, grasa aproximada 7%, cocida</v>
          </cell>
          <cell r="C1365">
            <v>0</v>
          </cell>
          <cell r="D1365">
            <v>100</v>
          </cell>
          <cell r="E1365">
            <v>0</v>
          </cell>
          <cell r="F1365">
            <v>223</v>
          </cell>
          <cell r="G1365">
            <v>0</v>
          </cell>
          <cell r="H1365">
            <v>30.1</v>
          </cell>
          <cell r="I1365">
            <v>11.4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22</v>
          </cell>
          <cell r="O1365">
            <v>87</v>
          </cell>
          <cell r="P1365">
            <v>325</v>
          </cell>
          <cell r="Q1365">
            <v>1.2</v>
          </cell>
          <cell r="R1365">
            <v>0</v>
          </cell>
          <cell r="S1365">
            <v>4.76</v>
          </cell>
          <cell r="T1365">
            <v>4.76</v>
          </cell>
          <cell r="U1365">
            <v>26</v>
          </cell>
          <cell r="V1365">
            <v>0.06</v>
          </cell>
          <cell r="W1365">
            <v>0.32</v>
          </cell>
          <cell r="X1365">
            <v>8</v>
          </cell>
          <cell r="Y1365">
            <v>15</v>
          </cell>
          <cell r="Z1365">
            <v>1.57</v>
          </cell>
          <cell r="AA1365">
            <v>0</v>
          </cell>
          <cell r="AB1365">
            <v>0</v>
          </cell>
          <cell r="AC1365">
            <v>4.28</v>
          </cell>
          <cell r="AD1365">
            <v>4.4000000000000004</v>
          </cell>
          <cell r="AE1365">
            <v>0.8</v>
          </cell>
          <cell r="AF1365">
            <v>114</v>
          </cell>
          <cell r="AG1365">
            <v>0</v>
          </cell>
          <cell r="AH1365">
            <v>0</v>
          </cell>
          <cell r="AI1365" t="e">
            <v>#DIV/0!</v>
          </cell>
        </row>
        <row r="1366">
          <cell r="A1366">
            <v>591</v>
          </cell>
          <cell r="B1366" t="str">
            <v>Carne de ternera todos los cortes, grasa aproximada 7%, cruda</v>
          </cell>
          <cell r="C1366">
            <v>0</v>
          </cell>
          <cell r="D1366">
            <v>100</v>
          </cell>
          <cell r="E1366">
            <v>0</v>
          </cell>
          <cell r="F1366">
            <v>139</v>
          </cell>
          <cell r="G1366">
            <v>0</v>
          </cell>
          <cell r="H1366">
            <v>19.399999999999999</v>
          </cell>
          <cell r="I1366">
            <v>6.8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15</v>
          </cell>
          <cell r="O1366">
            <v>82</v>
          </cell>
          <cell r="P1366">
            <v>315</v>
          </cell>
          <cell r="Q1366">
            <v>0.8</v>
          </cell>
          <cell r="R1366">
            <v>0</v>
          </cell>
          <cell r="S1366">
            <v>3.06</v>
          </cell>
          <cell r="T1366">
            <v>3.06</v>
          </cell>
          <cell r="U1366">
            <v>24</v>
          </cell>
          <cell r="V1366">
            <v>0.08</v>
          </cell>
          <cell r="W1366">
            <v>0.27</v>
          </cell>
          <cell r="X1366">
            <v>7.5</v>
          </cell>
          <cell r="Y1366">
            <v>13</v>
          </cell>
          <cell r="Z1366">
            <v>1.34</v>
          </cell>
          <cell r="AA1366">
            <v>0</v>
          </cell>
          <cell r="AB1366">
            <v>0</v>
          </cell>
          <cell r="AC1366">
            <v>2.79</v>
          </cell>
          <cell r="AD1366">
            <v>2.57</v>
          </cell>
          <cell r="AE1366">
            <v>0.48</v>
          </cell>
          <cell r="AF1366">
            <v>82</v>
          </cell>
          <cell r="AG1366">
            <v>0</v>
          </cell>
          <cell r="AH1366">
            <v>0</v>
          </cell>
          <cell r="AI1366" t="e">
            <v>#DIV/0!</v>
          </cell>
        </row>
        <row r="1367">
          <cell r="A1367">
            <v>592</v>
          </cell>
          <cell r="B1367" t="str">
            <v>Carne de ternera todos los cortes, magra cocida</v>
          </cell>
          <cell r="C1367">
            <v>0</v>
          </cell>
          <cell r="D1367">
            <v>100</v>
          </cell>
          <cell r="E1367">
            <v>0</v>
          </cell>
          <cell r="F1367">
            <v>187</v>
          </cell>
          <cell r="G1367">
            <v>0</v>
          </cell>
          <cell r="H1367">
            <v>31.9</v>
          </cell>
          <cell r="I1367">
            <v>6.6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24</v>
          </cell>
          <cell r="O1367">
            <v>89</v>
          </cell>
          <cell r="P1367">
            <v>338</v>
          </cell>
          <cell r="Q1367">
            <v>1.2</v>
          </cell>
          <cell r="R1367">
            <v>0</v>
          </cell>
          <cell r="S1367">
            <v>5.0999999999999996</v>
          </cell>
          <cell r="T1367">
            <v>5.0999999999999996</v>
          </cell>
          <cell r="U1367">
            <v>28</v>
          </cell>
          <cell r="V1367">
            <v>0.06</v>
          </cell>
          <cell r="W1367">
            <v>0.34</v>
          </cell>
          <cell r="X1367">
            <v>8.4</v>
          </cell>
          <cell r="Y1367">
            <v>16</v>
          </cell>
          <cell r="Z1367">
            <v>1.65</v>
          </cell>
          <cell r="AA1367">
            <v>0</v>
          </cell>
          <cell r="AB1367">
            <v>0</v>
          </cell>
          <cell r="AC1367">
            <v>1.84</v>
          </cell>
          <cell r="AD1367">
            <v>2.35</v>
          </cell>
          <cell r="AE1367">
            <v>0.59</v>
          </cell>
          <cell r="AF1367">
            <v>118</v>
          </cell>
          <cell r="AG1367">
            <v>0</v>
          </cell>
          <cell r="AH1367">
            <v>0</v>
          </cell>
          <cell r="AI1367" t="e">
            <v>#DIV/0!</v>
          </cell>
        </row>
        <row r="1368">
          <cell r="A1368">
            <v>593</v>
          </cell>
          <cell r="B1368" t="str">
            <v>Carne de ternera todos los cortes, magra cruda</v>
          </cell>
          <cell r="C1368">
            <v>0</v>
          </cell>
          <cell r="D1368">
            <v>100</v>
          </cell>
          <cell r="E1368">
            <v>0</v>
          </cell>
          <cell r="F1368">
            <v>107</v>
          </cell>
          <cell r="G1368">
            <v>0</v>
          </cell>
          <cell r="H1368">
            <v>20.2</v>
          </cell>
          <cell r="I1368">
            <v>2.9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15</v>
          </cell>
          <cell r="O1368">
            <v>86</v>
          </cell>
          <cell r="P1368">
            <v>328</v>
          </cell>
          <cell r="Q1368">
            <v>0.9</v>
          </cell>
          <cell r="R1368">
            <v>0</v>
          </cell>
          <cell r="S1368">
            <v>3.23</v>
          </cell>
          <cell r="T1368">
            <v>3.23</v>
          </cell>
          <cell r="U1368">
            <v>25</v>
          </cell>
          <cell r="V1368">
            <v>0.08</v>
          </cell>
          <cell r="W1368">
            <v>0.28000000000000003</v>
          </cell>
          <cell r="X1368">
            <v>7.8</v>
          </cell>
          <cell r="Y1368">
            <v>13</v>
          </cell>
          <cell r="Z1368">
            <v>1.4</v>
          </cell>
          <cell r="AA1368">
            <v>0</v>
          </cell>
          <cell r="AB1368">
            <v>0</v>
          </cell>
          <cell r="AC1368">
            <v>0.86</v>
          </cell>
          <cell r="AD1368">
            <v>0.92</v>
          </cell>
          <cell r="AE1368">
            <v>0.3</v>
          </cell>
          <cell r="AF1368">
            <v>83</v>
          </cell>
          <cell r="AG1368">
            <v>0</v>
          </cell>
          <cell r="AH1368">
            <v>0</v>
          </cell>
          <cell r="AI1368" t="e">
            <v>#DIV/0!</v>
          </cell>
        </row>
        <row r="1369">
          <cell r="A1369">
            <v>594</v>
          </cell>
          <cell r="B1369" t="str">
            <v>Chuleta de ternera grasa aproximada 9% cruda</v>
          </cell>
          <cell r="C1369">
            <v>0</v>
          </cell>
          <cell r="D1369">
            <v>65</v>
          </cell>
          <cell r="E1369">
            <v>0</v>
          </cell>
          <cell r="F1369">
            <v>157</v>
          </cell>
          <cell r="G1369">
            <v>0</v>
          </cell>
          <cell r="H1369">
            <v>18.899999999999999</v>
          </cell>
          <cell r="I1369">
            <v>9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13</v>
          </cell>
          <cell r="O1369">
            <v>89</v>
          </cell>
          <cell r="P1369">
            <v>290</v>
          </cell>
          <cell r="Q1369">
            <v>0.9</v>
          </cell>
          <cell r="R1369">
            <v>0</v>
          </cell>
          <cell r="S1369">
            <v>3.24</v>
          </cell>
          <cell r="T1369">
            <v>3.24</v>
          </cell>
          <cell r="U1369">
            <v>22</v>
          </cell>
          <cell r="V1369">
            <v>7.0000000000000007E-2</v>
          </cell>
          <cell r="W1369">
            <v>0.23</v>
          </cell>
          <cell r="X1369">
            <v>6.7</v>
          </cell>
          <cell r="Y1369">
            <v>12</v>
          </cell>
          <cell r="Z1369">
            <v>1.29</v>
          </cell>
          <cell r="AA1369">
            <v>0</v>
          </cell>
          <cell r="AB1369">
            <v>0</v>
          </cell>
          <cell r="AC1369">
            <v>3.71</v>
          </cell>
          <cell r="AD1369">
            <v>3.43</v>
          </cell>
          <cell r="AE1369">
            <v>0.63</v>
          </cell>
          <cell r="AF1369">
            <v>82</v>
          </cell>
          <cell r="AG1369">
            <v>0</v>
          </cell>
          <cell r="AH1369">
            <v>0</v>
          </cell>
          <cell r="AI1369" t="e">
            <v>#DIV/0!</v>
          </cell>
        </row>
        <row r="1370">
          <cell r="A1370">
            <v>595</v>
          </cell>
          <cell r="B1370" t="str">
            <v>Chuleta de ternera magra, cruda</v>
          </cell>
          <cell r="C1370">
            <v>0</v>
          </cell>
          <cell r="D1370">
            <v>60</v>
          </cell>
          <cell r="E1370">
            <v>0</v>
          </cell>
          <cell r="F1370">
            <v>115</v>
          </cell>
          <cell r="G1370">
            <v>0</v>
          </cell>
          <cell r="H1370">
            <v>20</v>
          </cell>
          <cell r="I1370">
            <v>3.9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14</v>
          </cell>
          <cell r="O1370">
            <v>95</v>
          </cell>
          <cell r="P1370">
            <v>306</v>
          </cell>
          <cell r="Q1370">
            <v>0.9</v>
          </cell>
          <cell r="R1370">
            <v>0</v>
          </cell>
          <cell r="S1370">
            <v>3.47</v>
          </cell>
          <cell r="T1370">
            <v>3.47</v>
          </cell>
          <cell r="U1370">
            <v>23</v>
          </cell>
          <cell r="V1370">
            <v>7.0000000000000007E-2</v>
          </cell>
          <cell r="W1370">
            <v>0.24</v>
          </cell>
          <cell r="X1370">
            <v>7.1</v>
          </cell>
          <cell r="Y1370">
            <v>13</v>
          </cell>
          <cell r="Z1370">
            <v>1.36</v>
          </cell>
          <cell r="AA1370">
            <v>0</v>
          </cell>
          <cell r="AB1370">
            <v>0</v>
          </cell>
          <cell r="AC1370">
            <v>1.17</v>
          </cell>
          <cell r="AD1370">
            <v>1.25</v>
          </cell>
          <cell r="AE1370">
            <v>0.4</v>
          </cell>
          <cell r="AF1370">
            <v>83</v>
          </cell>
          <cell r="AG1370">
            <v>0</v>
          </cell>
          <cell r="AH1370">
            <v>0</v>
          </cell>
          <cell r="AI1370" t="e">
            <v>#DIV/0!</v>
          </cell>
        </row>
        <row r="1371">
          <cell r="A1371">
            <v>596</v>
          </cell>
          <cell r="B1371" t="str">
            <v>Bazo de ternera crudo</v>
          </cell>
          <cell r="C1371">
            <v>0</v>
          </cell>
          <cell r="D1371">
            <v>100</v>
          </cell>
          <cell r="E1371">
            <v>0</v>
          </cell>
          <cell r="F1371">
            <v>93</v>
          </cell>
          <cell r="G1371">
            <v>0</v>
          </cell>
          <cell r="H1371">
            <v>18.3</v>
          </cell>
          <cell r="I1371">
            <v>2.2000000000000002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6</v>
          </cell>
          <cell r="O1371">
            <v>97</v>
          </cell>
          <cell r="P1371">
            <v>362</v>
          </cell>
          <cell r="Q1371">
            <v>9.3000000000000007</v>
          </cell>
          <cell r="R1371">
            <v>0</v>
          </cell>
          <cell r="S1371">
            <v>1.61</v>
          </cell>
          <cell r="T1371">
            <v>1.61</v>
          </cell>
          <cell r="U1371">
            <v>17</v>
          </cell>
          <cell r="V1371">
            <v>0.05</v>
          </cell>
          <cell r="W1371">
            <v>0.35</v>
          </cell>
          <cell r="X1371">
            <v>7.9</v>
          </cell>
          <cell r="Y1371">
            <v>4</v>
          </cell>
          <cell r="Z1371">
            <v>5.34</v>
          </cell>
          <cell r="AA1371">
            <v>41</v>
          </cell>
          <cell r="AB1371">
            <v>0</v>
          </cell>
          <cell r="AC1371">
            <v>0.73</v>
          </cell>
          <cell r="AD1371">
            <v>0.59</v>
          </cell>
          <cell r="AE1371">
            <v>0.16</v>
          </cell>
          <cell r="AF1371">
            <v>340</v>
          </cell>
          <cell r="AG1371">
            <v>0</v>
          </cell>
          <cell r="AH1371">
            <v>0</v>
          </cell>
          <cell r="AI1371" t="e">
            <v>#DIV/0!</v>
          </cell>
        </row>
        <row r="1372">
          <cell r="A1372">
            <v>597</v>
          </cell>
          <cell r="B1372" t="str">
            <v>Corazon de ternera crudo sin grasa ni valvulas</v>
          </cell>
          <cell r="C1372">
            <v>0</v>
          </cell>
          <cell r="D1372">
            <v>74</v>
          </cell>
          <cell r="E1372">
            <v>0</v>
          </cell>
          <cell r="F1372">
            <v>105</v>
          </cell>
          <cell r="G1372">
            <v>0</v>
          </cell>
          <cell r="H1372">
            <v>17.2</v>
          </cell>
          <cell r="I1372">
            <v>4</v>
          </cell>
          <cell r="J1372">
            <v>0.1</v>
          </cell>
          <cell r="K1372">
            <v>0</v>
          </cell>
          <cell r="L1372">
            <v>0</v>
          </cell>
          <cell r="M1372">
            <v>0</v>
          </cell>
          <cell r="N1372">
            <v>5</v>
          </cell>
          <cell r="O1372">
            <v>77</v>
          </cell>
          <cell r="P1372">
            <v>261</v>
          </cell>
          <cell r="Q1372">
            <v>4.2</v>
          </cell>
          <cell r="R1372">
            <v>0</v>
          </cell>
          <cell r="S1372">
            <v>1.47</v>
          </cell>
          <cell r="T1372">
            <v>1.47</v>
          </cell>
          <cell r="U1372">
            <v>18</v>
          </cell>
          <cell r="V1372">
            <v>0.52</v>
          </cell>
          <cell r="W1372">
            <v>1</v>
          </cell>
          <cell r="X1372">
            <v>6.4</v>
          </cell>
          <cell r="Y1372">
            <v>2</v>
          </cell>
          <cell r="Z1372">
            <v>13.76</v>
          </cell>
          <cell r="AA1372">
            <v>8</v>
          </cell>
          <cell r="AB1372">
            <v>0</v>
          </cell>
          <cell r="AC1372">
            <v>1.07</v>
          </cell>
          <cell r="AD1372">
            <v>0.84</v>
          </cell>
          <cell r="AE1372">
            <v>1.05</v>
          </cell>
          <cell r="AF1372">
            <v>104</v>
          </cell>
          <cell r="AG1372">
            <v>0</v>
          </cell>
          <cell r="AH1372">
            <v>0</v>
          </cell>
          <cell r="AI1372" t="e">
            <v>#DIV/0!</v>
          </cell>
        </row>
        <row r="1373">
          <cell r="A1373">
            <v>598</v>
          </cell>
          <cell r="B1373" t="str">
            <v>Higado de ternera crudo</v>
          </cell>
          <cell r="C1373">
            <v>0</v>
          </cell>
          <cell r="D1373">
            <v>100</v>
          </cell>
          <cell r="E1373">
            <v>0</v>
          </cell>
          <cell r="F1373">
            <v>130</v>
          </cell>
          <cell r="G1373">
            <v>0</v>
          </cell>
          <cell r="H1373">
            <v>17.899999999999999</v>
          </cell>
          <cell r="I1373">
            <v>4.4000000000000004</v>
          </cell>
          <cell r="J1373">
            <v>4.5999999999999996</v>
          </cell>
          <cell r="K1373">
            <v>0</v>
          </cell>
          <cell r="L1373">
            <v>0</v>
          </cell>
          <cell r="M1373">
            <v>0</v>
          </cell>
          <cell r="N1373">
            <v>9</v>
          </cell>
          <cell r="O1373">
            <v>62</v>
          </cell>
          <cell r="P1373">
            <v>292</v>
          </cell>
          <cell r="Q1373">
            <v>4.8</v>
          </cell>
          <cell r="R1373">
            <v>0</v>
          </cell>
          <cell r="S1373">
            <v>4.03</v>
          </cell>
          <cell r="T1373">
            <v>4.03</v>
          </cell>
          <cell r="U1373">
            <v>18</v>
          </cell>
          <cell r="V1373">
            <v>0.19</v>
          </cell>
          <cell r="W1373">
            <v>1.76</v>
          </cell>
          <cell r="X1373">
            <v>11.8</v>
          </cell>
          <cell r="Y1373">
            <v>642</v>
          </cell>
          <cell r="Z1373">
            <v>46.8</v>
          </cell>
          <cell r="AA1373">
            <v>22</v>
          </cell>
          <cell r="AB1373">
            <v>4427</v>
          </cell>
          <cell r="AC1373">
            <v>1.63</v>
          </cell>
          <cell r="AD1373">
            <v>0.94</v>
          </cell>
          <cell r="AE1373">
            <v>0.69</v>
          </cell>
          <cell r="AF1373">
            <v>309</v>
          </cell>
          <cell r="AG1373">
            <v>0</v>
          </cell>
          <cell r="AH1373">
            <v>0</v>
          </cell>
          <cell r="AI1373" t="e">
            <v>#DIV/0!</v>
          </cell>
        </row>
        <row r="1374">
          <cell r="A1374">
            <v>599</v>
          </cell>
          <cell r="B1374" t="str">
            <v>Lengua de ternera cruda sin tejido conectivo ni cartilagos</v>
          </cell>
          <cell r="C1374">
            <v>0</v>
          </cell>
          <cell r="D1374">
            <v>84</v>
          </cell>
          <cell r="E1374">
            <v>0</v>
          </cell>
          <cell r="F1374">
            <v>126</v>
          </cell>
          <cell r="G1374">
            <v>0</v>
          </cell>
          <cell r="H1374">
            <v>17.2</v>
          </cell>
          <cell r="I1374">
            <v>5.5</v>
          </cell>
          <cell r="J1374">
            <v>1.9</v>
          </cell>
          <cell r="K1374">
            <v>0</v>
          </cell>
          <cell r="L1374">
            <v>0</v>
          </cell>
          <cell r="M1374">
            <v>0</v>
          </cell>
          <cell r="N1374">
            <v>7</v>
          </cell>
          <cell r="O1374">
            <v>82</v>
          </cell>
          <cell r="P1374">
            <v>271</v>
          </cell>
          <cell r="Q1374">
            <v>2.7</v>
          </cell>
          <cell r="R1374">
            <v>0</v>
          </cell>
          <cell r="S1374">
            <v>2.63</v>
          </cell>
          <cell r="T1374">
            <v>2.63</v>
          </cell>
          <cell r="U1374">
            <v>17</v>
          </cell>
          <cell r="V1374">
            <v>0.17</v>
          </cell>
          <cell r="W1374">
            <v>0.41</v>
          </cell>
          <cell r="X1374">
            <v>2.2000000000000002</v>
          </cell>
          <cell r="Y1374">
            <v>5</v>
          </cell>
          <cell r="Z1374">
            <v>6.1</v>
          </cell>
          <cell r="AA1374">
            <v>5</v>
          </cell>
          <cell r="AB1374">
            <v>0</v>
          </cell>
          <cell r="AC1374">
            <v>2.35</v>
          </cell>
          <cell r="AD1374">
            <v>2.5099999999999998</v>
          </cell>
          <cell r="AE1374">
            <v>0.31</v>
          </cell>
          <cell r="AF1374">
            <v>62</v>
          </cell>
          <cell r="AG1374">
            <v>0</v>
          </cell>
          <cell r="AH1374">
            <v>0</v>
          </cell>
          <cell r="AI1374" t="e">
            <v>#DIV/0!</v>
          </cell>
        </row>
        <row r="1375">
          <cell r="A1375">
            <v>600</v>
          </cell>
          <cell r="B1375" t="str">
            <v>Pancreas de ternera crudo</v>
          </cell>
          <cell r="C1375">
            <v>0</v>
          </cell>
          <cell r="D1375">
            <v>100</v>
          </cell>
          <cell r="E1375">
            <v>0</v>
          </cell>
          <cell r="F1375">
            <v>178</v>
          </cell>
          <cell r="G1375">
            <v>0</v>
          </cell>
          <cell r="H1375">
            <v>15</v>
          </cell>
          <cell r="I1375">
            <v>13.1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19</v>
          </cell>
          <cell r="O1375">
            <v>67</v>
          </cell>
          <cell r="P1375">
            <v>278</v>
          </cell>
          <cell r="Q1375">
            <v>2.1</v>
          </cell>
          <cell r="R1375">
            <v>0</v>
          </cell>
          <cell r="S1375">
            <v>2.62</v>
          </cell>
          <cell r="T1375">
            <v>2.62</v>
          </cell>
          <cell r="U1375">
            <v>18</v>
          </cell>
          <cell r="V1375">
            <v>0.13</v>
          </cell>
          <cell r="W1375">
            <v>0.43</v>
          </cell>
          <cell r="X1375">
            <v>4.3</v>
          </cell>
          <cell r="Y1375">
            <v>3</v>
          </cell>
          <cell r="Z1375">
            <v>13.38</v>
          </cell>
          <cell r="AA1375">
            <v>16</v>
          </cell>
          <cell r="AB1375">
            <v>0</v>
          </cell>
          <cell r="AC1375">
            <v>4.51</v>
          </cell>
          <cell r="AD1375">
            <v>4.54</v>
          </cell>
          <cell r="AE1375">
            <v>2.44</v>
          </cell>
          <cell r="AF1375">
            <v>173</v>
          </cell>
          <cell r="AG1375">
            <v>0</v>
          </cell>
          <cell r="AH1375">
            <v>0</v>
          </cell>
          <cell r="AI1375" t="e">
            <v>#DIV/0!</v>
          </cell>
        </row>
        <row r="1376">
          <cell r="A1376">
            <v>601</v>
          </cell>
          <cell r="B1376" t="str">
            <v>Pulmones de ternera crudos sin coagulos ni membranas</v>
          </cell>
          <cell r="C1376">
            <v>0</v>
          </cell>
          <cell r="D1376">
            <v>76</v>
          </cell>
          <cell r="E1376">
            <v>0</v>
          </cell>
          <cell r="F1376">
            <v>86</v>
          </cell>
          <cell r="G1376">
            <v>0</v>
          </cell>
          <cell r="H1376">
            <v>16.3</v>
          </cell>
          <cell r="I1376">
            <v>2.2999999999999998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7</v>
          </cell>
          <cell r="O1376">
            <v>108</v>
          </cell>
          <cell r="P1376">
            <v>274</v>
          </cell>
          <cell r="Q1376">
            <v>5.2</v>
          </cell>
          <cell r="R1376">
            <v>0</v>
          </cell>
          <cell r="S1376">
            <v>1.1599999999999999</v>
          </cell>
          <cell r="T1376">
            <v>1.1599999999999999</v>
          </cell>
          <cell r="U1376">
            <v>12</v>
          </cell>
          <cell r="V1376">
            <v>0.05</v>
          </cell>
          <cell r="W1376">
            <v>0.23</v>
          </cell>
          <cell r="X1376">
            <v>4</v>
          </cell>
          <cell r="Y1376">
            <v>11</v>
          </cell>
          <cell r="Z1376">
            <v>3.83</v>
          </cell>
          <cell r="AA1376">
            <v>39</v>
          </cell>
          <cell r="AB1376">
            <v>0</v>
          </cell>
          <cell r="AC1376">
            <v>0.79</v>
          </cell>
          <cell r="AD1376">
            <v>0.59</v>
          </cell>
          <cell r="AE1376">
            <v>0.31</v>
          </cell>
          <cell r="AF1376">
            <v>229</v>
          </cell>
          <cell r="AG1376">
            <v>0</v>
          </cell>
          <cell r="AH1376">
            <v>0</v>
          </cell>
          <cell r="AI1376" t="e">
            <v>#DIV/0!</v>
          </cell>
        </row>
        <row r="1377">
          <cell r="A1377">
            <v>602</v>
          </cell>
          <cell r="B1377" t="str">
            <v>Riñon de ternera crudo, sin tejido conectivo, grasa ni venas</v>
          </cell>
          <cell r="C1377">
            <v>0</v>
          </cell>
          <cell r="D1377">
            <v>88</v>
          </cell>
          <cell r="E1377">
            <v>0</v>
          </cell>
          <cell r="F1377">
            <v>95</v>
          </cell>
          <cell r="G1377">
            <v>0</v>
          </cell>
          <cell r="H1377">
            <v>15.8</v>
          </cell>
          <cell r="I1377">
            <v>3.1</v>
          </cell>
          <cell r="J1377">
            <v>0.9</v>
          </cell>
          <cell r="K1377">
            <v>0</v>
          </cell>
          <cell r="L1377">
            <v>0</v>
          </cell>
          <cell r="M1377">
            <v>0</v>
          </cell>
          <cell r="N1377">
            <v>11</v>
          </cell>
          <cell r="O1377">
            <v>178</v>
          </cell>
          <cell r="P1377">
            <v>272</v>
          </cell>
          <cell r="Q1377">
            <v>3.4</v>
          </cell>
          <cell r="R1377">
            <v>0</v>
          </cell>
          <cell r="S1377">
            <v>1.97</v>
          </cell>
          <cell r="T1377">
            <v>1.97</v>
          </cell>
          <cell r="U1377">
            <v>16</v>
          </cell>
          <cell r="V1377">
            <v>0.32</v>
          </cell>
          <cell r="W1377">
            <v>1.9</v>
          </cell>
          <cell r="X1377">
            <v>7</v>
          </cell>
          <cell r="Y1377">
            <v>21</v>
          </cell>
          <cell r="Z1377">
            <v>28.2</v>
          </cell>
          <cell r="AA1377">
            <v>5</v>
          </cell>
          <cell r="AB1377">
            <v>92</v>
          </cell>
          <cell r="AC1377">
            <v>0.96</v>
          </cell>
          <cell r="AD1377">
            <v>0.68</v>
          </cell>
          <cell r="AE1377">
            <v>0.62</v>
          </cell>
          <cell r="AF1377">
            <v>364</v>
          </cell>
          <cell r="AG1377">
            <v>0</v>
          </cell>
          <cell r="AH1377">
            <v>0</v>
          </cell>
          <cell r="AI1377" t="e">
            <v>#DIV/0!</v>
          </cell>
        </row>
        <row r="1378">
          <cell r="A1378">
            <v>603</v>
          </cell>
          <cell r="B1378" t="str">
            <v>Sesos de ternera crudos sin coagulos ni membranas</v>
          </cell>
          <cell r="C1378">
            <v>0</v>
          </cell>
          <cell r="D1378">
            <v>97</v>
          </cell>
          <cell r="E1378">
            <v>0</v>
          </cell>
          <cell r="F1378">
            <v>115</v>
          </cell>
          <cell r="G1378">
            <v>0</v>
          </cell>
          <cell r="H1378">
            <v>10.3</v>
          </cell>
          <cell r="I1378">
            <v>8.1999999999999993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10</v>
          </cell>
          <cell r="O1378">
            <v>127</v>
          </cell>
          <cell r="P1378">
            <v>315</v>
          </cell>
          <cell r="Q1378">
            <v>2.1</v>
          </cell>
          <cell r="R1378">
            <v>0</v>
          </cell>
          <cell r="S1378">
            <v>1.1100000000000001</v>
          </cell>
          <cell r="T1378">
            <v>1.1100000000000001</v>
          </cell>
          <cell r="U1378">
            <v>14</v>
          </cell>
          <cell r="V1378">
            <v>0.13</v>
          </cell>
          <cell r="W1378">
            <v>0.26</v>
          </cell>
          <cell r="X1378">
            <v>4.3</v>
          </cell>
          <cell r="Y1378">
            <v>3</v>
          </cell>
          <cell r="Z1378">
            <v>12.2</v>
          </cell>
          <cell r="AA1378">
            <v>14</v>
          </cell>
          <cell r="AB1378">
            <v>0</v>
          </cell>
          <cell r="AC1378">
            <v>1.91</v>
          </cell>
          <cell r="AD1378">
            <v>1.64</v>
          </cell>
          <cell r="AE1378">
            <v>0.95</v>
          </cell>
          <cell r="AF1378">
            <v>1590</v>
          </cell>
          <cell r="AG1378">
            <v>0</v>
          </cell>
          <cell r="AH1378">
            <v>0</v>
          </cell>
          <cell r="AI1378" t="e">
            <v>#DIV/0!</v>
          </cell>
        </row>
        <row r="1379">
          <cell r="A1379">
            <v>604</v>
          </cell>
          <cell r="B1379" t="str">
            <v>Bazo de cerdo entero, grasa aproximada 18%, crudo</v>
          </cell>
          <cell r="C1379">
            <v>0</v>
          </cell>
          <cell r="D1379">
            <v>75</v>
          </cell>
          <cell r="E1379">
            <v>0</v>
          </cell>
          <cell r="F1379">
            <v>231</v>
          </cell>
          <cell r="G1379">
            <v>0</v>
          </cell>
          <cell r="H1379">
            <v>17.2</v>
          </cell>
          <cell r="I1379">
            <v>18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15</v>
          </cell>
          <cell r="O1379">
            <v>65</v>
          </cell>
          <cell r="P1379">
            <v>302</v>
          </cell>
          <cell r="Q1379">
            <v>1.1000000000000001</v>
          </cell>
          <cell r="R1379">
            <v>0</v>
          </cell>
          <cell r="S1379">
            <v>2.7</v>
          </cell>
          <cell r="T1379">
            <v>2.7</v>
          </cell>
          <cell r="U1379">
            <v>18</v>
          </cell>
          <cell r="V1379">
            <v>0.77</v>
          </cell>
          <cell r="W1379">
            <v>0.28000000000000003</v>
          </cell>
          <cell r="X1379">
            <v>3.8</v>
          </cell>
          <cell r="Y1379">
            <v>5</v>
          </cell>
          <cell r="Z1379">
            <v>0.74</v>
          </cell>
          <cell r="AA1379">
            <v>1</v>
          </cell>
          <cell r="AB1379">
            <v>2</v>
          </cell>
          <cell r="AC1379">
            <v>6.24</v>
          </cell>
          <cell r="AD1379">
            <v>8.01</v>
          </cell>
          <cell r="AE1379">
            <v>1.92</v>
          </cell>
          <cell r="AF1379">
            <v>71</v>
          </cell>
          <cell r="AG1379">
            <v>0</v>
          </cell>
          <cell r="AH1379">
            <v>0</v>
          </cell>
          <cell r="AI1379" t="e">
            <v>#DIV/0!</v>
          </cell>
        </row>
        <row r="1380">
          <cell r="A1380">
            <v>605</v>
          </cell>
          <cell r="B1380" t="str">
            <v>Bazuelo de cerdo entero, magro crudo</v>
          </cell>
          <cell r="C1380">
            <v>0</v>
          </cell>
          <cell r="D1380">
            <v>61</v>
          </cell>
          <cell r="E1380">
            <v>0</v>
          </cell>
          <cell r="F1380">
            <v>142</v>
          </cell>
          <cell r="G1380">
            <v>0</v>
          </cell>
          <cell r="H1380">
            <v>19.600000000000001</v>
          </cell>
          <cell r="I1380">
            <v>7.1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14</v>
          </cell>
          <cell r="O1380">
            <v>76</v>
          </cell>
          <cell r="P1380">
            <v>341</v>
          </cell>
          <cell r="Q1380">
            <v>1.2</v>
          </cell>
          <cell r="R1380">
            <v>0</v>
          </cell>
          <cell r="S1380">
            <v>3.14</v>
          </cell>
          <cell r="T1380">
            <v>3.14</v>
          </cell>
          <cell r="U1380">
            <v>21</v>
          </cell>
          <cell r="V1380">
            <v>0.88</v>
          </cell>
          <cell r="W1380">
            <v>0.31</v>
          </cell>
          <cell r="X1380">
            <v>4.3</v>
          </cell>
          <cell r="Y1380">
            <v>5</v>
          </cell>
          <cell r="Z1380">
            <v>0.84</v>
          </cell>
          <cell r="AA1380">
            <v>1</v>
          </cell>
          <cell r="AB1380">
            <v>2</v>
          </cell>
          <cell r="AC1380">
            <v>2.4700000000000002</v>
          </cell>
          <cell r="AD1380">
            <v>3.23</v>
          </cell>
          <cell r="AE1380">
            <v>0.77</v>
          </cell>
          <cell r="AF1380">
            <v>67</v>
          </cell>
          <cell r="AG1380">
            <v>0</v>
          </cell>
          <cell r="AH1380">
            <v>0</v>
          </cell>
          <cell r="AI1380" t="e">
            <v>#DIV/0!</v>
          </cell>
        </row>
        <row r="1381">
          <cell r="A1381">
            <v>606</v>
          </cell>
          <cell r="B1381" t="str">
            <v>Carne de cerdo molida cruda</v>
          </cell>
          <cell r="C1381">
            <v>0</v>
          </cell>
          <cell r="D1381">
            <v>100</v>
          </cell>
          <cell r="E1381">
            <v>0</v>
          </cell>
          <cell r="F1381">
            <v>258</v>
          </cell>
          <cell r="G1381">
            <v>0</v>
          </cell>
          <cell r="H1381">
            <v>16.899999999999999</v>
          </cell>
          <cell r="I1381">
            <v>21.2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14</v>
          </cell>
          <cell r="O1381">
            <v>56</v>
          </cell>
          <cell r="P1381">
            <v>287</v>
          </cell>
          <cell r="Q1381">
            <v>0.9</v>
          </cell>
          <cell r="R1381">
            <v>0</v>
          </cell>
          <cell r="S1381">
            <v>2.2000000000000002</v>
          </cell>
          <cell r="T1381">
            <v>2.2000000000000002</v>
          </cell>
          <cell r="U1381">
            <v>19</v>
          </cell>
          <cell r="V1381">
            <v>0.73</v>
          </cell>
          <cell r="W1381">
            <v>0.24</v>
          </cell>
          <cell r="X1381">
            <v>4.3</v>
          </cell>
          <cell r="Y1381">
            <v>5</v>
          </cell>
          <cell r="Z1381">
            <v>0.7</v>
          </cell>
          <cell r="AA1381">
            <v>1</v>
          </cell>
          <cell r="AB1381">
            <v>2</v>
          </cell>
          <cell r="AC1381">
            <v>7.87</v>
          </cell>
          <cell r="AD1381">
            <v>9.44</v>
          </cell>
          <cell r="AE1381">
            <v>1.91</v>
          </cell>
          <cell r="AF1381">
            <v>72</v>
          </cell>
          <cell r="AG1381">
            <v>0</v>
          </cell>
          <cell r="AH1381">
            <v>0</v>
          </cell>
          <cell r="AI1381" t="e">
            <v>#DIV/0!</v>
          </cell>
        </row>
        <row r="1382">
          <cell r="A1382">
            <v>607</v>
          </cell>
          <cell r="B1382" t="str">
            <v>Chuleta de cerdo, grasa aproximada 14%, asada</v>
          </cell>
          <cell r="C1382">
            <v>0</v>
          </cell>
          <cell r="D1382">
            <v>64</v>
          </cell>
          <cell r="E1382">
            <v>0</v>
          </cell>
          <cell r="F1382">
            <v>247</v>
          </cell>
          <cell r="G1382">
            <v>0</v>
          </cell>
          <cell r="H1382">
            <v>27.4</v>
          </cell>
          <cell r="I1382">
            <v>15.3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28</v>
          </cell>
          <cell r="O1382">
            <v>46</v>
          </cell>
          <cell r="P1382">
            <v>421</v>
          </cell>
          <cell r="Q1382">
            <v>0.9</v>
          </cell>
          <cell r="R1382">
            <v>0</v>
          </cell>
          <cell r="S1382">
            <v>2.06</v>
          </cell>
          <cell r="T1382">
            <v>2.06</v>
          </cell>
          <cell r="U1382">
            <v>21</v>
          </cell>
          <cell r="V1382">
            <v>0.72</v>
          </cell>
          <cell r="W1382">
            <v>0.3</v>
          </cell>
          <cell r="X1382">
            <v>6.1</v>
          </cell>
          <cell r="Y1382">
            <v>3</v>
          </cell>
          <cell r="Z1382">
            <v>0.66</v>
          </cell>
          <cell r="AA1382">
            <v>0</v>
          </cell>
          <cell r="AB1382">
            <v>2</v>
          </cell>
          <cell r="AC1382">
            <v>5.92</v>
          </cell>
          <cell r="AD1382">
            <v>6.98</v>
          </cell>
          <cell r="AE1382">
            <v>1.28</v>
          </cell>
          <cell r="AF1382">
            <v>73</v>
          </cell>
          <cell r="AG1382">
            <v>0</v>
          </cell>
          <cell r="AH1382">
            <v>0</v>
          </cell>
          <cell r="AI1382" t="e">
            <v>#DIV/0!</v>
          </cell>
        </row>
        <row r="1383">
          <cell r="A1383">
            <v>608</v>
          </cell>
          <cell r="B1383" t="str">
            <v>Chuleta de cerdo, grasa aproximada 14%, cruda</v>
          </cell>
          <cell r="C1383">
            <v>0</v>
          </cell>
          <cell r="D1383">
            <v>65</v>
          </cell>
          <cell r="E1383">
            <v>0</v>
          </cell>
          <cell r="F1383">
            <v>203</v>
          </cell>
          <cell r="G1383">
            <v>0</v>
          </cell>
          <cell r="H1383">
            <v>20.2</v>
          </cell>
          <cell r="I1383">
            <v>13.6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24</v>
          </cell>
          <cell r="O1383">
            <v>42</v>
          </cell>
          <cell r="P1383">
            <v>384</v>
          </cell>
          <cell r="Q1383">
            <v>0.7</v>
          </cell>
          <cell r="R1383">
            <v>0</v>
          </cell>
          <cell r="S1383">
            <v>1.52</v>
          </cell>
          <cell r="T1383">
            <v>1.52</v>
          </cell>
          <cell r="U1383">
            <v>20</v>
          </cell>
          <cell r="V1383">
            <v>0.88</v>
          </cell>
          <cell r="W1383">
            <v>0.24</v>
          </cell>
          <cell r="X1383">
            <v>5.3</v>
          </cell>
          <cell r="Y1383">
            <v>3</v>
          </cell>
          <cell r="Z1383">
            <v>0.61</v>
          </cell>
          <cell r="AA1383">
            <v>0</v>
          </cell>
          <cell r="AB1383">
            <v>2</v>
          </cell>
          <cell r="AC1383">
            <v>4.71</v>
          </cell>
          <cell r="AD1383">
            <v>6.06</v>
          </cell>
          <cell r="AE1383">
            <v>1.45</v>
          </cell>
          <cell r="AF1383">
            <v>60</v>
          </cell>
          <cell r="AG1383">
            <v>0</v>
          </cell>
          <cell r="AH1383">
            <v>0</v>
          </cell>
          <cell r="AI1383" t="e">
            <v>#DIV/0!</v>
          </cell>
        </row>
        <row r="1384">
          <cell r="A1384">
            <v>609</v>
          </cell>
          <cell r="B1384" t="str">
            <v>Chuleta de cerdo, magra asada</v>
          </cell>
          <cell r="C1384">
            <v>0</v>
          </cell>
          <cell r="D1384">
            <v>59</v>
          </cell>
          <cell r="E1384">
            <v>0</v>
          </cell>
          <cell r="F1384">
            <v>216</v>
          </cell>
          <cell r="G1384">
            <v>0</v>
          </cell>
          <cell r="H1384">
            <v>28.7</v>
          </cell>
          <cell r="I1384">
            <v>11.2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26</v>
          </cell>
          <cell r="O1384">
            <v>47</v>
          </cell>
          <cell r="P1384">
            <v>437</v>
          </cell>
          <cell r="Q1384">
            <v>1</v>
          </cell>
          <cell r="R1384">
            <v>0</v>
          </cell>
          <cell r="S1384">
            <v>2.13</v>
          </cell>
          <cell r="T1384">
            <v>2.13</v>
          </cell>
          <cell r="U1384">
            <v>22</v>
          </cell>
          <cell r="V1384">
            <v>0.76</v>
          </cell>
          <cell r="W1384">
            <v>0.32</v>
          </cell>
          <cell r="X1384">
            <v>6.4</v>
          </cell>
          <cell r="Y1384">
            <v>3</v>
          </cell>
          <cell r="Z1384">
            <v>0.68</v>
          </cell>
          <cell r="AA1384">
            <v>0</v>
          </cell>
          <cell r="AB1384">
            <v>2</v>
          </cell>
          <cell r="AC1384">
            <v>4.3499999999999996</v>
          </cell>
          <cell r="AD1384">
            <v>5.25</v>
          </cell>
          <cell r="AE1384">
            <v>0.85</v>
          </cell>
          <cell r="AF1384">
            <v>71</v>
          </cell>
          <cell r="AG1384">
            <v>0</v>
          </cell>
          <cell r="AH1384">
            <v>0</v>
          </cell>
          <cell r="AI1384" t="e">
            <v>#DIV/0!</v>
          </cell>
        </row>
        <row r="1385">
          <cell r="A1385">
            <v>610</v>
          </cell>
          <cell r="B1385" t="str">
            <v>Chuleta de cerdo, magra cruda</v>
          </cell>
          <cell r="C1385">
            <v>0</v>
          </cell>
          <cell r="D1385">
            <v>57</v>
          </cell>
          <cell r="E1385">
            <v>0</v>
          </cell>
          <cell r="F1385">
            <v>142</v>
          </cell>
          <cell r="G1385">
            <v>0</v>
          </cell>
          <cell r="H1385">
            <v>22.1</v>
          </cell>
          <cell r="I1385">
            <v>6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21</v>
          </cell>
          <cell r="O1385">
            <v>45</v>
          </cell>
          <cell r="P1385">
            <v>421</v>
          </cell>
          <cell r="Q1385">
            <v>0.8</v>
          </cell>
          <cell r="R1385">
            <v>0</v>
          </cell>
          <cell r="S1385">
            <v>1.64</v>
          </cell>
          <cell r="T1385">
            <v>1.64</v>
          </cell>
          <cell r="U1385">
            <v>23</v>
          </cell>
          <cell r="V1385">
            <v>0.97</v>
          </cell>
          <cell r="W1385">
            <v>0.26</v>
          </cell>
          <cell r="X1385">
            <v>5.8</v>
          </cell>
          <cell r="Y1385">
            <v>3</v>
          </cell>
          <cell r="Z1385">
            <v>0.65</v>
          </cell>
          <cell r="AA1385">
            <v>0</v>
          </cell>
          <cell r="AB1385">
            <v>2</v>
          </cell>
          <cell r="AC1385">
            <v>2.0699999999999998</v>
          </cell>
          <cell r="AD1385">
            <v>2.71</v>
          </cell>
          <cell r="AE1385">
            <v>0.65</v>
          </cell>
          <cell r="AF1385">
            <v>55</v>
          </cell>
          <cell r="AG1385">
            <v>0</v>
          </cell>
          <cell r="AH1385">
            <v>0</v>
          </cell>
          <cell r="AI1385" t="e">
            <v>#DIV/0!</v>
          </cell>
        </row>
        <row r="1386">
          <cell r="A1386">
            <v>611</v>
          </cell>
          <cell r="B1386" t="str">
            <v>Costilla de cerdo crudas</v>
          </cell>
          <cell r="C1386">
            <v>0</v>
          </cell>
          <cell r="D1386">
            <v>62</v>
          </cell>
          <cell r="E1386">
            <v>0</v>
          </cell>
          <cell r="F1386">
            <v>281</v>
          </cell>
          <cell r="G1386">
            <v>0</v>
          </cell>
          <cell r="H1386">
            <v>17.100000000000001</v>
          </cell>
          <cell r="I1386">
            <v>23.6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31</v>
          </cell>
          <cell r="O1386">
            <v>76</v>
          </cell>
          <cell r="P1386">
            <v>259</v>
          </cell>
          <cell r="Q1386">
            <v>1</v>
          </cell>
          <cell r="R1386">
            <v>0</v>
          </cell>
          <cell r="S1386">
            <v>2.7</v>
          </cell>
          <cell r="T1386">
            <v>2.7</v>
          </cell>
          <cell r="U1386">
            <v>22</v>
          </cell>
          <cell r="V1386">
            <v>0.62</v>
          </cell>
          <cell r="W1386">
            <v>0.27</v>
          </cell>
          <cell r="X1386">
            <v>4.9000000000000004</v>
          </cell>
          <cell r="Y1386">
            <v>4</v>
          </cell>
          <cell r="Z1386">
            <v>0.87</v>
          </cell>
          <cell r="AA1386">
            <v>0</v>
          </cell>
          <cell r="AB1386">
            <v>3</v>
          </cell>
          <cell r="AC1386">
            <v>8.93</v>
          </cell>
          <cell r="AD1386">
            <v>10.210000000000001</v>
          </cell>
          <cell r="AE1386">
            <v>2.15</v>
          </cell>
          <cell r="AF1386">
            <v>78</v>
          </cell>
          <cell r="AG1386">
            <v>0</v>
          </cell>
          <cell r="AH1386">
            <v>0</v>
          </cell>
          <cell r="AI1386" t="e">
            <v>#DIV/0!</v>
          </cell>
        </row>
        <row r="1387">
          <cell r="A1387">
            <v>612</v>
          </cell>
          <cell r="B1387" t="str">
            <v>Costilla de cerdo, doradas y cocidas</v>
          </cell>
          <cell r="C1387">
            <v>0</v>
          </cell>
          <cell r="D1387">
            <v>62</v>
          </cell>
          <cell r="E1387">
            <v>0</v>
          </cell>
          <cell r="F1387">
            <v>389</v>
          </cell>
          <cell r="G1387">
            <v>0</v>
          </cell>
          <cell r="H1387">
            <v>29.1</v>
          </cell>
          <cell r="I1387">
            <v>30.3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47</v>
          </cell>
          <cell r="O1387">
            <v>93</v>
          </cell>
          <cell r="P1387">
            <v>320</v>
          </cell>
          <cell r="Q1387">
            <v>1.9</v>
          </cell>
          <cell r="R1387">
            <v>0</v>
          </cell>
          <cell r="S1387">
            <v>4.5999999999999996</v>
          </cell>
          <cell r="T1387">
            <v>4.5999999999999996</v>
          </cell>
          <cell r="U1387">
            <v>24</v>
          </cell>
          <cell r="V1387">
            <v>0.41</v>
          </cell>
          <cell r="W1387">
            <v>0.38</v>
          </cell>
          <cell r="X1387">
            <v>5.5</v>
          </cell>
          <cell r="Y1387">
            <v>4</v>
          </cell>
          <cell r="Z1387">
            <v>1.08</v>
          </cell>
          <cell r="AA1387">
            <v>0</v>
          </cell>
          <cell r="AB1387">
            <v>3</v>
          </cell>
          <cell r="AC1387">
            <v>11.12</v>
          </cell>
          <cell r="AD1387">
            <v>13.48</v>
          </cell>
          <cell r="AE1387">
            <v>2.73</v>
          </cell>
          <cell r="AF1387">
            <v>121</v>
          </cell>
          <cell r="AG1387">
            <v>0</v>
          </cell>
          <cell r="AH1387">
            <v>0</v>
          </cell>
          <cell r="AI1387" t="e">
            <v>#DIV/0!</v>
          </cell>
        </row>
        <row r="1388">
          <cell r="A1388">
            <v>613</v>
          </cell>
          <cell r="B1388" t="str">
            <v>Lomo de cañon de cerdo, grasa aproximada 12% asado</v>
          </cell>
          <cell r="C1388">
            <v>0</v>
          </cell>
          <cell r="D1388">
            <v>100</v>
          </cell>
          <cell r="E1388">
            <v>0</v>
          </cell>
          <cell r="F1388">
            <v>241</v>
          </cell>
          <cell r="G1388">
            <v>0</v>
          </cell>
          <cell r="H1388">
            <v>27.1</v>
          </cell>
          <cell r="I1388">
            <v>14.7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19</v>
          </cell>
          <cell r="O1388">
            <v>59</v>
          </cell>
          <cell r="P1388">
            <v>408</v>
          </cell>
          <cell r="Q1388">
            <v>1</v>
          </cell>
          <cell r="R1388">
            <v>0</v>
          </cell>
          <cell r="S1388">
            <v>2.3199999999999998</v>
          </cell>
          <cell r="T1388">
            <v>2.3199999999999998</v>
          </cell>
          <cell r="U1388">
            <v>26</v>
          </cell>
          <cell r="V1388">
            <v>1</v>
          </cell>
          <cell r="W1388">
            <v>0.31</v>
          </cell>
          <cell r="X1388">
            <v>5.6</v>
          </cell>
          <cell r="Y1388">
            <v>6</v>
          </cell>
          <cell r="Z1388">
            <v>0.71</v>
          </cell>
          <cell r="AA1388">
            <v>1</v>
          </cell>
          <cell r="AB1388">
            <v>3</v>
          </cell>
          <cell r="AC1388">
            <v>5.37</v>
          </cell>
          <cell r="AD1388">
            <v>6.51</v>
          </cell>
          <cell r="AE1388">
            <v>1.21</v>
          </cell>
          <cell r="AF1388">
            <v>82</v>
          </cell>
          <cell r="AG1388">
            <v>0</v>
          </cell>
          <cell r="AH1388">
            <v>0</v>
          </cell>
          <cell r="AI1388" t="e">
            <v>#DIV/0!</v>
          </cell>
        </row>
        <row r="1389">
          <cell r="A1389">
            <v>614</v>
          </cell>
          <cell r="B1389" t="str">
            <v>Lomo de cañon de cerdo, grasa aproximada 12% crudo</v>
          </cell>
          <cell r="C1389">
            <v>0</v>
          </cell>
          <cell r="D1389">
            <v>100</v>
          </cell>
          <cell r="E1389">
            <v>0</v>
          </cell>
          <cell r="F1389">
            <v>192</v>
          </cell>
          <cell r="G1389">
            <v>0</v>
          </cell>
          <cell r="H1389">
            <v>19.7</v>
          </cell>
          <cell r="I1389">
            <v>12.6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18</v>
          </cell>
          <cell r="O1389">
            <v>0.8</v>
          </cell>
          <cell r="P1389">
            <v>50</v>
          </cell>
          <cell r="Q1389">
            <v>197</v>
          </cell>
          <cell r="R1389">
            <v>0</v>
          </cell>
          <cell r="S1389">
            <v>1.74</v>
          </cell>
          <cell r="T1389">
            <v>21</v>
          </cell>
          <cell r="U1389">
            <v>356</v>
          </cell>
          <cell r="V1389">
            <v>0.9</v>
          </cell>
          <cell r="W1389">
            <v>0.25</v>
          </cell>
          <cell r="X1389">
            <v>4.5999999999999996</v>
          </cell>
          <cell r="Y1389">
            <v>5</v>
          </cell>
          <cell r="Z1389">
            <v>0.53</v>
          </cell>
          <cell r="AA1389">
            <v>1</v>
          </cell>
          <cell r="AB1389">
            <v>2</v>
          </cell>
          <cell r="AC1389">
            <v>4.3600000000000003</v>
          </cell>
          <cell r="AD1389">
            <v>5.61</v>
          </cell>
          <cell r="AE1389">
            <v>1.34</v>
          </cell>
          <cell r="AF1389">
            <v>63</v>
          </cell>
          <cell r="AG1389">
            <v>0</v>
          </cell>
          <cell r="AH1389">
            <v>0</v>
          </cell>
          <cell r="AI1389" t="e">
            <v>#DIV/0!</v>
          </cell>
        </row>
        <row r="1390">
          <cell r="A1390">
            <v>615</v>
          </cell>
          <cell r="B1390" t="str">
            <v>Lomo de cañon de cerdo, grasa aproximada 16% crudo</v>
          </cell>
          <cell r="C1390">
            <v>0</v>
          </cell>
          <cell r="D1390">
            <v>100</v>
          </cell>
          <cell r="E1390">
            <v>0</v>
          </cell>
          <cell r="F1390">
            <v>213</v>
          </cell>
          <cell r="G1390">
            <v>0</v>
          </cell>
          <cell r="H1390">
            <v>17.7</v>
          </cell>
          <cell r="I1390">
            <v>15.8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25</v>
          </cell>
          <cell r="O1390">
            <v>1.1000000000000001</v>
          </cell>
          <cell r="P1390">
            <v>63</v>
          </cell>
          <cell r="Q1390">
            <v>175</v>
          </cell>
          <cell r="R1390">
            <v>0</v>
          </cell>
          <cell r="S1390">
            <v>3.03</v>
          </cell>
          <cell r="T1390">
            <v>18</v>
          </cell>
          <cell r="U1390">
            <v>313</v>
          </cell>
          <cell r="V1390">
            <v>0.81</v>
          </cell>
          <cell r="W1390">
            <v>0.28999999999999998</v>
          </cell>
          <cell r="X1390">
            <v>3.7</v>
          </cell>
          <cell r="Y1390">
            <v>6</v>
          </cell>
          <cell r="Z1390">
            <v>0.85</v>
          </cell>
          <cell r="AA1390">
            <v>1</v>
          </cell>
          <cell r="AB1390">
            <v>2</v>
          </cell>
          <cell r="AC1390">
            <v>5.48</v>
          </cell>
          <cell r="AD1390">
            <v>7.06</v>
          </cell>
          <cell r="AE1390">
            <v>1.69</v>
          </cell>
          <cell r="AF1390">
            <v>71</v>
          </cell>
          <cell r="AG1390">
            <v>0</v>
          </cell>
          <cell r="AH1390">
            <v>0</v>
          </cell>
          <cell r="AI1390" t="e">
            <v>#DIV/0!</v>
          </cell>
        </row>
        <row r="1391">
          <cell r="A1391">
            <v>616</v>
          </cell>
          <cell r="B1391" t="str">
            <v>Lomo de cañon de cerdo, grasa aproximada 16% asado</v>
          </cell>
          <cell r="C1391">
            <v>0</v>
          </cell>
          <cell r="D1391">
            <v>100</v>
          </cell>
          <cell r="E1391">
            <v>0</v>
          </cell>
          <cell r="F1391">
            <v>263</v>
          </cell>
          <cell r="G1391">
            <v>0</v>
          </cell>
          <cell r="H1391">
            <v>23.1</v>
          </cell>
          <cell r="I1391">
            <v>18.899999999999999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28</v>
          </cell>
          <cell r="O1391">
            <v>1.5</v>
          </cell>
          <cell r="P1391">
            <v>67</v>
          </cell>
          <cell r="Q1391">
            <v>197</v>
          </cell>
          <cell r="R1391">
            <v>0</v>
          </cell>
          <cell r="S1391">
            <v>3.96</v>
          </cell>
          <cell r="T1391">
            <v>18</v>
          </cell>
          <cell r="U1391">
            <v>332</v>
          </cell>
          <cell r="V1391">
            <v>0.64</v>
          </cell>
          <cell r="W1391">
            <v>0.36</v>
          </cell>
          <cell r="X1391">
            <v>4.0999999999999996</v>
          </cell>
          <cell r="Y1391">
            <v>5</v>
          </cell>
          <cell r="Z1391">
            <v>0.88</v>
          </cell>
          <cell r="AA1391">
            <v>1</v>
          </cell>
          <cell r="AB1391">
            <v>2</v>
          </cell>
          <cell r="AC1391">
            <v>6.97</v>
          </cell>
          <cell r="AD1391">
            <v>8.27</v>
          </cell>
          <cell r="AE1391">
            <v>1.76</v>
          </cell>
          <cell r="AF1391">
            <v>86</v>
          </cell>
          <cell r="AG1391">
            <v>0</v>
          </cell>
          <cell r="AH1391">
            <v>0</v>
          </cell>
          <cell r="AI1391" t="e">
            <v>#DIV/0!</v>
          </cell>
        </row>
        <row r="1392">
          <cell r="A1392">
            <v>617</v>
          </cell>
          <cell r="B1392" t="str">
            <v>Lomo de cañon de cerdo, magro asado</v>
          </cell>
          <cell r="C1392">
            <v>0</v>
          </cell>
          <cell r="D1392">
            <v>100</v>
          </cell>
          <cell r="E1392">
            <v>0</v>
          </cell>
          <cell r="F1392">
            <v>201</v>
          </cell>
          <cell r="G1392">
            <v>0</v>
          </cell>
          <cell r="H1392">
            <v>28.6</v>
          </cell>
          <cell r="I1392">
            <v>9.6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18</v>
          </cell>
          <cell r="O1392">
            <v>1.1000000000000001</v>
          </cell>
          <cell r="P1392">
            <v>58</v>
          </cell>
          <cell r="Q1392">
            <v>249</v>
          </cell>
          <cell r="R1392">
            <v>0</v>
          </cell>
          <cell r="S1392">
            <v>2.5299999999999998</v>
          </cell>
          <cell r="T1392">
            <v>28</v>
          </cell>
          <cell r="U1392">
            <v>425</v>
          </cell>
          <cell r="V1392">
            <v>1.02</v>
          </cell>
          <cell r="W1392">
            <v>0.33</v>
          </cell>
          <cell r="X1392">
            <v>5.9</v>
          </cell>
          <cell r="Y1392">
            <v>7</v>
          </cell>
          <cell r="Z1392">
            <v>0.73</v>
          </cell>
          <cell r="AA1392">
            <v>1</v>
          </cell>
          <cell r="AB1392">
            <v>2</v>
          </cell>
          <cell r="AC1392">
            <v>3.51</v>
          </cell>
          <cell r="AD1392">
            <v>4.32</v>
          </cell>
          <cell r="AE1392">
            <v>0.76</v>
          </cell>
          <cell r="AF1392">
            <v>81</v>
          </cell>
          <cell r="AG1392">
            <v>0</v>
          </cell>
          <cell r="AH1392">
            <v>0</v>
          </cell>
          <cell r="AI1392" t="e">
            <v>#DIV/0!</v>
          </cell>
        </row>
        <row r="1393">
          <cell r="A1393">
            <v>618</v>
          </cell>
          <cell r="B1393" t="str">
            <v>Lomo de cañon de cerdo, magro crudo</v>
          </cell>
          <cell r="C1393">
            <v>0</v>
          </cell>
          <cell r="D1393">
            <v>100</v>
          </cell>
          <cell r="E1393">
            <v>0</v>
          </cell>
          <cell r="F1393">
            <v>137</v>
          </cell>
          <cell r="G1393">
            <v>0</v>
          </cell>
          <cell r="H1393">
            <v>21.4</v>
          </cell>
          <cell r="I1393">
            <v>5.7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17</v>
          </cell>
          <cell r="O1393">
            <v>0.8</v>
          </cell>
          <cell r="P1393">
            <v>52</v>
          </cell>
          <cell r="Q1393">
            <v>211</v>
          </cell>
          <cell r="R1393">
            <v>0</v>
          </cell>
          <cell r="S1393">
            <v>1.84</v>
          </cell>
          <cell r="T1393">
            <v>23</v>
          </cell>
          <cell r="U1393">
            <v>389</v>
          </cell>
          <cell r="V1393">
            <v>0.99</v>
          </cell>
          <cell r="W1393">
            <v>0.27</v>
          </cell>
          <cell r="X1393">
            <v>4.9000000000000004</v>
          </cell>
          <cell r="Y1393">
            <v>5</v>
          </cell>
          <cell r="Z1393">
            <v>0.63</v>
          </cell>
          <cell r="AA1393">
            <v>1</v>
          </cell>
          <cell r="AB1393">
            <v>2</v>
          </cell>
          <cell r="AC1393">
            <v>1.95</v>
          </cell>
          <cell r="AD1393">
            <v>2.56</v>
          </cell>
          <cell r="AE1393">
            <v>0.61</v>
          </cell>
          <cell r="AF1393">
            <v>59</v>
          </cell>
          <cell r="AG1393">
            <v>0</v>
          </cell>
          <cell r="AH1393">
            <v>0</v>
          </cell>
          <cell r="AI1393" t="e">
            <v>#DIV/0!</v>
          </cell>
        </row>
        <row r="1394">
          <cell r="A1394">
            <v>619</v>
          </cell>
          <cell r="B1394" t="str">
            <v>Pernil de cerdo grasa aproximada 20% asado</v>
          </cell>
          <cell r="C1394">
            <v>0</v>
          </cell>
          <cell r="D1394">
            <v>78</v>
          </cell>
          <cell r="E1394">
            <v>0</v>
          </cell>
          <cell r="F1394">
            <v>282</v>
          </cell>
          <cell r="G1394">
            <v>0</v>
          </cell>
          <cell r="H1394">
            <v>25.3</v>
          </cell>
          <cell r="I1394">
            <v>20.100000000000001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15</v>
          </cell>
          <cell r="O1394">
            <v>1</v>
          </cell>
          <cell r="P1394">
            <v>59</v>
          </cell>
          <cell r="Q1394">
            <v>257</v>
          </cell>
          <cell r="R1394">
            <v>0</v>
          </cell>
          <cell r="S1394">
            <v>3.06</v>
          </cell>
          <cell r="T1394">
            <v>22</v>
          </cell>
          <cell r="U1394">
            <v>338</v>
          </cell>
          <cell r="V1394">
            <v>0.57999999999999996</v>
          </cell>
          <cell r="W1394">
            <v>0.3</v>
          </cell>
          <cell r="X1394">
            <v>4.5</v>
          </cell>
          <cell r="Y1394">
            <v>5</v>
          </cell>
          <cell r="Z1394">
            <v>0.66</v>
          </cell>
          <cell r="AA1394">
            <v>0</v>
          </cell>
          <cell r="AB1394">
            <v>3</v>
          </cell>
          <cell r="AC1394">
            <v>7.36</v>
          </cell>
          <cell r="AD1394">
            <v>9.02</v>
          </cell>
          <cell r="AE1394">
            <v>1.89</v>
          </cell>
          <cell r="AF1394">
            <v>92</v>
          </cell>
          <cell r="AG1394">
            <v>0</v>
          </cell>
          <cell r="AH1394">
            <v>0</v>
          </cell>
          <cell r="AI1394" t="e">
            <v>#DIV/0!</v>
          </cell>
        </row>
        <row r="1395">
          <cell r="A1395">
            <v>620</v>
          </cell>
          <cell r="B1395" t="str">
            <v>Pernil de cerdo grasa aproximada 20% crudo</v>
          </cell>
          <cell r="C1395">
            <v>0</v>
          </cell>
          <cell r="D1395">
            <v>82</v>
          </cell>
          <cell r="E1395">
            <v>0</v>
          </cell>
          <cell r="F1395">
            <v>257</v>
          </cell>
          <cell r="G1395">
            <v>0</v>
          </cell>
          <cell r="H1395">
            <v>17.100000000000001</v>
          </cell>
          <cell r="I1395">
            <v>21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6</v>
          </cell>
          <cell r="O1395">
            <v>0.8</v>
          </cell>
          <cell r="P1395">
            <v>55</v>
          </cell>
          <cell r="Q1395">
            <v>192</v>
          </cell>
          <cell r="R1395">
            <v>0</v>
          </cell>
          <cell r="S1395">
            <v>1.91</v>
          </cell>
          <cell r="T1395">
            <v>19</v>
          </cell>
          <cell r="U1395">
            <v>285</v>
          </cell>
          <cell r="V1395">
            <v>0.73</v>
          </cell>
          <cell r="W1395">
            <v>0.23</v>
          </cell>
          <cell r="X1395">
            <v>3.9</v>
          </cell>
          <cell r="Y1395">
            <v>4</v>
          </cell>
          <cell r="Z1395">
            <v>0.63</v>
          </cell>
          <cell r="AA1395">
            <v>1</v>
          </cell>
          <cell r="AB1395">
            <v>2</v>
          </cell>
          <cell r="AC1395">
            <v>7.29</v>
          </cell>
          <cell r="AD1395">
            <v>9.34</v>
          </cell>
          <cell r="AE1395">
            <v>2.2400000000000002</v>
          </cell>
          <cell r="AF1395">
            <v>68</v>
          </cell>
          <cell r="AG1395">
            <v>0</v>
          </cell>
          <cell r="AH1395">
            <v>0</v>
          </cell>
          <cell r="AI1395" t="e">
            <v>#DIV/0!</v>
          </cell>
        </row>
        <row r="1396">
          <cell r="A1396">
            <v>621</v>
          </cell>
          <cell r="B1396" t="str">
            <v>Pernil de cerdo grasa magro asado</v>
          </cell>
          <cell r="C1396">
            <v>0</v>
          </cell>
          <cell r="D1396">
            <v>68</v>
          </cell>
          <cell r="E1396">
            <v>0</v>
          </cell>
          <cell r="F1396">
            <v>202</v>
          </cell>
          <cell r="G1396">
            <v>0</v>
          </cell>
          <cell r="H1396">
            <v>29.4</v>
          </cell>
          <cell r="I1396">
            <v>9.4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7</v>
          </cell>
          <cell r="O1396">
            <v>1.1000000000000001</v>
          </cell>
          <cell r="P1396">
            <v>64</v>
          </cell>
          <cell r="Q1396">
            <v>281</v>
          </cell>
          <cell r="R1396">
            <v>0</v>
          </cell>
          <cell r="S1396">
            <v>3.26</v>
          </cell>
          <cell r="T1396">
            <v>25</v>
          </cell>
          <cell r="U1396">
            <v>373</v>
          </cell>
          <cell r="V1396">
            <v>0.69</v>
          </cell>
          <cell r="W1396">
            <v>0.35</v>
          </cell>
          <cell r="X1396">
            <v>4.9000000000000004</v>
          </cell>
          <cell r="Y1396">
            <v>12</v>
          </cell>
          <cell r="Z1396">
            <v>0.72</v>
          </cell>
          <cell r="AA1396">
            <v>0</v>
          </cell>
          <cell r="AB1396">
            <v>3</v>
          </cell>
          <cell r="AC1396">
            <v>3.3</v>
          </cell>
          <cell r="AD1396">
            <v>4.45</v>
          </cell>
          <cell r="AE1396">
            <v>0.85</v>
          </cell>
          <cell r="AF1396">
            <v>94</v>
          </cell>
          <cell r="AG1396">
            <v>0</v>
          </cell>
          <cell r="AH1396">
            <v>0</v>
          </cell>
          <cell r="AI1396" t="e">
            <v>#DIV/0!</v>
          </cell>
        </row>
        <row r="1397">
          <cell r="A1397">
            <v>622</v>
          </cell>
          <cell r="B1397" t="str">
            <v>Pernil de cerdo grasa magro crudo</v>
          </cell>
          <cell r="C1397">
            <v>0</v>
          </cell>
          <cell r="D1397">
            <v>62</v>
          </cell>
          <cell r="E1397">
            <v>0</v>
          </cell>
          <cell r="F1397">
            <v>133</v>
          </cell>
          <cell r="G1397">
            <v>0</v>
          </cell>
          <cell r="H1397">
            <v>20.6</v>
          </cell>
          <cell r="I1397">
            <v>5.6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7</v>
          </cell>
          <cell r="O1397">
            <v>0.9</v>
          </cell>
          <cell r="P1397">
            <v>67</v>
          </cell>
          <cell r="Q1397">
            <v>226</v>
          </cell>
          <cell r="R1397">
            <v>0</v>
          </cell>
          <cell r="S1397">
            <v>2.31</v>
          </cell>
          <cell r="T1397">
            <v>25</v>
          </cell>
          <cell r="U1397">
            <v>340</v>
          </cell>
          <cell r="V1397">
            <v>0.89</v>
          </cell>
          <cell r="W1397">
            <v>0.28000000000000003</v>
          </cell>
          <cell r="X1397">
            <v>4.5999999999999996</v>
          </cell>
          <cell r="Y1397">
            <v>5</v>
          </cell>
          <cell r="Z1397">
            <v>0.69</v>
          </cell>
          <cell r="AA1397">
            <v>1</v>
          </cell>
          <cell r="AB1397">
            <v>2</v>
          </cell>
          <cell r="AC1397">
            <v>1.94</v>
          </cell>
          <cell r="AD1397">
            <v>2.54</v>
          </cell>
          <cell r="AE1397">
            <v>0.61</v>
          </cell>
          <cell r="AF1397">
            <v>60</v>
          </cell>
          <cell r="AG1397">
            <v>0</v>
          </cell>
          <cell r="AH1397">
            <v>0</v>
          </cell>
          <cell r="AI1397" t="e">
            <v>#DIV/0!</v>
          </cell>
        </row>
        <row r="1398">
          <cell r="A1398">
            <v>623</v>
          </cell>
          <cell r="B1398" t="str">
            <v>Pierna de cerdo, grasa aproximada 16% cruda</v>
          </cell>
          <cell r="C1398">
            <v>0</v>
          </cell>
          <cell r="D1398">
            <v>83</v>
          </cell>
          <cell r="E1398">
            <v>0</v>
          </cell>
          <cell r="F1398">
            <v>216</v>
          </cell>
          <cell r="G1398">
            <v>0</v>
          </cell>
          <cell r="H1398">
            <v>18.7</v>
          </cell>
          <cell r="I1398">
            <v>15.7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5</v>
          </cell>
          <cell r="O1398">
            <v>0.8</v>
          </cell>
          <cell r="P1398">
            <v>61</v>
          </cell>
          <cell r="Q1398">
            <v>207</v>
          </cell>
          <cell r="R1398">
            <v>0</v>
          </cell>
          <cell r="S1398">
            <v>1.75</v>
          </cell>
          <cell r="T1398">
            <v>21</v>
          </cell>
          <cell r="U1398">
            <v>333</v>
          </cell>
          <cell r="V1398">
            <v>0.93</v>
          </cell>
          <cell r="W1398">
            <v>0.25</v>
          </cell>
          <cell r="X1398">
            <v>4.3</v>
          </cell>
          <cell r="Y1398">
            <v>3</v>
          </cell>
          <cell r="Z1398">
            <v>0.64</v>
          </cell>
          <cell r="AA1398">
            <v>1</v>
          </cell>
          <cell r="AB1398">
            <v>2</v>
          </cell>
          <cell r="AC1398">
            <v>5.44</v>
          </cell>
          <cell r="AD1398">
            <v>6.98</v>
          </cell>
          <cell r="AE1398">
            <v>1.68</v>
          </cell>
          <cell r="AF1398">
            <v>66</v>
          </cell>
          <cell r="AG1398">
            <v>0</v>
          </cell>
          <cell r="AH1398">
            <v>0</v>
          </cell>
          <cell r="AI1398" t="e">
            <v>#DIV/0!</v>
          </cell>
        </row>
        <row r="1399">
          <cell r="A1399">
            <v>624</v>
          </cell>
          <cell r="B1399" t="str">
            <v>Pierna de cerdo, magra, cruda</v>
          </cell>
          <cell r="C1399">
            <v>0</v>
          </cell>
          <cell r="D1399">
            <v>69</v>
          </cell>
          <cell r="E1399">
            <v>0</v>
          </cell>
          <cell r="F1399">
            <v>132</v>
          </cell>
          <cell r="G1399">
            <v>0</v>
          </cell>
          <cell r="H1399">
            <v>21.2</v>
          </cell>
          <cell r="I1399">
            <v>5.2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6</v>
          </cell>
          <cell r="O1399">
            <v>0.9</v>
          </cell>
          <cell r="P1399">
            <v>69</v>
          </cell>
          <cell r="Q1399">
            <v>230</v>
          </cell>
          <cell r="R1399">
            <v>0</v>
          </cell>
          <cell r="S1399">
            <v>1.96</v>
          </cell>
          <cell r="T1399">
            <v>25</v>
          </cell>
          <cell r="U1399">
            <v>376</v>
          </cell>
          <cell r="V1399">
            <v>1.07</v>
          </cell>
          <cell r="W1399">
            <v>0.28000000000000003</v>
          </cell>
          <cell r="X1399">
            <v>4.9000000000000004</v>
          </cell>
          <cell r="Y1399">
            <v>3</v>
          </cell>
          <cell r="Z1399">
            <v>0.71</v>
          </cell>
          <cell r="AA1399">
            <v>1</v>
          </cell>
          <cell r="AB1399">
            <v>2</v>
          </cell>
          <cell r="AC1399">
            <v>1.79</v>
          </cell>
          <cell r="AD1399">
            <v>2.34</v>
          </cell>
          <cell r="AE1399">
            <v>0.56000000000000005</v>
          </cell>
          <cell r="AF1399">
            <v>61</v>
          </cell>
          <cell r="AG1399">
            <v>0</v>
          </cell>
          <cell r="AH1399">
            <v>0</v>
          </cell>
          <cell r="AI1399" t="e">
            <v>#DIV/0!</v>
          </cell>
        </row>
        <row r="1400">
          <cell r="A1400">
            <v>625</v>
          </cell>
          <cell r="B1400" t="str">
            <v>Asadura de cerdo</v>
          </cell>
          <cell r="C1400">
            <v>0</v>
          </cell>
          <cell r="D1400">
            <v>100</v>
          </cell>
          <cell r="E1400">
            <v>0</v>
          </cell>
          <cell r="F1400">
            <v>139</v>
          </cell>
          <cell r="G1400">
            <v>0</v>
          </cell>
          <cell r="H1400">
            <v>23.6</v>
          </cell>
          <cell r="I1400">
            <v>4.2</v>
          </cell>
          <cell r="J1400">
            <v>1.7</v>
          </cell>
          <cell r="K1400">
            <v>0</v>
          </cell>
          <cell r="L1400">
            <v>0</v>
          </cell>
          <cell r="M1400">
            <v>0</v>
          </cell>
          <cell r="N1400">
            <v>9</v>
          </cell>
          <cell r="O1400">
            <v>12.8</v>
          </cell>
          <cell r="P1400">
            <v>56</v>
          </cell>
          <cell r="Q1400">
            <v>215</v>
          </cell>
          <cell r="R1400">
            <v>0</v>
          </cell>
          <cell r="S1400">
            <v>4.6399999999999997</v>
          </cell>
          <cell r="T1400">
            <v>17</v>
          </cell>
          <cell r="U1400">
            <v>163</v>
          </cell>
          <cell r="V1400">
            <v>0.32</v>
          </cell>
          <cell r="W1400">
            <v>1.63</v>
          </cell>
          <cell r="X1400">
            <v>6.1</v>
          </cell>
          <cell r="Y1400">
            <v>75</v>
          </cell>
          <cell r="Z1400">
            <v>10.25</v>
          </cell>
          <cell r="AA1400">
            <v>13</v>
          </cell>
          <cell r="AB1400">
            <v>2254</v>
          </cell>
          <cell r="AC1400">
            <v>1.35</v>
          </cell>
          <cell r="AD1400">
            <v>0.92</v>
          </cell>
          <cell r="AE1400">
            <v>0.88</v>
          </cell>
          <cell r="AF1400">
            <v>348</v>
          </cell>
          <cell r="AG1400">
            <v>0</v>
          </cell>
          <cell r="AH1400">
            <v>0</v>
          </cell>
          <cell r="AI1400" t="e">
            <v>#DIV/0!</v>
          </cell>
        </row>
        <row r="1401">
          <cell r="A1401">
            <v>626</v>
          </cell>
          <cell r="B1401" t="str">
            <v>Bazo o pajarillla de cerdo cocido en poca cantidad de agua</v>
          </cell>
          <cell r="C1401">
            <v>0</v>
          </cell>
          <cell r="D1401">
            <v>100</v>
          </cell>
          <cell r="E1401">
            <v>0</v>
          </cell>
          <cell r="F1401">
            <v>142</v>
          </cell>
          <cell r="G1401">
            <v>0</v>
          </cell>
          <cell r="H1401">
            <v>28.2</v>
          </cell>
          <cell r="I1401">
            <v>3.2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13</v>
          </cell>
          <cell r="O1401">
            <v>22.2</v>
          </cell>
          <cell r="P1401">
            <v>107</v>
          </cell>
          <cell r="Q1401">
            <v>283</v>
          </cell>
          <cell r="R1401">
            <v>0</v>
          </cell>
          <cell r="S1401">
            <v>3.54</v>
          </cell>
          <cell r="T1401">
            <v>15</v>
          </cell>
          <cell r="U1401">
            <v>227</v>
          </cell>
          <cell r="V1401">
            <v>0.14000000000000001</v>
          </cell>
          <cell r="W1401">
            <v>0.26</v>
          </cell>
          <cell r="X1401">
            <v>5.9</v>
          </cell>
          <cell r="Y1401">
            <v>4</v>
          </cell>
          <cell r="Z1401">
            <v>2.76</v>
          </cell>
          <cell r="AA1401">
            <v>12</v>
          </cell>
          <cell r="AB1401">
            <v>0</v>
          </cell>
          <cell r="AC1401">
            <v>1.06</v>
          </cell>
          <cell r="AD1401">
            <v>0.86</v>
          </cell>
          <cell r="AE1401">
            <v>0.23</v>
          </cell>
          <cell r="AF1401">
            <v>504</v>
          </cell>
          <cell r="AG1401">
            <v>0</v>
          </cell>
          <cell r="AH1401">
            <v>0</v>
          </cell>
          <cell r="AI1401" t="e">
            <v>#DIV/0!</v>
          </cell>
        </row>
        <row r="1402">
          <cell r="A1402">
            <v>627</v>
          </cell>
          <cell r="B1402" t="str">
            <v>Bazo o pajarillla de cerdo crudo</v>
          </cell>
          <cell r="C1402">
            <v>0</v>
          </cell>
          <cell r="D1402">
            <v>100</v>
          </cell>
          <cell r="E1402">
            <v>0</v>
          </cell>
          <cell r="F1402">
            <v>95</v>
          </cell>
          <cell r="G1402">
            <v>0</v>
          </cell>
          <cell r="H1402">
            <v>17.899999999999999</v>
          </cell>
          <cell r="I1402">
            <v>2.6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10</v>
          </cell>
          <cell r="O1402">
            <v>22.3</v>
          </cell>
          <cell r="P1402">
            <v>98</v>
          </cell>
          <cell r="Q1402">
            <v>260</v>
          </cell>
          <cell r="R1402">
            <v>0</v>
          </cell>
          <cell r="S1402">
            <v>2.54</v>
          </cell>
          <cell r="T1402">
            <v>13</v>
          </cell>
          <cell r="U1402">
            <v>396</v>
          </cell>
          <cell r="V1402">
            <v>0.13</v>
          </cell>
          <cell r="W1402">
            <v>0.3</v>
          </cell>
          <cell r="X1402">
            <v>5.9</v>
          </cell>
          <cell r="Y1402">
            <v>4</v>
          </cell>
          <cell r="Z1402">
            <v>3.26</v>
          </cell>
          <cell r="AA1402">
            <v>29</v>
          </cell>
          <cell r="AB1402">
            <v>0</v>
          </cell>
          <cell r="AC1402">
            <v>0.86</v>
          </cell>
          <cell r="AD1402">
            <v>0.69</v>
          </cell>
          <cell r="AE1402">
            <v>0.19</v>
          </cell>
          <cell r="AF1402">
            <v>363</v>
          </cell>
          <cell r="AG1402">
            <v>0</v>
          </cell>
          <cell r="AH1402">
            <v>0</v>
          </cell>
          <cell r="AI1402" t="e">
            <v>#DIV/0!</v>
          </cell>
        </row>
        <row r="1403">
          <cell r="A1403">
            <v>628</v>
          </cell>
          <cell r="B1403" t="str">
            <v>Cola de cerdo cocida en calor bajo</v>
          </cell>
          <cell r="C1403">
            <v>0</v>
          </cell>
          <cell r="D1403">
            <v>100</v>
          </cell>
          <cell r="E1403">
            <v>0</v>
          </cell>
          <cell r="F1403">
            <v>390</v>
          </cell>
          <cell r="G1403">
            <v>0</v>
          </cell>
          <cell r="H1403">
            <v>17</v>
          </cell>
          <cell r="I1403">
            <v>35.799999999999997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14</v>
          </cell>
          <cell r="O1403">
            <v>0.8</v>
          </cell>
          <cell r="P1403">
            <v>25</v>
          </cell>
          <cell r="Q1403">
            <v>47</v>
          </cell>
          <cell r="R1403">
            <v>0</v>
          </cell>
          <cell r="S1403">
            <v>1.64</v>
          </cell>
          <cell r="T1403">
            <v>7</v>
          </cell>
          <cell r="U1403">
            <v>157</v>
          </cell>
          <cell r="V1403">
            <v>7.0000000000000007E-2</v>
          </cell>
          <cell r="W1403">
            <v>7.0000000000000007E-2</v>
          </cell>
          <cell r="X1403">
            <v>1.1000000000000001</v>
          </cell>
          <cell r="Y1403">
            <v>4</v>
          </cell>
          <cell r="Z1403">
            <v>0.55000000000000004</v>
          </cell>
          <cell r="AA1403">
            <v>0</v>
          </cell>
          <cell r="AB1403">
            <v>0</v>
          </cell>
          <cell r="AC1403">
            <v>12.45</v>
          </cell>
          <cell r="AD1403">
            <v>16.89</v>
          </cell>
          <cell r="AE1403">
            <v>3.94</v>
          </cell>
          <cell r="AF1403">
            <v>129</v>
          </cell>
          <cell r="AG1403">
            <v>0</v>
          </cell>
          <cell r="AH1403">
            <v>0</v>
          </cell>
          <cell r="AI1403" t="e">
            <v>#DIV/0!</v>
          </cell>
        </row>
        <row r="1404">
          <cell r="A1404">
            <v>629</v>
          </cell>
          <cell r="B1404" t="str">
            <v>Cola de cerdo, sin hueso ni tejido duro, cruda</v>
          </cell>
          <cell r="C1404">
            <v>0</v>
          </cell>
          <cell r="D1404">
            <v>100</v>
          </cell>
          <cell r="E1404">
            <v>0</v>
          </cell>
          <cell r="F1404">
            <v>373</v>
          </cell>
          <cell r="G1404">
            <v>0</v>
          </cell>
          <cell r="H1404">
            <v>17.8</v>
          </cell>
          <cell r="I1404">
            <v>33.5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18</v>
          </cell>
          <cell r="O1404">
            <v>1</v>
          </cell>
          <cell r="P1404">
            <v>63</v>
          </cell>
          <cell r="Q1404">
            <v>50</v>
          </cell>
          <cell r="R1404">
            <v>0</v>
          </cell>
          <cell r="S1404">
            <v>2.31</v>
          </cell>
          <cell r="T1404">
            <v>8</v>
          </cell>
          <cell r="U1404">
            <v>349</v>
          </cell>
          <cell r="V1404">
            <v>0.21</v>
          </cell>
          <cell r="W1404">
            <v>0.11</v>
          </cell>
          <cell r="X1404">
            <v>2.1</v>
          </cell>
          <cell r="Y1404">
            <v>5</v>
          </cell>
          <cell r="Z1404">
            <v>0.88</v>
          </cell>
          <cell r="AA1404">
            <v>0</v>
          </cell>
          <cell r="AB1404">
            <v>0</v>
          </cell>
          <cell r="AC1404">
            <v>11.64</v>
          </cell>
          <cell r="AD1404">
            <v>15.8</v>
          </cell>
          <cell r="AE1404">
            <v>3.68</v>
          </cell>
          <cell r="AF1404">
            <v>97</v>
          </cell>
          <cell r="AG1404">
            <v>0</v>
          </cell>
          <cell r="AH1404">
            <v>0</v>
          </cell>
          <cell r="AI1404" t="e">
            <v>#DIV/0!</v>
          </cell>
        </row>
        <row r="1405">
          <cell r="A1405">
            <v>630</v>
          </cell>
          <cell r="B1405" t="str">
            <v>Corazon de cerdo cocido en poca cantidad de agua</v>
          </cell>
          <cell r="C1405">
            <v>0</v>
          </cell>
          <cell r="D1405">
            <v>100</v>
          </cell>
          <cell r="E1405">
            <v>0</v>
          </cell>
          <cell r="F1405">
            <v>142</v>
          </cell>
          <cell r="G1405">
            <v>0</v>
          </cell>
          <cell r="H1405">
            <v>23.6</v>
          </cell>
          <cell r="I1405">
            <v>5.0999999999999996</v>
          </cell>
          <cell r="J1405">
            <v>0.4</v>
          </cell>
          <cell r="K1405">
            <v>0</v>
          </cell>
          <cell r="L1405">
            <v>0</v>
          </cell>
          <cell r="M1405">
            <v>0</v>
          </cell>
          <cell r="N1405">
            <v>7</v>
          </cell>
          <cell r="O1405">
            <v>5.8</v>
          </cell>
          <cell r="P1405">
            <v>35</v>
          </cell>
          <cell r="Q1405">
            <v>178</v>
          </cell>
          <cell r="R1405">
            <v>0</v>
          </cell>
          <cell r="S1405">
            <v>3.09</v>
          </cell>
          <cell r="T1405">
            <v>24</v>
          </cell>
          <cell r="U1405">
            <v>206</v>
          </cell>
          <cell r="V1405">
            <v>0.56000000000000005</v>
          </cell>
          <cell r="W1405">
            <v>1.7</v>
          </cell>
          <cell r="X1405">
            <v>6.1</v>
          </cell>
          <cell r="Y1405">
            <v>4</v>
          </cell>
          <cell r="Z1405">
            <v>3.79</v>
          </cell>
          <cell r="AA1405">
            <v>2</v>
          </cell>
          <cell r="AB1405">
            <v>7</v>
          </cell>
          <cell r="AC1405">
            <v>1.34</v>
          </cell>
          <cell r="AD1405">
            <v>1.18</v>
          </cell>
          <cell r="AE1405">
            <v>1.3</v>
          </cell>
          <cell r="AF1405">
            <v>221</v>
          </cell>
          <cell r="AG1405">
            <v>0</v>
          </cell>
          <cell r="AH1405">
            <v>0</v>
          </cell>
          <cell r="AI1405" t="e">
            <v>#DIV/0!</v>
          </cell>
        </row>
        <row r="1406">
          <cell r="A1406">
            <v>631</v>
          </cell>
          <cell r="B1406" t="str">
            <v>Corazon de cerdo crudo</v>
          </cell>
          <cell r="C1406">
            <v>0</v>
          </cell>
          <cell r="D1406">
            <v>100</v>
          </cell>
          <cell r="E1406">
            <v>0</v>
          </cell>
          <cell r="F1406">
            <v>114</v>
          </cell>
          <cell r="G1406">
            <v>0</v>
          </cell>
          <cell r="H1406">
            <v>17.3</v>
          </cell>
          <cell r="I1406">
            <v>4.4000000000000004</v>
          </cell>
          <cell r="J1406">
            <v>1.3</v>
          </cell>
          <cell r="K1406">
            <v>0</v>
          </cell>
          <cell r="L1406">
            <v>0</v>
          </cell>
          <cell r="M1406">
            <v>0</v>
          </cell>
          <cell r="N1406">
            <v>5</v>
          </cell>
          <cell r="O1406">
            <v>4.7</v>
          </cell>
          <cell r="P1406">
            <v>56</v>
          </cell>
          <cell r="Q1406">
            <v>169</v>
          </cell>
          <cell r="R1406">
            <v>0</v>
          </cell>
          <cell r="S1406">
            <v>2.8</v>
          </cell>
          <cell r="T1406">
            <v>19</v>
          </cell>
          <cell r="U1406">
            <v>294</v>
          </cell>
          <cell r="V1406">
            <v>0.61</v>
          </cell>
          <cell r="W1406">
            <v>1.19</v>
          </cell>
          <cell r="X1406">
            <v>6.8</v>
          </cell>
          <cell r="Y1406">
            <v>4</v>
          </cell>
          <cell r="Z1406">
            <v>3.79</v>
          </cell>
          <cell r="AA1406">
            <v>5</v>
          </cell>
          <cell r="AB1406">
            <v>8</v>
          </cell>
          <cell r="AC1406">
            <v>1.1599999999999999</v>
          </cell>
          <cell r="AD1406">
            <v>1.02</v>
          </cell>
          <cell r="AE1406">
            <v>1.1200000000000001</v>
          </cell>
          <cell r="AF1406">
            <v>131</v>
          </cell>
          <cell r="AG1406">
            <v>0</v>
          </cell>
          <cell r="AH1406">
            <v>0</v>
          </cell>
          <cell r="AI1406" t="e">
            <v>#DIV/0!</v>
          </cell>
        </row>
        <row r="1407">
          <cell r="A1407">
            <v>632</v>
          </cell>
          <cell r="B1407" t="str">
            <v>Higado de cerdo cocido en poca cantidad de agua</v>
          </cell>
          <cell r="C1407">
            <v>0</v>
          </cell>
          <cell r="D1407">
            <v>100</v>
          </cell>
          <cell r="E1407">
            <v>0</v>
          </cell>
          <cell r="F1407">
            <v>159</v>
          </cell>
          <cell r="G1407">
            <v>0</v>
          </cell>
          <cell r="H1407">
            <v>26</v>
          </cell>
          <cell r="I1407">
            <v>4.4000000000000004</v>
          </cell>
          <cell r="J1407">
            <v>3.8</v>
          </cell>
          <cell r="K1407">
            <v>0</v>
          </cell>
          <cell r="L1407">
            <v>0</v>
          </cell>
          <cell r="M1407">
            <v>0</v>
          </cell>
          <cell r="N1407">
            <v>10</v>
          </cell>
          <cell r="O1407">
            <v>17.899999999999999</v>
          </cell>
          <cell r="P1407">
            <v>49</v>
          </cell>
          <cell r="Q1407">
            <v>241</v>
          </cell>
          <cell r="R1407">
            <v>0</v>
          </cell>
          <cell r="S1407">
            <v>6.72</v>
          </cell>
          <cell r="T1407">
            <v>14</v>
          </cell>
          <cell r="U1407">
            <v>150</v>
          </cell>
          <cell r="V1407">
            <v>0.26</v>
          </cell>
          <cell r="W1407">
            <v>2.2000000000000002</v>
          </cell>
          <cell r="X1407">
            <v>8.4</v>
          </cell>
          <cell r="Y1407">
            <v>163</v>
          </cell>
          <cell r="Z1407">
            <v>18.670000000000002</v>
          </cell>
          <cell r="AA1407">
            <v>24</v>
          </cell>
          <cell r="AB1407">
            <v>5399</v>
          </cell>
          <cell r="AC1407">
            <v>1.41</v>
          </cell>
          <cell r="AD1407">
            <v>0.63</v>
          </cell>
          <cell r="AE1407">
            <v>1.05</v>
          </cell>
          <cell r="AF1407">
            <v>355</v>
          </cell>
          <cell r="AG1407">
            <v>0</v>
          </cell>
          <cell r="AH1407">
            <v>0</v>
          </cell>
          <cell r="AI1407" t="e">
            <v>#DIV/0!</v>
          </cell>
        </row>
        <row r="1408">
          <cell r="A1408">
            <v>633</v>
          </cell>
          <cell r="B1408" t="str">
            <v>Higado de cerdo crudo</v>
          </cell>
          <cell r="C1408">
            <v>0</v>
          </cell>
          <cell r="D1408">
            <v>100</v>
          </cell>
          <cell r="E1408">
            <v>0</v>
          </cell>
          <cell r="F1408">
            <v>129</v>
          </cell>
          <cell r="G1408">
            <v>0</v>
          </cell>
          <cell r="H1408">
            <v>21.4</v>
          </cell>
          <cell r="I1408">
            <v>3.7</v>
          </cell>
          <cell r="J1408">
            <v>2.5</v>
          </cell>
          <cell r="K1408">
            <v>0</v>
          </cell>
          <cell r="L1408">
            <v>0</v>
          </cell>
          <cell r="M1408">
            <v>0</v>
          </cell>
          <cell r="N1408">
            <v>9</v>
          </cell>
          <cell r="O1408">
            <v>23.3</v>
          </cell>
          <cell r="P1408">
            <v>87</v>
          </cell>
          <cell r="Q1408">
            <v>288</v>
          </cell>
          <cell r="R1408">
            <v>0</v>
          </cell>
          <cell r="S1408">
            <v>5.76</v>
          </cell>
          <cell r="T1408">
            <v>18</v>
          </cell>
          <cell r="U1408">
            <v>273</v>
          </cell>
          <cell r="V1408">
            <v>0.28000000000000003</v>
          </cell>
          <cell r="W1408">
            <v>3.01</v>
          </cell>
          <cell r="X1408">
            <v>15.3</v>
          </cell>
          <cell r="Y1408">
            <v>212</v>
          </cell>
          <cell r="Z1408">
            <v>26</v>
          </cell>
          <cell r="AA1408">
            <v>25</v>
          </cell>
          <cell r="AB1408">
            <v>6495</v>
          </cell>
          <cell r="AC1408">
            <v>1.17</v>
          </cell>
          <cell r="AD1408">
            <v>0.52</v>
          </cell>
          <cell r="AE1408">
            <v>0.87</v>
          </cell>
          <cell r="AF1408">
            <v>301</v>
          </cell>
          <cell r="AG1408">
            <v>0</v>
          </cell>
          <cell r="AH1408">
            <v>0</v>
          </cell>
          <cell r="AI1408" t="e">
            <v>#DIV/0!</v>
          </cell>
        </row>
        <row r="1409">
          <cell r="A1409">
            <v>634</v>
          </cell>
          <cell r="B1409" t="str">
            <v>Instestinos de cerdo cocidos en poca cantidad de agua</v>
          </cell>
          <cell r="C1409">
            <v>0</v>
          </cell>
          <cell r="D1409">
            <v>100</v>
          </cell>
          <cell r="E1409">
            <v>0</v>
          </cell>
          <cell r="F1409">
            <v>300</v>
          </cell>
          <cell r="G1409">
            <v>0</v>
          </cell>
          <cell r="H1409">
            <v>10.3</v>
          </cell>
          <cell r="I1409">
            <v>28.8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27</v>
          </cell>
          <cell r="O1409">
            <v>3.7</v>
          </cell>
          <cell r="P1409">
            <v>39</v>
          </cell>
          <cell r="Q1409">
            <v>47</v>
          </cell>
          <cell r="R1409">
            <v>0</v>
          </cell>
          <cell r="S1409">
            <v>5.0599999999999996</v>
          </cell>
          <cell r="T1409">
            <v>10</v>
          </cell>
          <cell r="U1409">
            <v>8</v>
          </cell>
          <cell r="V1409">
            <v>0</v>
          </cell>
          <cell r="W1409">
            <v>0.08</v>
          </cell>
          <cell r="X1409">
            <v>0.1</v>
          </cell>
          <cell r="Y1409">
            <v>3</v>
          </cell>
          <cell r="Z1409">
            <v>1.03</v>
          </cell>
          <cell r="AA1409">
            <v>0</v>
          </cell>
          <cell r="AB1409">
            <v>0</v>
          </cell>
          <cell r="AC1409">
            <v>10.1</v>
          </cell>
          <cell r="AD1409">
            <v>9.68</v>
          </cell>
          <cell r="AE1409">
            <v>7.22</v>
          </cell>
          <cell r="AF1409">
            <v>143</v>
          </cell>
          <cell r="AG1409">
            <v>0</v>
          </cell>
          <cell r="AH1409">
            <v>0</v>
          </cell>
          <cell r="AI1409" t="e">
            <v>#DIV/0!</v>
          </cell>
        </row>
        <row r="1410">
          <cell r="A1410">
            <v>635</v>
          </cell>
          <cell r="B1410" t="str">
            <v>Instestinos de cerdo crudo</v>
          </cell>
          <cell r="C1410">
            <v>0</v>
          </cell>
          <cell r="D1410">
            <v>80</v>
          </cell>
          <cell r="E1410">
            <v>0</v>
          </cell>
          <cell r="F1410">
            <v>250</v>
          </cell>
          <cell r="G1410">
            <v>0</v>
          </cell>
          <cell r="H1410">
            <v>10.1</v>
          </cell>
          <cell r="I1410">
            <v>23.1</v>
          </cell>
          <cell r="J1410">
            <v>0.3</v>
          </cell>
          <cell r="K1410">
            <v>0</v>
          </cell>
          <cell r="L1410">
            <v>0</v>
          </cell>
          <cell r="M1410">
            <v>0</v>
          </cell>
          <cell r="N1410">
            <v>20</v>
          </cell>
          <cell r="O1410">
            <v>1.9</v>
          </cell>
          <cell r="P1410">
            <v>35</v>
          </cell>
          <cell r="Q1410">
            <v>29</v>
          </cell>
          <cell r="R1410">
            <v>0</v>
          </cell>
          <cell r="S1410">
            <v>2.09</v>
          </cell>
          <cell r="T1410">
            <v>6</v>
          </cell>
          <cell r="U1410">
            <v>116</v>
          </cell>
          <cell r="V1410">
            <v>0.01</v>
          </cell>
          <cell r="W1410">
            <v>7.0000000000000007E-2</v>
          </cell>
          <cell r="X1410">
            <v>0.1</v>
          </cell>
          <cell r="Y1410">
            <v>2</v>
          </cell>
          <cell r="Z1410">
            <v>0.81</v>
          </cell>
          <cell r="AA1410">
            <v>4</v>
          </cell>
          <cell r="AB1410">
            <v>0</v>
          </cell>
          <cell r="AC1410">
            <v>7.93</v>
          </cell>
          <cell r="AD1410">
            <v>7.86</v>
          </cell>
          <cell r="AE1410">
            <v>5.87</v>
          </cell>
          <cell r="AF1410">
            <v>159</v>
          </cell>
          <cell r="AG1410">
            <v>0</v>
          </cell>
          <cell r="AH1410">
            <v>0</v>
          </cell>
          <cell r="AI1410" t="e">
            <v>#DIV/0!</v>
          </cell>
        </row>
        <row r="1411">
          <cell r="A1411">
            <v>636</v>
          </cell>
          <cell r="B1411" t="str">
            <v>Lengua de cerdo cocida en poca cantidad de agua</v>
          </cell>
          <cell r="C1411">
            <v>0</v>
          </cell>
          <cell r="D1411">
            <v>76</v>
          </cell>
          <cell r="E1411">
            <v>0</v>
          </cell>
          <cell r="F1411">
            <v>264</v>
          </cell>
          <cell r="G1411">
            <v>0</v>
          </cell>
          <cell r="H1411">
            <v>24.1</v>
          </cell>
          <cell r="I1411">
            <v>18.600000000000001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19</v>
          </cell>
          <cell r="O1411">
            <v>5</v>
          </cell>
          <cell r="P1411">
            <v>109</v>
          </cell>
          <cell r="Q1411">
            <v>174</v>
          </cell>
          <cell r="R1411">
            <v>0</v>
          </cell>
          <cell r="S1411">
            <v>4.53</v>
          </cell>
          <cell r="T1411">
            <v>20</v>
          </cell>
          <cell r="U1411">
            <v>237</v>
          </cell>
          <cell r="V1411">
            <v>0.32</v>
          </cell>
          <cell r="W1411">
            <v>0.51</v>
          </cell>
          <cell r="X1411">
            <v>5.3</v>
          </cell>
          <cell r="Y1411">
            <v>4</v>
          </cell>
          <cell r="Z1411">
            <v>2.39</v>
          </cell>
          <cell r="AA1411">
            <v>2</v>
          </cell>
          <cell r="AB1411">
            <v>0</v>
          </cell>
          <cell r="AC1411">
            <v>6.45</v>
          </cell>
          <cell r="AD1411">
            <v>8.76</v>
          </cell>
          <cell r="AE1411">
            <v>1.93</v>
          </cell>
          <cell r="AF1411">
            <v>146</v>
          </cell>
          <cell r="AG1411">
            <v>0</v>
          </cell>
          <cell r="AH1411">
            <v>0</v>
          </cell>
          <cell r="AI1411" t="e">
            <v>#DIV/0!</v>
          </cell>
        </row>
        <row r="1412">
          <cell r="A1412">
            <v>637</v>
          </cell>
          <cell r="B1412" t="str">
            <v>Lengua de cerdo cruda, sin cartilago ni tejido conectivo</v>
          </cell>
          <cell r="C1412">
            <v>0</v>
          </cell>
          <cell r="D1412">
            <v>84</v>
          </cell>
          <cell r="E1412">
            <v>0</v>
          </cell>
          <cell r="F1412">
            <v>220</v>
          </cell>
          <cell r="G1412">
            <v>0</v>
          </cell>
          <cell r="H1412">
            <v>16.3</v>
          </cell>
          <cell r="I1412">
            <v>17.2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16</v>
          </cell>
          <cell r="O1412">
            <v>3.4</v>
          </cell>
          <cell r="P1412">
            <v>110</v>
          </cell>
          <cell r="Q1412">
            <v>193</v>
          </cell>
          <cell r="R1412">
            <v>0</v>
          </cell>
          <cell r="S1412">
            <v>3.01</v>
          </cell>
          <cell r="T1412">
            <v>18</v>
          </cell>
          <cell r="U1412">
            <v>243</v>
          </cell>
          <cell r="V1412">
            <v>0.49</v>
          </cell>
          <cell r="W1412">
            <v>0.49</v>
          </cell>
          <cell r="X1412">
            <v>5.3</v>
          </cell>
          <cell r="Y1412">
            <v>4</v>
          </cell>
          <cell r="Z1412">
            <v>2.84</v>
          </cell>
          <cell r="AA1412">
            <v>4</v>
          </cell>
          <cell r="AB1412">
            <v>0</v>
          </cell>
          <cell r="AC1412">
            <v>5.96</v>
          </cell>
          <cell r="AD1412">
            <v>8.1300000000000008</v>
          </cell>
          <cell r="AE1412">
            <v>1.78</v>
          </cell>
          <cell r="AF1412">
            <v>101</v>
          </cell>
          <cell r="AG1412">
            <v>0</v>
          </cell>
          <cell r="AH1412">
            <v>0</v>
          </cell>
          <cell r="AI1412" t="e">
            <v>#DIV/0!</v>
          </cell>
        </row>
        <row r="1413">
          <cell r="A1413">
            <v>638</v>
          </cell>
          <cell r="B1413" t="str">
            <v>Oreja de cerdo congelada, cocida en poca cantidad de agua</v>
          </cell>
          <cell r="C1413">
            <v>0</v>
          </cell>
          <cell r="D1413">
            <v>100</v>
          </cell>
          <cell r="E1413">
            <v>0</v>
          </cell>
          <cell r="F1413">
            <v>162</v>
          </cell>
          <cell r="G1413">
            <v>0</v>
          </cell>
          <cell r="H1413">
            <v>16</v>
          </cell>
          <cell r="I1413">
            <v>10.8</v>
          </cell>
          <cell r="J1413">
            <v>0.2</v>
          </cell>
          <cell r="K1413">
            <v>0</v>
          </cell>
          <cell r="L1413">
            <v>0</v>
          </cell>
          <cell r="M1413">
            <v>0</v>
          </cell>
          <cell r="N1413">
            <v>18</v>
          </cell>
          <cell r="O1413">
            <v>1.5</v>
          </cell>
          <cell r="P1413">
            <v>167</v>
          </cell>
          <cell r="Q1413">
            <v>24</v>
          </cell>
          <cell r="R1413">
            <v>0</v>
          </cell>
          <cell r="S1413">
            <v>0.2</v>
          </cell>
          <cell r="T1413">
            <v>7</v>
          </cell>
          <cell r="U1413">
            <v>40</v>
          </cell>
          <cell r="V1413">
            <v>0.02</v>
          </cell>
          <cell r="W1413">
            <v>7.0000000000000007E-2</v>
          </cell>
          <cell r="X1413">
            <v>0.6</v>
          </cell>
          <cell r="Y1413">
            <v>0</v>
          </cell>
          <cell r="Z1413">
            <v>0.04</v>
          </cell>
          <cell r="AA1413">
            <v>0</v>
          </cell>
          <cell r="AB1413">
            <v>0</v>
          </cell>
          <cell r="AC1413">
            <v>3.86</v>
          </cell>
          <cell r="AD1413">
            <v>4.91</v>
          </cell>
          <cell r="AE1413">
            <v>1.1499999999999999</v>
          </cell>
          <cell r="AF1413">
            <v>90</v>
          </cell>
          <cell r="AG1413">
            <v>0</v>
          </cell>
          <cell r="AH1413">
            <v>0</v>
          </cell>
          <cell r="AI1413" t="e">
            <v>#DIV/0!</v>
          </cell>
        </row>
        <row r="1414">
          <cell r="A1414">
            <v>639</v>
          </cell>
          <cell r="B1414" t="str">
            <v>Oreja de cerdo cruda, congelada, sin jugo del descongelamiento</v>
          </cell>
          <cell r="C1414">
            <v>0</v>
          </cell>
          <cell r="D1414">
            <v>95</v>
          </cell>
          <cell r="E1414">
            <v>0</v>
          </cell>
          <cell r="F1414">
            <v>228</v>
          </cell>
          <cell r="G1414">
            <v>0</v>
          </cell>
          <cell r="H1414">
            <v>22.5</v>
          </cell>
          <cell r="I1414">
            <v>15.1</v>
          </cell>
          <cell r="J1414">
            <v>0.6</v>
          </cell>
          <cell r="K1414">
            <v>0</v>
          </cell>
          <cell r="L1414">
            <v>0</v>
          </cell>
          <cell r="M1414">
            <v>0</v>
          </cell>
          <cell r="N1414">
            <v>21</v>
          </cell>
          <cell r="O1414">
            <v>2.4</v>
          </cell>
          <cell r="P1414">
            <v>191</v>
          </cell>
          <cell r="Q1414">
            <v>41</v>
          </cell>
          <cell r="R1414">
            <v>0</v>
          </cell>
          <cell r="S1414">
            <v>0.19</v>
          </cell>
          <cell r="T1414">
            <v>7</v>
          </cell>
          <cell r="U1414">
            <v>55</v>
          </cell>
          <cell r="V1414">
            <v>0.08</v>
          </cell>
          <cell r="W1414">
            <v>0.11</v>
          </cell>
          <cell r="X1414">
            <v>0.8</v>
          </cell>
          <cell r="Y1414">
            <v>0</v>
          </cell>
          <cell r="Z1414">
            <v>7.0000000000000007E-2</v>
          </cell>
          <cell r="AA1414">
            <v>0</v>
          </cell>
          <cell r="AB1414">
            <v>0</v>
          </cell>
          <cell r="AC1414">
            <v>5.39</v>
          </cell>
          <cell r="AD1414">
            <v>6.86</v>
          </cell>
          <cell r="AE1414">
            <v>1.61</v>
          </cell>
          <cell r="AF1414">
            <v>82</v>
          </cell>
          <cell r="AG1414">
            <v>0</v>
          </cell>
          <cell r="AH1414">
            <v>0</v>
          </cell>
          <cell r="AI1414" t="e">
            <v>#DIV/0!</v>
          </cell>
        </row>
        <row r="1415">
          <cell r="A1415">
            <v>640</v>
          </cell>
          <cell r="B1415" t="str">
            <v>Pancreas de cerdo cocido en poca cantidad de agua</v>
          </cell>
          <cell r="C1415">
            <v>0</v>
          </cell>
          <cell r="D1415">
            <v>100</v>
          </cell>
          <cell r="E1415">
            <v>0</v>
          </cell>
          <cell r="F1415">
            <v>211</v>
          </cell>
          <cell r="G1415">
            <v>0</v>
          </cell>
          <cell r="H1415">
            <v>28.5</v>
          </cell>
          <cell r="I1415">
            <v>10.8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16</v>
          </cell>
          <cell r="O1415">
            <v>2.7</v>
          </cell>
          <cell r="P1415">
            <v>42</v>
          </cell>
          <cell r="Q1415">
            <v>291</v>
          </cell>
          <cell r="R1415">
            <v>0</v>
          </cell>
          <cell r="S1415">
            <v>4.29</v>
          </cell>
          <cell r="T1415">
            <v>23</v>
          </cell>
          <cell r="U1415">
            <v>168</v>
          </cell>
          <cell r="V1415">
            <v>0.09</v>
          </cell>
          <cell r="W1415">
            <v>0.66</v>
          </cell>
          <cell r="X1415">
            <v>3.2</v>
          </cell>
          <cell r="Y1415">
            <v>5</v>
          </cell>
          <cell r="Z1415">
            <v>17.07</v>
          </cell>
          <cell r="AA1415">
            <v>6</v>
          </cell>
          <cell r="AB1415">
            <v>0</v>
          </cell>
          <cell r="AC1415">
            <v>3.73</v>
          </cell>
          <cell r="AD1415">
            <v>3.75</v>
          </cell>
          <cell r="AE1415">
            <v>2.0299999999999998</v>
          </cell>
          <cell r="AF1415">
            <v>315</v>
          </cell>
          <cell r="AG1415">
            <v>0</v>
          </cell>
          <cell r="AH1415">
            <v>0</v>
          </cell>
          <cell r="AI1415" t="e">
            <v>#DIV/0!</v>
          </cell>
        </row>
        <row r="1416">
          <cell r="A1416">
            <v>641</v>
          </cell>
          <cell r="B1416" t="str">
            <v>Pancreas de cerdo crudo</v>
          </cell>
          <cell r="C1416">
            <v>0</v>
          </cell>
          <cell r="D1416">
            <v>100</v>
          </cell>
          <cell r="E1416">
            <v>0</v>
          </cell>
          <cell r="F1416">
            <v>193</v>
          </cell>
          <cell r="G1416">
            <v>0</v>
          </cell>
          <cell r="H1416">
            <v>18.600000000000001</v>
          </cell>
          <cell r="I1416">
            <v>13.2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11</v>
          </cell>
          <cell r="O1416">
            <v>2.1</v>
          </cell>
          <cell r="P1416">
            <v>44</v>
          </cell>
          <cell r="Q1416">
            <v>234</v>
          </cell>
          <cell r="R1416">
            <v>0</v>
          </cell>
          <cell r="S1416">
            <v>2.62</v>
          </cell>
          <cell r="T1416">
            <v>17</v>
          </cell>
          <cell r="U1416">
            <v>197</v>
          </cell>
          <cell r="V1416">
            <v>0.11</v>
          </cell>
          <cell r="W1416">
            <v>0.46</v>
          </cell>
          <cell r="X1416">
            <v>3.5</v>
          </cell>
          <cell r="Y1416">
            <v>3</v>
          </cell>
          <cell r="Z1416">
            <v>16.399999999999999</v>
          </cell>
          <cell r="AA1416">
            <v>15</v>
          </cell>
          <cell r="AB1416">
            <v>0</v>
          </cell>
          <cell r="AC1416">
            <v>4.58</v>
          </cell>
          <cell r="AD1416">
            <v>4.5999999999999996</v>
          </cell>
          <cell r="AE1416">
            <v>2.48</v>
          </cell>
          <cell r="AF1416">
            <v>193</v>
          </cell>
          <cell r="AG1416">
            <v>0</v>
          </cell>
          <cell r="AH1416">
            <v>0</v>
          </cell>
          <cell r="AI1416" t="e">
            <v>#DIV/0!</v>
          </cell>
        </row>
        <row r="1417">
          <cell r="A1417">
            <v>642</v>
          </cell>
          <cell r="B1417" t="str">
            <v>Papada de cerdo cruda</v>
          </cell>
          <cell r="C1417">
            <v>0</v>
          </cell>
          <cell r="D1417">
            <v>100</v>
          </cell>
          <cell r="E1417">
            <v>0</v>
          </cell>
          <cell r="F1417">
            <v>652</v>
          </cell>
          <cell r="G1417">
            <v>0</v>
          </cell>
          <cell r="H1417">
            <v>6.4</v>
          </cell>
          <cell r="I1417">
            <v>6.4</v>
          </cell>
          <cell r="J1417">
            <v>90</v>
          </cell>
          <cell r="K1417">
            <v>0</v>
          </cell>
          <cell r="L1417">
            <v>0</v>
          </cell>
          <cell r="M1417">
            <v>0</v>
          </cell>
          <cell r="N1417">
            <v>4</v>
          </cell>
          <cell r="O1417">
            <v>0.4</v>
          </cell>
          <cell r="P1417">
            <v>25</v>
          </cell>
          <cell r="Q1417">
            <v>86</v>
          </cell>
          <cell r="R1417">
            <v>0</v>
          </cell>
          <cell r="S1417">
            <v>0.84</v>
          </cell>
          <cell r="T1417">
            <v>3</v>
          </cell>
          <cell r="U1417">
            <v>148</v>
          </cell>
          <cell r="V1417">
            <v>0.39</v>
          </cell>
          <cell r="W1417">
            <v>0.24</v>
          </cell>
          <cell r="X1417">
            <v>4.5</v>
          </cell>
          <cell r="Y1417">
            <v>1</v>
          </cell>
          <cell r="Z1417">
            <v>0.82</v>
          </cell>
          <cell r="AA1417">
            <v>0</v>
          </cell>
          <cell r="AB1417">
            <v>3</v>
          </cell>
          <cell r="AC1417">
            <v>69.599999999999994</v>
          </cell>
          <cell r="AD1417">
            <v>25.26</v>
          </cell>
          <cell r="AE1417">
            <v>32.89</v>
          </cell>
          <cell r="AF1417">
            <v>8.11</v>
          </cell>
          <cell r="AG1417">
            <v>0</v>
          </cell>
          <cell r="AH1417">
            <v>0</v>
          </cell>
          <cell r="AI1417" t="e">
            <v>#DIV/0!</v>
          </cell>
        </row>
        <row r="1418">
          <cell r="A1418">
            <v>643</v>
          </cell>
          <cell r="B1418" t="str">
            <v>Pezuña de cerdo sin hueso ni tejido duro, cocida en poca cantidad de agua</v>
          </cell>
          <cell r="C1418">
            <v>0</v>
          </cell>
          <cell r="D1418">
            <v>66</v>
          </cell>
          <cell r="E1418">
            <v>0</v>
          </cell>
          <cell r="F1418">
            <v>188</v>
          </cell>
          <cell r="G1418">
            <v>0</v>
          </cell>
          <cell r="H1418">
            <v>19.2</v>
          </cell>
          <cell r="I1418">
            <v>19.2</v>
          </cell>
          <cell r="J1418">
            <v>100</v>
          </cell>
          <cell r="K1418">
            <v>0</v>
          </cell>
          <cell r="L1418">
            <v>0</v>
          </cell>
          <cell r="M1418">
            <v>0</v>
          </cell>
          <cell r="N1418">
            <v>45</v>
          </cell>
          <cell r="O1418">
            <v>0.5</v>
          </cell>
          <cell r="P1418">
            <v>30</v>
          </cell>
          <cell r="Q1418">
            <v>48</v>
          </cell>
          <cell r="R1418">
            <v>0</v>
          </cell>
          <cell r="S1418">
            <v>1.08</v>
          </cell>
          <cell r="T1418">
            <v>5</v>
          </cell>
          <cell r="U1418">
            <v>146</v>
          </cell>
          <cell r="V1418">
            <v>0.01</v>
          </cell>
          <cell r="W1418">
            <v>0.06</v>
          </cell>
          <cell r="X1418">
            <v>0.5</v>
          </cell>
          <cell r="Y1418">
            <v>1</v>
          </cell>
          <cell r="Z1418">
            <v>0.18</v>
          </cell>
          <cell r="AA1418">
            <v>0</v>
          </cell>
          <cell r="AB1418">
            <v>0</v>
          </cell>
          <cell r="AC1418">
            <v>12.4</v>
          </cell>
          <cell r="AD1418">
            <v>4.28</v>
          </cell>
          <cell r="AE1418">
            <v>5.81</v>
          </cell>
          <cell r="AF1418">
            <v>1.35</v>
          </cell>
          <cell r="AG1418">
            <v>0</v>
          </cell>
          <cell r="AH1418">
            <v>0</v>
          </cell>
          <cell r="AI1418" t="e">
            <v>#DIV/0!</v>
          </cell>
        </row>
        <row r="1419">
          <cell r="A1419">
            <v>644</v>
          </cell>
          <cell r="B1419" t="str">
            <v>Pezuña de cerdo, cruda sin hueso ni tejido duro</v>
          </cell>
          <cell r="C1419">
            <v>0</v>
          </cell>
          <cell r="D1419">
            <v>42</v>
          </cell>
          <cell r="E1419">
            <v>0</v>
          </cell>
          <cell r="F1419">
            <v>258</v>
          </cell>
          <cell r="G1419">
            <v>0</v>
          </cell>
          <cell r="H1419">
            <v>22.1</v>
          </cell>
          <cell r="I1419">
            <v>22.1</v>
          </cell>
          <cell r="J1419">
            <v>106</v>
          </cell>
          <cell r="K1419">
            <v>0</v>
          </cell>
          <cell r="L1419">
            <v>0</v>
          </cell>
          <cell r="M1419">
            <v>0</v>
          </cell>
          <cell r="N1419">
            <v>59</v>
          </cell>
          <cell r="O1419">
            <v>0.5</v>
          </cell>
          <cell r="P1419">
            <v>62</v>
          </cell>
          <cell r="Q1419">
            <v>55</v>
          </cell>
          <cell r="R1419">
            <v>0</v>
          </cell>
          <cell r="S1419">
            <v>1.29</v>
          </cell>
          <cell r="T1419">
            <v>7</v>
          </cell>
          <cell r="U1419">
            <v>274</v>
          </cell>
          <cell r="V1419">
            <v>0.04</v>
          </cell>
          <cell r="W1419">
            <v>0.1</v>
          </cell>
          <cell r="X1419">
            <v>1.1000000000000001</v>
          </cell>
          <cell r="Y1419">
            <v>2</v>
          </cell>
          <cell r="Z1419">
            <v>0.27</v>
          </cell>
          <cell r="AA1419">
            <v>0</v>
          </cell>
          <cell r="AB1419">
            <v>0</v>
          </cell>
          <cell r="AC1419">
            <v>18.8</v>
          </cell>
          <cell r="AD1419">
            <v>6.5</v>
          </cell>
          <cell r="AE1419">
            <v>8.83</v>
          </cell>
          <cell r="AF1419">
            <v>2.0499999999999998</v>
          </cell>
          <cell r="AG1419">
            <v>0</v>
          </cell>
          <cell r="AH1419">
            <v>0</v>
          </cell>
          <cell r="AI1419" t="e">
            <v>#DIV/0!</v>
          </cell>
        </row>
        <row r="1420">
          <cell r="A1420">
            <v>645</v>
          </cell>
          <cell r="B1420" t="str">
            <v>Pulmon o bofe de cerdo cocido en poca cantidad de agua</v>
          </cell>
          <cell r="C1420">
            <v>0</v>
          </cell>
          <cell r="D1420">
            <v>100</v>
          </cell>
          <cell r="E1420">
            <v>0</v>
          </cell>
          <cell r="F1420">
            <v>94</v>
          </cell>
          <cell r="G1420">
            <v>0</v>
          </cell>
          <cell r="H1420">
            <v>16.600000000000001</v>
          </cell>
          <cell r="I1420">
            <v>16.600000000000001</v>
          </cell>
          <cell r="J1420">
            <v>387</v>
          </cell>
          <cell r="K1420">
            <v>0</v>
          </cell>
          <cell r="L1420">
            <v>0</v>
          </cell>
          <cell r="M1420">
            <v>0</v>
          </cell>
          <cell r="N1420">
            <v>8</v>
          </cell>
          <cell r="O1420">
            <v>16.399999999999999</v>
          </cell>
          <cell r="P1420">
            <v>81</v>
          </cell>
          <cell r="Q1420">
            <v>186</v>
          </cell>
          <cell r="R1420">
            <v>0</v>
          </cell>
          <cell r="S1420">
            <v>2.4500000000000002</v>
          </cell>
          <cell r="T1420">
            <v>12</v>
          </cell>
          <cell r="U1420">
            <v>151</v>
          </cell>
          <cell r="V1420">
            <v>0.08</v>
          </cell>
          <cell r="W1420">
            <v>0.32</v>
          </cell>
          <cell r="X1420">
            <v>1.4</v>
          </cell>
          <cell r="Y1420">
            <v>2</v>
          </cell>
          <cell r="Z1420">
            <v>2.0299999999999998</v>
          </cell>
          <cell r="AA1420">
            <v>8</v>
          </cell>
          <cell r="AB1420">
            <v>0</v>
          </cell>
          <cell r="AC1420">
            <v>3.1</v>
          </cell>
          <cell r="AD1420">
            <v>1.0900000000000001</v>
          </cell>
          <cell r="AE1420">
            <v>0.7</v>
          </cell>
          <cell r="AF1420">
            <v>0.38</v>
          </cell>
          <cell r="AG1420">
            <v>0</v>
          </cell>
          <cell r="AH1420">
            <v>0</v>
          </cell>
          <cell r="AI1420" t="e">
            <v>#DIV/0!</v>
          </cell>
        </row>
        <row r="1421">
          <cell r="A1421">
            <v>646</v>
          </cell>
          <cell r="B1421" t="str">
            <v>Pulmon o bofe de cerdo crudo sin coagulos o membranas</v>
          </cell>
          <cell r="C1421">
            <v>0</v>
          </cell>
          <cell r="D1421">
            <v>87</v>
          </cell>
          <cell r="E1421">
            <v>0</v>
          </cell>
          <cell r="F1421">
            <v>81</v>
          </cell>
          <cell r="G1421">
            <v>0</v>
          </cell>
          <cell r="H1421">
            <v>14.1</v>
          </cell>
          <cell r="I1421">
            <v>14.1</v>
          </cell>
          <cell r="J1421">
            <v>320</v>
          </cell>
          <cell r="K1421">
            <v>0</v>
          </cell>
          <cell r="L1421">
            <v>0</v>
          </cell>
          <cell r="M1421">
            <v>0</v>
          </cell>
          <cell r="N1421">
            <v>7</v>
          </cell>
          <cell r="O1421">
            <v>18.899999999999999</v>
          </cell>
          <cell r="P1421">
            <v>153</v>
          </cell>
          <cell r="Q1421">
            <v>196</v>
          </cell>
          <cell r="R1421">
            <v>0</v>
          </cell>
          <cell r="S1421">
            <v>2.0299999999999998</v>
          </cell>
          <cell r="T1421">
            <v>14</v>
          </cell>
          <cell r="U1421">
            <v>303</v>
          </cell>
          <cell r="V1421">
            <v>0.09</v>
          </cell>
          <cell r="W1421">
            <v>0.43</v>
          </cell>
          <cell r="X1421">
            <v>3.4</v>
          </cell>
          <cell r="Y1421">
            <v>3</v>
          </cell>
          <cell r="Z1421">
            <v>2.75</v>
          </cell>
          <cell r="AA1421">
            <v>12</v>
          </cell>
          <cell r="AB1421">
            <v>0</v>
          </cell>
          <cell r="AC1421">
            <v>2.7</v>
          </cell>
          <cell r="AD1421">
            <v>0.96</v>
          </cell>
          <cell r="AE1421">
            <v>0.61</v>
          </cell>
          <cell r="AF1421">
            <v>0.34</v>
          </cell>
          <cell r="AG1421">
            <v>0</v>
          </cell>
          <cell r="AH1421">
            <v>0</v>
          </cell>
          <cell r="AI1421" t="e">
            <v>#DIV/0!</v>
          </cell>
        </row>
        <row r="1422">
          <cell r="A1422">
            <v>647</v>
          </cell>
          <cell r="B1422" t="str">
            <v>Riñon de cerdo cocido en poca cantidad de agua</v>
          </cell>
          <cell r="C1422">
            <v>0</v>
          </cell>
          <cell r="D1422">
            <v>100</v>
          </cell>
          <cell r="E1422">
            <v>0</v>
          </cell>
          <cell r="F1422">
            <v>144</v>
          </cell>
          <cell r="G1422">
            <v>0</v>
          </cell>
          <cell r="H1422">
            <v>25.4</v>
          </cell>
          <cell r="I1422">
            <v>25.4</v>
          </cell>
          <cell r="J1422">
            <v>480</v>
          </cell>
          <cell r="K1422">
            <v>0</v>
          </cell>
          <cell r="L1422">
            <v>0</v>
          </cell>
          <cell r="M1422">
            <v>0</v>
          </cell>
          <cell r="N1422">
            <v>13</v>
          </cell>
          <cell r="O1422">
            <v>5.3</v>
          </cell>
          <cell r="P1422">
            <v>80</v>
          </cell>
          <cell r="Q1422">
            <v>240</v>
          </cell>
          <cell r="R1422">
            <v>0</v>
          </cell>
          <cell r="S1422">
            <v>4.1500000000000004</v>
          </cell>
          <cell r="T1422">
            <v>18</v>
          </cell>
          <cell r="U1422">
            <v>143</v>
          </cell>
          <cell r="V1422">
            <v>0.4</v>
          </cell>
          <cell r="W1422">
            <v>1.59</v>
          </cell>
          <cell r="X1422">
            <v>5.8</v>
          </cell>
          <cell r="Y1422">
            <v>41</v>
          </cell>
          <cell r="Z1422">
            <v>7.79</v>
          </cell>
          <cell r="AA1422">
            <v>11</v>
          </cell>
          <cell r="AB1422">
            <v>78</v>
          </cell>
          <cell r="AC1422">
            <v>4.7</v>
          </cell>
          <cell r="AD1422">
            <v>1.51</v>
          </cell>
          <cell r="AE1422">
            <v>1.55</v>
          </cell>
          <cell r="AF1422">
            <v>0.38</v>
          </cell>
          <cell r="AG1422">
            <v>0</v>
          </cell>
          <cell r="AH1422">
            <v>0</v>
          </cell>
          <cell r="AI1422" t="e">
            <v>#DIV/0!</v>
          </cell>
        </row>
        <row r="1423">
          <cell r="A1423">
            <v>648</v>
          </cell>
          <cell r="B1423" t="str">
            <v>Riñon de cerdo crudo sin grasa, venas ni membranas</v>
          </cell>
          <cell r="C1423">
            <v>0</v>
          </cell>
          <cell r="D1423">
            <v>93</v>
          </cell>
          <cell r="E1423">
            <v>0</v>
          </cell>
          <cell r="F1423">
            <v>96</v>
          </cell>
          <cell r="G1423">
            <v>0</v>
          </cell>
          <cell r="H1423">
            <v>16.5</v>
          </cell>
          <cell r="I1423">
            <v>16.5</v>
          </cell>
          <cell r="J1423">
            <v>319</v>
          </cell>
          <cell r="K1423">
            <v>0</v>
          </cell>
          <cell r="L1423">
            <v>0</v>
          </cell>
          <cell r="M1423">
            <v>0</v>
          </cell>
          <cell r="N1423">
            <v>9</v>
          </cell>
          <cell r="O1423">
            <v>4.9000000000000004</v>
          </cell>
          <cell r="P1423">
            <v>121</v>
          </cell>
          <cell r="Q1423">
            <v>204</v>
          </cell>
          <cell r="R1423">
            <v>0</v>
          </cell>
          <cell r="S1423">
            <v>2.75</v>
          </cell>
          <cell r="T1423">
            <v>17</v>
          </cell>
          <cell r="U1423">
            <v>229</v>
          </cell>
          <cell r="V1423">
            <v>0.34</v>
          </cell>
          <cell r="W1423">
            <v>1.7</v>
          </cell>
          <cell r="X1423">
            <v>8.1999999999999993</v>
          </cell>
          <cell r="Y1423">
            <v>42</v>
          </cell>
          <cell r="Z1423">
            <v>8.49</v>
          </cell>
          <cell r="AA1423">
            <v>13</v>
          </cell>
          <cell r="AB1423">
            <v>59</v>
          </cell>
          <cell r="AC1423">
            <v>3.3</v>
          </cell>
          <cell r="AD1423">
            <v>1.04</v>
          </cell>
          <cell r="AE1423">
            <v>1.07</v>
          </cell>
          <cell r="AF1423">
            <v>0.26</v>
          </cell>
          <cell r="AG1423">
            <v>0</v>
          </cell>
          <cell r="AH1423">
            <v>0</v>
          </cell>
          <cell r="AI1423" t="e">
            <v>#DIV/0!</v>
          </cell>
        </row>
        <row r="1424">
          <cell r="A1424">
            <v>649</v>
          </cell>
          <cell r="B1424" t="str">
            <v>Sesos de cerdo cocido en poca cantidad de agua</v>
          </cell>
          <cell r="C1424">
            <v>0</v>
          </cell>
          <cell r="D1424">
            <v>100</v>
          </cell>
          <cell r="E1424">
            <v>0</v>
          </cell>
          <cell r="F1424">
            <v>134</v>
          </cell>
          <cell r="G1424">
            <v>0</v>
          </cell>
          <cell r="H1424">
            <v>12.1</v>
          </cell>
          <cell r="I1424">
            <v>12.1</v>
          </cell>
          <cell r="J1424">
            <v>2552</v>
          </cell>
          <cell r="K1424">
            <v>0</v>
          </cell>
          <cell r="L1424">
            <v>0</v>
          </cell>
          <cell r="M1424">
            <v>0</v>
          </cell>
          <cell r="N1424">
            <v>9</v>
          </cell>
          <cell r="O1424">
            <v>1.8</v>
          </cell>
          <cell r="P1424">
            <v>91</v>
          </cell>
          <cell r="Q1424">
            <v>220</v>
          </cell>
          <cell r="R1424">
            <v>0</v>
          </cell>
          <cell r="S1424">
            <v>1.48</v>
          </cell>
          <cell r="T1424">
            <v>12</v>
          </cell>
          <cell r="U1424">
            <v>195</v>
          </cell>
          <cell r="V1424">
            <v>0.08</v>
          </cell>
          <cell r="W1424">
            <v>0.22</v>
          </cell>
          <cell r="X1424">
            <v>3.3</v>
          </cell>
          <cell r="Y1424">
            <v>4</v>
          </cell>
          <cell r="Z1424">
            <v>1.42</v>
          </cell>
          <cell r="AA1424">
            <v>14</v>
          </cell>
          <cell r="AB1424">
            <v>0</v>
          </cell>
          <cell r="AC1424">
            <v>9.5</v>
          </cell>
          <cell r="AD1424">
            <v>2.15</v>
          </cell>
          <cell r="AE1424">
            <v>1.72</v>
          </cell>
          <cell r="AF1424">
            <v>1.47</v>
          </cell>
          <cell r="AG1424">
            <v>0</v>
          </cell>
          <cell r="AH1424">
            <v>0</v>
          </cell>
          <cell r="AI1424" t="e">
            <v>#DIV/0!</v>
          </cell>
        </row>
        <row r="1425">
          <cell r="A1425">
            <v>650</v>
          </cell>
          <cell r="B1425" t="str">
            <v>Sesos de cerdo crudo sin coagulos ni membranas</v>
          </cell>
          <cell r="C1425">
            <v>0</v>
          </cell>
          <cell r="D1425">
            <v>98</v>
          </cell>
          <cell r="E1425">
            <v>0</v>
          </cell>
          <cell r="F1425">
            <v>124</v>
          </cell>
          <cell r="G1425">
            <v>0</v>
          </cell>
          <cell r="H1425">
            <v>10.3</v>
          </cell>
          <cell r="I1425">
            <v>10.3</v>
          </cell>
          <cell r="J1425">
            <v>2195</v>
          </cell>
          <cell r="K1425">
            <v>0</v>
          </cell>
          <cell r="L1425">
            <v>0</v>
          </cell>
          <cell r="M1425">
            <v>0</v>
          </cell>
          <cell r="N1425">
            <v>10</v>
          </cell>
          <cell r="O1425">
            <v>1.6</v>
          </cell>
          <cell r="P1425">
            <v>120</v>
          </cell>
          <cell r="Q1425">
            <v>282</v>
          </cell>
          <cell r="R1425">
            <v>0</v>
          </cell>
          <cell r="S1425">
            <v>1.27</v>
          </cell>
          <cell r="T1425">
            <v>14</v>
          </cell>
          <cell r="U1425">
            <v>258</v>
          </cell>
          <cell r="V1425">
            <v>0.16</v>
          </cell>
          <cell r="W1425">
            <v>0.28000000000000003</v>
          </cell>
          <cell r="X1425">
            <v>4.3</v>
          </cell>
          <cell r="Y1425">
            <v>6</v>
          </cell>
          <cell r="Z1425">
            <v>2.19</v>
          </cell>
          <cell r="AA1425">
            <v>14</v>
          </cell>
          <cell r="AB1425">
            <v>0</v>
          </cell>
          <cell r="AC1425">
            <v>9.1999999999999993</v>
          </cell>
          <cell r="AD1425">
            <v>2.08</v>
          </cell>
          <cell r="AE1425">
            <v>1.66</v>
          </cell>
          <cell r="AF1425">
            <v>1.43</v>
          </cell>
          <cell r="AG1425">
            <v>0</v>
          </cell>
          <cell r="AH1425">
            <v>0</v>
          </cell>
          <cell r="AI1425" t="e">
            <v>#DIV/0!</v>
          </cell>
        </row>
        <row r="1426">
          <cell r="A1426">
            <v>651</v>
          </cell>
          <cell r="B1426" t="str">
            <v>Carne de cordero diferentes cortes grasa menor del 10% cocida</v>
          </cell>
          <cell r="C1426">
            <v>0</v>
          </cell>
          <cell r="D1426">
            <v>100</v>
          </cell>
          <cell r="E1426">
            <v>0</v>
          </cell>
          <cell r="F1426">
            <v>198</v>
          </cell>
          <cell r="G1426">
            <v>0</v>
          </cell>
          <cell r="H1426">
            <v>28.2</v>
          </cell>
          <cell r="I1426">
            <v>28.2</v>
          </cell>
          <cell r="J1426">
            <v>92</v>
          </cell>
          <cell r="K1426">
            <v>0</v>
          </cell>
          <cell r="L1426">
            <v>0</v>
          </cell>
          <cell r="M1426">
            <v>0</v>
          </cell>
          <cell r="N1426">
            <v>15</v>
          </cell>
          <cell r="O1426">
            <v>2.1</v>
          </cell>
          <cell r="P1426">
            <v>76</v>
          </cell>
          <cell r="Q1426">
            <v>210</v>
          </cell>
          <cell r="R1426">
            <v>0</v>
          </cell>
          <cell r="S1426">
            <v>5.27</v>
          </cell>
          <cell r="T1426">
            <v>26</v>
          </cell>
          <cell r="U1426">
            <v>344</v>
          </cell>
          <cell r="V1426">
            <v>0.1</v>
          </cell>
          <cell r="W1426">
            <v>0.28000000000000003</v>
          </cell>
          <cell r="X1426">
            <v>6.3</v>
          </cell>
          <cell r="Y1426">
            <v>23</v>
          </cell>
          <cell r="Z1426">
            <v>2.61</v>
          </cell>
          <cell r="AA1426">
            <v>0</v>
          </cell>
          <cell r="AB1426">
            <v>0</v>
          </cell>
          <cell r="AC1426">
            <v>9.5</v>
          </cell>
          <cell r="AD1426">
            <v>3.4</v>
          </cell>
          <cell r="AE1426">
            <v>4.17</v>
          </cell>
          <cell r="AF1426">
            <v>0.62</v>
          </cell>
          <cell r="AG1426">
            <v>0</v>
          </cell>
          <cell r="AH1426">
            <v>0</v>
          </cell>
          <cell r="AI1426" t="e">
            <v>#DIV/0!</v>
          </cell>
        </row>
        <row r="1427">
          <cell r="A1427">
            <v>652</v>
          </cell>
          <cell r="B1427" t="str">
            <v>Carne de cordero diferentes cortes grasa menor del 30% cocida</v>
          </cell>
          <cell r="C1427">
            <v>0</v>
          </cell>
          <cell r="D1427">
            <v>100</v>
          </cell>
          <cell r="E1427">
            <v>0</v>
          </cell>
          <cell r="F1427">
            <v>286</v>
          </cell>
          <cell r="G1427">
            <v>0</v>
          </cell>
          <cell r="H1427">
            <v>24.5</v>
          </cell>
          <cell r="I1427">
            <v>24.5</v>
          </cell>
          <cell r="J1427">
            <v>97</v>
          </cell>
          <cell r="K1427">
            <v>0</v>
          </cell>
          <cell r="L1427">
            <v>0</v>
          </cell>
          <cell r="M1427">
            <v>0</v>
          </cell>
          <cell r="N1427">
            <v>17</v>
          </cell>
          <cell r="O1427">
            <v>1.9</v>
          </cell>
          <cell r="P1427">
            <v>72</v>
          </cell>
          <cell r="Q1427">
            <v>188</v>
          </cell>
          <cell r="R1427">
            <v>0</v>
          </cell>
          <cell r="S1427">
            <v>4.46</v>
          </cell>
          <cell r="T1427">
            <v>23</v>
          </cell>
          <cell r="U1427">
            <v>310</v>
          </cell>
          <cell r="V1427">
            <v>0.1</v>
          </cell>
          <cell r="W1427">
            <v>0.25</v>
          </cell>
          <cell r="X1427">
            <v>6.7</v>
          </cell>
          <cell r="Y1427">
            <v>18</v>
          </cell>
          <cell r="Z1427">
            <v>2.5499999999999998</v>
          </cell>
          <cell r="AA1427">
            <v>0</v>
          </cell>
          <cell r="AB1427">
            <v>0</v>
          </cell>
          <cell r="AC1427">
            <v>20.9</v>
          </cell>
          <cell r="AD1427">
            <v>8.83</v>
          </cell>
          <cell r="AE1427">
            <v>8.82</v>
          </cell>
          <cell r="AF1427">
            <v>1.51</v>
          </cell>
          <cell r="AG1427">
            <v>0</v>
          </cell>
          <cell r="AH1427">
            <v>0</v>
          </cell>
          <cell r="AI1427" t="e">
            <v>#DIV/0!</v>
          </cell>
        </row>
        <row r="1428">
          <cell r="A1428">
            <v>653</v>
          </cell>
          <cell r="B1428" t="str">
            <v>Carne de cordero diferentes cortes grasa menor del 10% cruda</v>
          </cell>
          <cell r="C1428">
            <v>0</v>
          </cell>
          <cell r="D1428">
            <v>100</v>
          </cell>
          <cell r="E1428">
            <v>0</v>
          </cell>
          <cell r="F1428">
            <v>129</v>
          </cell>
          <cell r="G1428">
            <v>0</v>
          </cell>
          <cell r="H1428">
            <v>20.3</v>
          </cell>
          <cell r="I1428">
            <v>20.3</v>
          </cell>
          <cell r="J1428">
            <v>65</v>
          </cell>
          <cell r="K1428">
            <v>0</v>
          </cell>
          <cell r="L1428">
            <v>0</v>
          </cell>
          <cell r="M1428">
            <v>0</v>
          </cell>
          <cell r="N1428">
            <v>10</v>
          </cell>
          <cell r="O1428">
            <v>1.8</v>
          </cell>
          <cell r="P1428">
            <v>66</v>
          </cell>
          <cell r="Q1428">
            <v>189</v>
          </cell>
          <cell r="R1428">
            <v>0</v>
          </cell>
          <cell r="S1428">
            <v>4.0599999999999996</v>
          </cell>
          <cell r="T1428">
            <v>26</v>
          </cell>
          <cell r="U1428">
            <v>280</v>
          </cell>
          <cell r="V1428">
            <v>0.13</v>
          </cell>
          <cell r="W1428">
            <v>0.23</v>
          </cell>
          <cell r="X1428">
            <v>6</v>
          </cell>
          <cell r="Y1428">
            <v>23</v>
          </cell>
          <cell r="Z1428">
            <v>2.62</v>
          </cell>
          <cell r="AA1428">
            <v>0</v>
          </cell>
          <cell r="AB1428">
            <v>0</v>
          </cell>
          <cell r="AC1428">
            <v>5.3</v>
          </cell>
          <cell r="AD1428">
            <v>1.88</v>
          </cell>
          <cell r="AE1428">
            <v>2.11</v>
          </cell>
          <cell r="AF1428">
            <v>0.48</v>
          </cell>
          <cell r="AG1428">
            <v>0</v>
          </cell>
          <cell r="AH1428">
            <v>0</v>
          </cell>
          <cell r="AI1428" t="e">
            <v>#DIV/0!</v>
          </cell>
        </row>
        <row r="1429">
          <cell r="A1429">
            <v>654</v>
          </cell>
          <cell r="B1429" t="str">
            <v>Carne de cordero diferentes cortes grasa menor del 30% cruda</v>
          </cell>
          <cell r="C1429">
            <v>0</v>
          </cell>
          <cell r="D1429">
            <v>100</v>
          </cell>
          <cell r="E1429">
            <v>0</v>
          </cell>
          <cell r="F1429">
            <v>262</v>
          </cell>
          <cell r="G1429">
            <v>0</v>
          </cell>
          <cell r="H1429">
            <v>16.899999999999999</v>
          </cell>
          <cell r="I1429">
            <v>16.899999999999999</v>
          </cell>
          <cell r="J1429">
            <v>72</v>
          </cell>
          <cell r="K1429">
            <v>0</v>
          </cell>
          <cell r="L1429">
            <v>0</v>
          </cell>
          <cell r="M1429">
            <v>0</v>
          </cell>
          <cell r="N1429">
            <v>12</v>
          </cell>
          <cell r="O1429">
            <v>1.6</v>
          </cell>
          <cell r="P1429">
            <v>58</v>
          </cell>
          <cell r="Q1429">
            <v>160</v>
          </cell>
          <cell r="R1429">
            <v>0</v>
          </cell>
          <cell r="S1429">
            <v>3.33</v>
          </cell>
          <cell r="T1429">
            <v>22</v>
          </cell>
          <cell r="U1429">
            <v>230</v>
          </cell>
          <cell r="V1429">
            <v>0.12</v>
          </cell>
          <cell r="W1429">
            <v>0.22</v>
          </cell>
          <cell r="X1429">
            <v>6.1</v>
          </cell>
          <cell r="Y1429">
            <v>18</v>
          </cell>
          <cell r="Z1429">
            <v>2.39</v>
          </cell>
          <cell r="AA1429">
            <v>0</v>
          </cell>
          <cell r="AB1429">
            <v>0</v>
          </cell>
          <cell r="AC1429">
            <v>21.6</v>
          </cell>
          <cell r="AD1429">
            <v>9.4700000000000006</v>
          </cell>
          <cell r="AE1429">
            <v>8.86</v>
          </cell>
          <cell r="AF1429">
            <v>1.7</v>
          </cell>
          <cell r="AG1429">
            <v>0</v>
          </cell>
          <cell r="AH1429">
            <v>0</v>
          </cell>
          <cell r="AI1429" t="e">
            <v>#DIV/0!</v>
          </cell>
        </row>
        <row r="1430">
          <cell r="A1430">
            <v>655</v>
          </cell>
          <cell r="B1430" t="str">
            <v>Costillas de cordero crudas, grasa aproximada 30%</v>
          </cell>
          <cell r="C1430">
            <v>0</v>
          </cell>
          <cell r="D1430">
            <v>73</v>
          </cell>
          <cell r="E1430">
            <v>0</v>
          </cell>
          <cell r="F1430">
            <v>368</v>
          </cell>
          <cell r="G1430">
            <v>0</v>
          </cell>
          <cell r="H1430">
            <v>14.5</v>
          </cell>
          <cell r="I1430">
            <v>14.5</v>
          </cell>
          <cell r="J1430">
            <v>76</v>
          </cell>
          <cell r="K1430">
            <v>0</v>
          </cell>
          <cell r="L1430">
            <v>0</v>
          </cell>
          <cell r="M1430">
            <v>0</v>
          </cell>
          <cell r="N1430">
            <v>15</v>
          </cell>
          <cell r="O1430">
            <v>1.4</v>
          </cell>
          <cell r="P1430">
            <v>56</v>
          </cell>
          <cell r="Q1430">
            <v>137</v>
          </cell>
          <cell r="R1430">
            <v>0</v>
          </cell>
          <cell r="S1430">
            <v>2.71</v>
          </cell>
          <cell r="T1430">
            <v>18</v>
          </cell>
          <cell r="U1430">
            <v>190</v>
          </cell>
          <cell r="V1430">
            <v>0.1</v>
          </cell>
          <cell r="W1430">
            <v>0.19</v>
          </cell>
          <cell r="X1430">
            <v>6.1</v>
          </cell>
          <cell r="Y1430">
            <v>14</v>
          </cell>
          <cell r="Z1430">
            <v>2.09</v>
          </cell>
          <cell r="AA1430">
            <v>0</v>
          </cell>
          <cell r="AB1430">
            <v>0</v>
          </cell>
          <cell r="AC1430">
            <v>34.4</v>
          </cell>
          <cell r="AD1430">
            <v>15.16</v>
          </cell>
          <cell r="AE1430">
            <v>14.13</v>
          </cell>
          <cell r="AF1430">
            <v>2.69</v>
          </cell>
          <cell r="AG1430">
            <v>0</v>
          </cell>
          <cell r="AH1430">
            <v>0</v>
          </cell>
          <cell r="AI1430" t="e">
            <v>#DIV/0!</v>
          </cell>
        </row>
        <row r="1431">
          <cell r="A1431">
            <v>656</v>
          </cell>
          <cell r="B1431" t="str">
            <v>Costillas de cordero , grasa aproximada 30% asadas</v>
          </cell>
          <cell r="C1431">
            <v>0</v>
          </cell>
          <cell r="D1431">
            <v>72</v>
          </cell>
          <cell r="E1431">
            <v>0</v>
          </cell>
          <cell r="F1431">
            <v>353</v>
          </cell>
          <cell r="G1431">
            <v>0</v>
          </cell>
          <cell r="H1431">
            <v>21.1</v>
          </cell>
          <cell r="I1431">
            <v>21.1</v>
          </cell>
          <cell r="J1431">
            <v>97</v>
          </cell>
          <cell r="K1431">
            <v>0</v>
          </cell>
          <cell r="L1431">
            <v>0</v>
          </cell>
          <cell r="M1431">
            <v>0</v>
          </cell>
          <cell r="N1431">
            <v>22</v>
          </cell>
          <cell r="O1431">
            <v>1.6</v>
          </cell>
          <cell r="P1431">
            <v>73</v>
          </cell>
          <cell r="Q1431">
            <v>166</v>
          </cell>
          <cell r="R1431">
            <v>0</v>
          </cell>
          <cell r="S1431">
            <v>3.49</v>
          </cell>
          <cell r="T1431">
            <v>20</v>
          </cell>
          <cell r="U1431">
            <v>271</v>
          </cell>
          <cell r="V1431">
            <v>0.09</v>
          </cell>
          <cell r="W1431">
            <v>0.21</v>
          </cell>
          <cell r="X1431">
            <v>6.8</v>
          </cell>
          <cell r="Y1431">
            <v>15</v>
          </cell>
          <cell r="Z1431">
            <v>2.23</v>
          </cell>
          <cell r="AA1431">
            <v>0</v>
          </cell>
          <cell r="AB1431">
            <v>0</v>
          </cell>
          <cell r="AC1431">
            <v>29.8</v>
          </cell>
          <cell r="AD1431">
            <v>12.77</v>
          </cell>
          <cell r="AE1431">
            <v>12.52</v>
          </cell>
          <cell r="AF1431">
            <v>2.17</v>
          </cell>
          <cell r="AG1431">
            <v>0</v>
          </cell>
          <cell r="AH1431">
            <v>0</v>
          </cell>
          <cell r="AI1431" t="e">
            <v>#DIV/0!</v>
          </cell>
        </row>
        <row r="1432">
          <cell r="A1432">
            <v>657</v>
          </cell>
          <cell r="B1432" t="str">
            <v>Costilla de cordero magras asadas</v>
          </cell>
          <cell r="C1432">
            <v>0</v>
          </cell>
          <cell r="D1432">
            <v>45</v>
          </cell>
          <cell r="E1432">
            <v>0</v>
          </cell>
          <cell r="F1432">
            <v>225</v>
          </cell>
          <cell r="G1432">
            <v>0</v>
          </cell>
          <cell r="H1432">
            <v>26.2</v>
          </cell>
          <cell r="I1432">
            <v>26.2</v>
          </cell>
          <cell r="J1432">
            <v>88</v>
          </cell>
          <cell r="K1432">
            <v>0</v>
          </cell>
          <cell r="L1432">
            <v>0</v>
          </cell>
          <cell r="M1432">
            <v>0</v>
          </cell>
          <cell r="N1432">
            <v>21</v>
          </cell>
          <cell r="O1432">
            <v>1.8</v>
          </cell>
          <cell r="P1432">
            <v>81</v>
          </cell>
          <cell r="Q1432">
            <v>195</v>
          </cell>
          <cell r="R1432">
            <v>0</v>
          </cell>
          <cell r="S1432">
            <v>4.47</v>
          </cell>
          <cell r="T1432">
            <v>23</v>
          </cell>
          <cell r="U1432">
            <v>315</v>
          </cell>
          <cell r="V1432">
            <v>0.09</v>
          </cell>
          <cell r="W1432">
            <v>0.23</v>
          </cell>
          <cell r="X1432">
            <v>6.2</v>
          </cell>
          <cell r="Y1432">
            <v>22</v>
          </cell>
          <cell r="Z1432">
            <v>2.16</v>
          </cell>
          <cell r="AA1432">
            <v>0</v>
          </cell>
          <cell r="AB1432">
            <v>0</v>
          </cell>
          <cell r="AC1432">
            <v>13.3</v>
          </cell>
          <cell r="AD1432">
            <v>4.76</v>
          </cell>
          <cell r="AE1432">
            <v>5.83</v>
          </cell>
          <cell r="AF1432">
            <v>0.87</v>
          </cell>
          <cell r="AG1432">
            <v>0</v>
          </cell>
          <cell r="AH1432">
            <v>0</v>
          </cell>
          <cell r="AI1432" t="e">
            <v>#DIV/0!</v>
          </cell>
        </row>
        <row r="1433">
          <cell r="A1433">
            <v>658</v>
          </cell>
          <cell r="B1433" t="str">
            <v>Costilla de cordero magras crudas</v>
          </cell>
          <cell r="C1433">
            <v>0</v>
          </cell>
          <cell r="D1433">
            <v>43</v>
          </cell>
          <cell r="E1433">
            <v>0</v>
          </cell>
          <cell r="F1433">
            <v>163</v>
          </cell>
          <cell r="G1433">
            <v>0</v>
          </cell>
          <cell r="H1433">
            <v>20</v>
          </cell>
          <cell r="I1433">
            <v>20</v>
          </cell>
          <cell r="J1433">
            <v>66</v>
          </cell>
          <cell r="K1433">
            <v>0</v>
          </cell>
          <cell r="L1433">
            <v>0</v>
          </cell>
          <cell r="M1433">
            <v>0</v>
          </cell>
          <cell r="N1433">
            <v>12</v>
          </cell>
          <cell r="O1433">
            <v>1.7</v>
          </cell>
          <cell r="P1433">
            <v>72</v>
          </cell>
          <cell r="Q1433">
            <v>181</v>
          </cell>
          <cell r="R1433">
            <v>0</v>
          </cell>
          <cell r="S1433">
            <v>3.8</v>
          </cell>
          <cell r="T1433">
            <v>25</v>
          </cell>
          <cell r="U1433">
            <v>265</v>
          </cell>
          <cell r="V1433">
            <v>0.12</v>
          </cell>
          <cell r="W1433">
            <v>0.2</v>
          </cell>
          <cell r="X1433">
            <v>5.9</v>
          </cell>
          <cell r="Y1433">
            <v>21</v>
          </cell>
          <cell r="Z1433">
            <v>2.38</v>
          </cell>
          <cell r="AA1433">
            <v>0</v>
          </cell>
          <cell r="AB1433">
            <v>0</v>
          </cell>
          <cell r="AC1433">
            <v>9.1999999999999993</v>
          </cell>
          <cell r="AD1433">
            <v>3.3</v>
          </cell>
          <cell r="AE1433">
            <v>3.71</v>
          </cell>
          <cell r="AF1433">
            <v>0.84</v>
          </cell>
          <cell r="AG1433">
            <v>0</v>
          </cell>
          <cell r="AH1433">
            <v>0</v>
          </cell>
          <cell r="AI1433" t="e">
            <v>#DIV/0!</v>
          </cell>
        </row>
        <row r="1434">
          <cell r="A1434">
            <v>659</v>
          </cell>
          <cell r="B1434" t="str">
            <v>Pierna de cordero entera, grasa menor del 20% asada</v>
          </cell>
          <cell r="C1434">
            <v>0</v>
          </cell>
          <cell r="D1434">
            <v>78</v>
          </cell>
          <cell r="E1434">
            <v>0</v>
          </cell>
          <cell r="F1434">
            <v>251</v>
          </cell>
          <cell r="G1434">
            <v>0</v>
          </cell>
          <cell r="H1434">
            <v>25.6</v>
          </cell>
          <cell r="I1434">
            <v>25.6</v>
          </cell>
          <cell r="J1434">
            <v>93</v>
          </cell>
          <cell r="K1434">
            <v>0</v>
          </cell>
          <cell r="L1434">
            <v>0</v>
          </cell>
          <cell r="M1434">
            <v>0</v>
          </cell>
          <cell r="N1434">
            <v>11</v>
          </cell>
          <cell r="O1434">
            <v>2</v>
          </cell>
          <cell r="P1434">
            <v>66</v>
          </cell>
          <cell r="Q1434">
            <v>191</v>
          </cell>
          <cell r="R1434">
            <v>0</v>
          </cell>
          <cell r="S1434">
            <v>4.4000000000000004</v>
          </cell>
          <cell r="T1434">
            <v>24</v>
          </cell>
          <cell r="U1434">
            <v>313</v>
          </cell>
          <cell r="V1434">
            <v>0.1</v>
          </cell>
          <cell r="W1434">
            <v>0.27</v>
          </cell>
          <cell r="X1434">
            <v>6.6</v>
          </cell>
          <cell r="Y1434">
            <v>20</v>
          </cell>
          <cell r="Z1434">
            <v>2.59</v>
          </cell>
          <cell r="AA1434">
            <v>0</v>
          </cell>
          <cell r="AB1434">
            <v>0</v>
          </cell>
          <cell r="AC1434">
            <v>16.5</v>
          </cell>
          <cell r="AD1434">
            <v>6.89</v>
          </cell>
          <cell r="AE1434">
            <v>6.96</v>
          </cell>
          <cell r="AF1434">
            <v>1.18</v>
          </cell>
          <cell r="AG1434">
            <v>0</v>
          </cell>
          <cell r="AH1434">
            <v>0</v>
          </cell>
          <cell r="AI1434" t="e">
            <v>#DIV/0!</v>
          </cell>
        </row>
        <row r="1435">
          <cell r="A1435">
            <v>660</v>
          </cell>
          <cell r="B1435" t="str">
            <v>Pierna entera de cordero grasa menor del 20% cruda</v>
          </cell>
          <cell r="C1435">
            <v>0</v>
          </cell>
          <cell r="D1435">
            <v>79</v>
          </cell>
          <cell r="E1435">
            <v>0</v>
          </cell>
          <cell r="F1435">
            <v>226</v>
          </cell>
          <cell r="G1435">
            <v>0</v>
          </cell>
          <cell r="H1435">
            <v>17.899999999999999</v>
          </cell>
          <cell r="I1435">
            <v>17.899999999999999</v>
          </cell>
          <cell r="J1435">
            <v>69</v>
          </cell>
          <cell r="K1435">
            <v>0</v>
          </cell>
          <cell r="L1435">
            <v>0</v>
          </cell>
          <cell r="M1435">
            <v>0</v>
          </cell>
          <cell r="N1435">
            <v>9</v>
          </cell>
          <cell r="O1435">
            <v>1.7</v>
          </cell>
          <cell r="P1435">
            <v>56</v>
          </cell>
          <cell r="Q1435">
            <v>170</v>
          </cell>
          <cell r="R1435">
            <v>0</v>
          </cell>
          <cell r="S1435">
            <v>3.32</v>
          </cell>
          <cell r="T1435">
            <v>23</v>
          </cell>
          <cell r="U1435">
            <v>249</v>
          </cell>
          <cell r="V1435">
            <v>0.13</v>
          </cell>
          <cell r="W1435">
            <v>0.23</v>
          </cell>
          <cell r="X1435">
            <v>6.3</v>
          </cell>
          <cell r="Y1435">
            <v>19</v>
          </cell>
          <cell r="Z1435">
            <v>2.5</v>
          </cell>
          <cell r="AA1435">
            <v>0</v>
          </cell>
          <cell r="AB1435">
            <v>0</v>
          </cell>
          <cell r="AC1435">
            <v>17.100000000000001</v>
          </cell>
          <cell r="AD1435">
            <v>7.43</v>
          </cell>
          <cell r="AE1435">
            <v>7</v>
          </cell>
          <cell r="AF1435">
            <v>1.35</v>
          </cell>
          <cell r="AG1435">
            <v>0</v>
          </cell>
          <cell r="AH1435">
            <v>0</v>
          </cell>
          <cell r="AI1435" t="e">
            <v>#DIV/0!</v>
          </cell>
        </row>
        <row r="1436">
          <cell r="A1436">
            <v>661</v>
          </cell>
          <cell r="B1436" t="str">
            <v>Bazo o cordero crudo</v>
          </cell>
          <cell r="C1436">
            <v>0</v>
          </cell>
          <cell r="D1436">
            <v>100</v>
          </cell>
          <cell r="E1436">
            <v>0</v>
          </cell>
          <cell r="F1436">
            <v>97</v>
          </cell>
          <cell r="G1436">
            <v>0</v>
          </cell>
          <cell r="H1436">
            <v>17.2</v>
          </cell>
          <cell r="I1436">
            <v>3.1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9</v>
          </cell>
          <cell r="O1436">
            <v>41.9</v>
          </cell>
          <cell r="P1436">
            <v>84</v>
          </cell>
          <cell r="Q1436">
            <v>280</v>
          </cell>
          <cell r="R1436">
            <v>0</v>
          </cell>
          <cell r="S1436">
            <v>2.84</v>
          </cell>
          <cell r="T1436">
            <v>21</v>
          </cell>
          <cell r="U1436">
            <v>358</v>
          </cell>
          <cell r="V1436">
            <v>0.05</v>
          </cell>
          <cell r="W1436">
            <v>0.35</v>
          </cell>
          <cell r="X1436">
            <v>7.9</v>
          </cell>
          <cell r="Y1436">
            <v>4</v>
          </cell>
          <cell r="Z1436">
            <v>5.34</v>
          </cell>
          <cell r="AA1436">
            <v>23</v>
          </cell>
          <cell r="AB1436">
            <v>0</v>
          </cell>
          <cell r="AC1436">
            <v>1.03</v>
          </cell>
          <cell r="AD1436">
            <v>0.81</v>
          </cell>
          <cell r="AE1436">
            <v>0.23</v>
          </cell>
          <cell r="AF1436">
            <v>250</v>
          </cell>
          <cell r="AG1436">
            <v>0</v>
          </cell>
          <cell r="AH1436">
            <v>0</v>
          </cell>
          <cell r="AI1436" t="e">
            <v>#DIV/0!</v>
          </cell>
        </row>
        <row r="1437">
          <cell r="A1437">
            <v>662</v>
          </cell>
          <cell r="B1437" t="str">
            <v>Corazon de cordero crudo sin grasa ni valvulas</v>
          </cell>
          <cell r="C1437">
            <v>0</v>
          </cell>
          <cell r="D1437">
            <v>78</v>
          </cell>
          <cell r="E1437">
            <v>0</v>
          </cell>
          <cell r="F1437">
            <v>118</v>
          </cell>
          <cell r="G1437">
            <v>0</v>
          </cell>
          <cell r="H1437">
            <v>16.5</v>
          </cell>
          <cell r="I1437">
            <v>5.7</v>
          </cell>
          <cell r="J1437">
            <v>0.2</v>
          </cell>
          <cell r="K1437">
            <v>0</v>
          </cell>
          <cell r="L1437">
            <v>0</v>
          </cell>
          <cell r="M1437">
            <v>0</v>
          </cell>
          <cell r="N1437">
            <v>6</v>
          </cell>
          <cell r="O1437">
            <v>4.5999999999999996</v>
          </cell>
          <cell r="P1437">
            <v>89</v>
          </cell>
          <cell r="Q1437">
            <v>175</v>
          </cell>
          <cell r="R1437">
            <v>0</v>
          </cell>
          <cell r="S1437">
            <v>1.87</v>
          </cell>
          <cell r="T1437">
            <v>17</v>
          </cell>
          <cell r="U1437">
            <v>316</v>
          </cell>
          <cell r="V1437">
            <v>0.37</v>
          </cell>
          <cell r="W1437">
            <v>0.99</v>
          </cell>
          <cell r="X1437">
            <v>6.1</v>
          </cell>
          <cell r="Y1437">
            <v>2</v>
          </cell>
          <cell r="Z1437">
            <v>10.25</v>
          </cell>
          <cell r="AA1437">
            <v>5</v>
          </cell>
          <cell r="AB1437">
            <v>0</v>
          </cell>
          <cell r="AC1437">
            <v>2.25</v>
          </cell>
          <cell r="AD1437">
            <v>1.6</v>
          </cell>
          <cell r="AE1437">
            <v>0.55000000000000004</v>
          </cell>
          <cell r="AF1437">
            <v>135</v>
          </cell>
          <cell r="AG1437">
            <v>0</v>
          </cell>
          <cell r="AH1437">
            <v>0</v>
          </cell>
          <cell r="AI1437" t="e">
            <v>#DIV/0!</v>
          </cell>
        </row>
        <row r="1438">
          <cell r="A1438">
            <v>663</v>
          </cell>
          <cell r="B1438" t="str">
            <v>Higado de cordero crudo</v>
          </cell>
          <cell r="C1438">
            <v>0</v>
          </cell>
          <cell r="D1438">
            <v>100</v>
          </cell>
          <cell r="E1438">
            <v>0</v>
          </cell>
          <cell r="F1438">
            <v>134</v>
          </cell>
          <cell r="G1438">
            <v>0</v>
          </cell>
          <cell r="H1438">
            <v>20.399999999999999</v>
          </cell>
          <cell r="I1438">
            <v>5</v>
          </cell>
          <cell r="J1438">
            <v>1.8</v>
          </cell>
          <cell r="K1438">
            <v>0</v>
          </cell>
          <cell r="L1438">
            <v>0</v>
          </cell>
          <cell r="M1438">
            <v>0</v>
          </cell>
          <cell r="N1438">
            <v>7</v>
          </cell>
          <cell r="O1438">
            <v>7.4</v>
          </cell>
          <cell r="P1438">
            <v>70</v>
          </cell>
          <cell r="Q1438">
            <v>364</v>
          </cell>
          <cell r="R1438">
            <v>0</v>
          </cell>
          <cell r="S1438">
            <v>4.66</v>
          </cell>
          <cell r="T1438">
            <v>19</v>
          </cell>
          <cell r="U1438">
            <v>313</v>
          </cell>
          <cell r="V1438">
            <v>0.34</v>
          </cell>
          <cell r="W1438">
            <v>3.63</v>
          </cell>
          <cell r="X1438">
            <v>16.100000000000001</v>
          </cell>
          <cell r="Y1438">
            <v>230</v>
          </cell>
          <cell r="Z1438">
            <v>90.05</v>
          </cell>
          <cell r="AA1438">
            <v>4</v>
          </cell>
          <cell r="AB1438">
            <v>7390</v>
          </cell>
          <cell r="AC1438">
            <v>1.94</v>
          </cell>
          <cell r="AD1438">
            <v>1.05</v>
          </cell>
          <cell r="AE1438">
            <v>0.75</v>
          </cell>
          <cell r="AF1438">
            <v>371</v>
          </cell>
          <cell r="AG1438">
            <v>0</v>
          </cell>
          <cell r="AH1438">
            <v>0</v>
          </cell>
          <cell r="AI1438" t="e">
            <v>#DIV/0!</v>
          </cell>
        </row>
        <row r="1439">
          <cell r="A1439">
            <v>664</v>
          </cell>
          <cell r="B1439" t="str">
            <v>Lengua de cordero cruda, sin tejido conectivo, sin cartilagos</v>
          </cell>
          <cell r="C1439">
            <v>0</v>
          </cell>
          <cell r="D1439">
            <v>84</v>
          </cell>
          <cell r="E1439">
            <v>0</v>
          </cell>
          <cell r="F1439">
            <v>218</v>
          </cell>
          <cell r="G1439">
            <v>0</v>
          </cell>
          <cell r="H1439">
            <v>15.7</v>
          </cell>
          <cell r="I1439">
            <v>17.2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9</v>
          </cell>
          <cell r="O1439">
            <v>2.7</v>
          </cell>
          <cell r="P1439">
            <v>78</v>
          </cell>
          <cell r="Q1439">
            <v>184</v>
          </cell>
          <cell r="R1439">
            <v>0</v>
          </cell>
          <cell r="S1439">
            <v>2.3199999999999998</v>
          </cell>
          <cell r="T1439">
            <v>21</v>
          </cell>
          <cell r="U1439">
            <v>257</v>
          </cell>
          <cell r="V1439">
            <v>0.15</v>
          </cell>
          <cell r="W1439">
            <v>0.38</v>
          </cell>
          <cell r="X1439">
            <v>4.7</v>
          </cell>
          <cell r="Y1439">
            <v>4</v>
          </cell>
          <cell r="Z1439">
            <v>7.2</v>
          </cell>
          <cell r="AA1439">
            <v>6</v>
          </cell>
          <cell r="AB1439">
            <v>0</v>
          </cell>
          <cell r="AC1439">
            <v>6.63</v>
          </cell>
          <cell r="AD1439">
            <v>8.4600000000000009</v>
          </cell>
          <cell r="AE1439">
            <v>1.06</v>
          </cell>
          <cell r="AF1439">
            <v>156</v>
          </cell>
          <cell r="AG1439">
            <v>0</v>
          </cell>
          <cell r="AH1439">
            <v>0</v>
          </cell>
          <cell r="AI1439" t="e">
            <v>#DIV/0!</v>
          </cell>
        </row>
        <row r="1440">
          <cell r="A1440">
            <v>665</v>
          </cell>
          <cell r="B1440" t="str">
            <v>Pancreas de cordero crudo</v>
          </cell>
          <cell r="C1440">
            <v>0</v>
          </cell>
          <cell r="D1440">
            <v>100</v>
          </cell>
          <cell r="E1440">
            <v>0</v>
          </cell>
          <cell r="F1440">
            <v>147</v>
          </cell>
          <cell r="G1440">
            <v>0</v>
          </cell>
          <cell r="H1440">
            <v>14.8</v>
          </cell>
          <cell r="I1440">
            <v>9.8000000000000007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8</v>
          </cell>
          <cell r="O1440">
            <v>2.2999999999999998</v>
          </cell>
          <cell r="P1440">
            <v>75</v>
          </cell>
          <cell r="Q1440">
            <v>400</v>
          </cell>
          <cell r="R1440">
            <v>0</v>
          </cell>
          <cell r="S1440">
            <v>1.93</v>
          </cell>
          <cell r="T1440">
            <v>21</v>
          </cell>
          <cell r="U1440">
            <v>420</v>
          </cell>
          <cell r="V1440">
            <v>0.03</v>
          </cell>
          <cell r="W1440">
            <v>0.25</v>
          </cell>
          <cell r="X1440">
            <v>3.7</v>
          </cell>
          <cell r="Y1440">
            <v>13</v>
          </cell>
          <cell r="Z1440">
            <v>3</v>
          </cell>
          <cell r="AA1440">
            <v>18</v>
          </cell>
          <cell r="AB1440">
            <v>0</v>
          </cell>
          <cell r="AC1440">
            <v>4.4400000000000004</v>
          </cell>
          <cell r="AD1440">
            <v>3.54</v>
          </cell>
          <cell r="AE1440">
            <v>0.48</v>
          </cell>
          <cell r="AF1440">
            <v>260</v>
          </cell>
          <cell r="AG1440">
            <v>0</v>
          </cell>
          <cell r="AH1440">
            <v>0</v>
          </cell>
          <cell r="AI1440" t="e">
            <v>#DIV/0!</v>
          </cell>
        </row>
        <row r="1441">
          <cell r="A1441">
            <v>666</v>
          </cell>
          <cell r="B1441" t="str">
            <v>Pulmones de cordero crudos sin coagulos ni membranas</v>
          </cell>
          <cell r="C1441">
            <v>0</v>
          </cell>
          <cell r="D1441">
            <v>76</v>
          </cell>
          <cell r="E1441">
            <v>0</v>
          </cell>
          <cell r="F1441">
            <v>90</v>
          </cell>
          <cell r="G1441">
            <v>0</v>
          </cell>
          <cell r="H1441">
            <v>16.7</v>
          </cell>
          <cell r="I1441">
            <v>2.6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10</v>
          </cell>
          <cell r="O1441">
            <v>6.4</v>
          </cell>
          <cell r="P1441">
            <v>157</v>
          </cell>
          <cell r="Q1441">
            <v>219</v>
          </cell>
          <cell r="R1441">
            <v>0</v>
          </cell>
          <cell r="S1441">
            <v>1.8</v>
          </cell>
          <cell r="T1441">
            <v>14</v>
          </cell>
          <cell r="U1441">
            <v>238</v>
          </cell>
          <cell r="V1441">
            <v>0.05</v>
          </cell>
          <cell r="W1441">
            <v>0.24</v>
          </cell>
          <cell r="X1441">
            <v>4.0999999999999996</v>
          </cell>
          <cell r="Y1441">
            <v>12</v>
          </cell>
          <cell r="Z1441">
            <v>3.93</v>
          </cell>
          <cell r="AA1441">
            <v>31</v>
          </cell>
          <cell r="AB1441">
            <v>27</v>
          </cell>
          <cell r="AC1441">
            <v>0.89</v>
          </cell>
          <cell r="AD1441">
            <v>0.67</v>
          </cell>
          <cell r="AE1441">
            <v>0.35</v>
          </cell>
          <cell r="AF1441">
            <v>242</v>
          </cell>
          <cell r="AG1441">
            <v>0</v>
          </cell>
          <cell r="AH1441">
            <v>0</v>
          </cell>
          <cell r="AI1441" t="e">
            <v>#DIV/0!</v>
          </cell>
        </row>
        <row r="1442">
          <cell r="A1442">
            <v>667</v>
          </cell>
          <cell r="B1442" t="str">
            <v>Riñones de cordero crudo sin tejido conectivo, grasa ni venas</v>
          </cell>
          <cell r="C1442">
            <v>0</v>
          </cell>
          <cell r="D1442">
            <v>97</v>
          </cell>
          <cell r="E1442">
            <v>0</v>
          </cell>
          <cell r="F1442">
            <v>93</v>
          </cell>
          <cell r="G1442">
            <v>0</v>
          </cell>
          <cell r="H1442">
            <v>15.7</v>
          </cell>
          <cell r="I1442">
            <v>3</v>
          </cell>
          <cell r="J1442">
            <v>0.8</v>
          </cell>
          <cell r="K1442">
            <v>0</v>
          </cell>
          <cell r="L1442">
            <v>0</v>
          </cell>
          <cell r="M1442">
            <v>0</v>
          </cell>
          <cell r="N1442">
            <v>13</v>
          </cell>
          <cell r="O1442">
            <v>6.4</v>
          </cell>
          <cell r="P1442">
            <v>156</v>
          </cell>
          <cell r="Q1442">
            <v>246</v>
          </cell>
          <cell r="R1442">
            <v>0</v>
          </cell>
          <cell r="S1442">
            <v>2.2400000000000002</v>
          </cell>
          <cell r="T1442">
            <v>17</v>
          </cell>
          <cell r="U1442">
            <v>277</v>
          </cell>
          <cell r="V1442">
            <v>0.62</v>
          </cell>
          <cell r="W1442">
            <v>2.2400000000000002</v>
          </cell>
          <cell r="X1442">
            <v>7.5</v>
          </cell>
          <cell r="Y1442">
            <v>28</v>
          </cell>
          <cell r="Z1442">
            <v>52.41</v>
          </cell>
          <cell r="AA1442">
            <v>11</v>
          </cell>
          <cell r="AB1442">
            <v>95</v>
          </cell>
          <cell r="AC1442">
            <v>1</v>
          </cell>
          <cell r="AD1442">
            <v>0.63</v>
          </cell>
          <cell r="AE1442">
            <v>0.55000000000000004</v>
          </cell>
          <cell r="AF1442">
            <v>337</v>
          </cell>
          <cell r="AG1442">
            <v>0</v>
          </cell>
          <cell r="AH1442">
            <v>0</v>
          </cell>
          <cell r="AI1442" t="e">
            <v>#DIV/0!</v>
          </cell>
        </row>
        <row r="1443">
          <cell r="A1443">
            <v>668</v>
          </cell>
          <cell r="B1443" t="str">
            <v>Sesos de cordero crudos sin coagulos ni membranas</v>
          </cell>
          <cell r="C1443">
            <v>0</v>
          </cell>
          <cell r="D1443">
            <v>98</v>
          </cell>
          <cell r="E1443">
            <v>0</v>
          </cell>
          <cell r="F1443">
            <v>119</v>
          </cell>
          <cell r="G1443">
            <v>0</v>
          </cell>
          <cell r="H1443">
            <v>10.4</v>
          </cell>
          <cell r="I1443">
            <v>8.6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9</v>
          </cell>
          <cell r="O1443">
            <v>1.8</v>
          </cell>
          <cell r="P1443">
            <v>112</v>
          </cell>
          <cell r="Q1443">
            <v>270</v>
          </cell>
          <cell r="R1443">
            <v>0</v>
          </cell>
          <cell r="S1443">
            <v>1.17</v>
          </cell>
          <cell r="T1443">
            <v>12</v>
          </cell>
          <cell r="U1443">
            <v>296</v>
          </cell>
          <cell r="V1443">
            <v>0.13</v>
          </cell>
          <cell r="W1443">
            <v>0.3</v>
          </cell>
          <cell r="X1443">
            <v>3.9</v>
          </cell>
          <cell r="Y1443">
            <v>3</v>
          </cell>
          <cell r="Z1443">
            <v>11.3</v>
          </cell>
          <cell r="AA1443">
            <v>16</v>
          </cell>
          <cell r="AB1443">
            <v>0</v>
          </cell>
          <cell r="AC1443">
            <v>2.19</v>
          </cell>
          <cell r="AD1443">
            <v>1.55</v>
          </cell>
          <cell r="AE1443">
            <v>0.88</v>
          </cell>
          <cell r="AF1443">
            <v>1352</v>
          </cell>
          <cell r="AG1443">
            <v>0</v>
          </cell>
          <cell r="AH1443">
            <v>0</v>
          </cell>
          <cell r="AI1443" t="e">
            <v>#DIV/0!</v>
          </cell>
        </row>
        <row r="1444">
          <cell r="A1444">
            <v>669</v>
          </cell>
          <cell r="B1444" t="str">
            <v>Armadillo (cachicamo)</v>
          </cell>
          <cell r="C1444">
            <v>0</v>
          </cell>
          <cell r="D1444">
            <v>100</v>
          </cell>
          <cell r="E1444">
            <v>0</v>
          </cell>
          <cell r="F1444">
            <v>165</v>
          </cell>
          <cell r="G1444">
            <v>0</v>
          </cell>
          <cell r="H1444">
            <v>29</v>
          </cell>
          <cell r="I1444">
            <v>5.4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30</v>
          </cell>
          <cell r="O1444">
            <v>10.9</v>
          </cell>
          <cell r="P1444">
            <v>47</v>
          </cell>
          <cell r="Q1444">
            <v>208</v>
          </cell>
          <cell r="R1444">
            <v>0</v>
          </cell>
          <cell r="S1444">
            <v>2.27</v>
          </cell>
          <cell r="T1444">
            <v>21</v>
          </cell>
          <cell r="U1444">
            <v>385</v>
          </cell>
          <cell r="V1444">
            <v>0.1</v>
          </cell>
          <cell r="W1444">
            <v>0.4</v>
          </cell>
          <cell r="X1444">
            <v>6</v>
          </cell>
          <cell r="Y1444">
            <v>11</v>
          </cell>
          <cell r="Z1444">
            <v>8.3000000000000007</v>
          </cell>
          <cell r="AA1444">
            <v>0</v>
          </cell>
          <cell r="AB1444">
            <v>0</v>
          </cell>
          <cell r="AC1444">
            <v>2.4</v>
          </cell>
          <cell r="AD1444">
            <v>2.17</v>
          </cell>
          <cell r="AE1444">
            <v>1.56</v>
          </cell>
          <cell r="AF1444">
            <v>82</v>
          </cell>
          <cell r="AG1444">
            <v>0</v>
          </cell>
          <cell r="AH1444">
            <v>0</v>
          </cell>
          <cell r="AI1444" t="e">
            <v>#DIV/0!</v>
          </cell>
        </row>
        <row r="1445">
          <cell r="A1445">
            <v>670</v>
          </cell>
          <cell r="B1445" t="str">
            <v>Asadura de chivo</v>
          </cell>
          <cell r="C1445">
            <v>0</v>
          </cell>
          <cell r="D1445">
            <v>100</v>
          </cell>
          <cell r="E1445">
            <v>0</v>
          </cell>
          <cell r="F1445">
            <v>139</v>
          </cell>
          <cell r="G1445">
            <v>0</v>
          </cell>
          <cell r="H1445">
            <v>23.6</v>
          </cell>
          <cell r="I1445">
            <v>4.2</v>
          </cell>
          <cell r="J1445">
            <v>1.7</v>
          </cell>
          <cell r="K1445">
            <v>0</v>
          </cell>
          <cell r="L1445">
            <v>0</v>
          </cell>
          <cell r="M1445">
            <v>0</v>
          </cell>
          <cell r="N1445">
            <v>9</v>
          </cell>
          <cell r="O1445">
            <v>12.8</v>
          </cell>
          <cell r="P1445">
            <v>56</v>
          </cell>
          <cell r="Q1445">
            <v>215</v>
          </cell>
          <cell r="R1445">
            <v>0</v>
          </cell>
          <cell r="S1445">
            <v>4.6399999999999997</v>
          </cell>
          <cell r="T1445">
            <v>17</v>
          </cell>
          <cell r="U1445">
            <v>163</v>
          </cell>
          <cell r="V1445">
            <v>0.32</v>
          </cell>
          <cell r="W1445">
            <v>1.63</v>
          </cell>
          <cell r="X1445">
            <v>6.1</v>
          </cell>
          <cell r="Y1445">
            <v>75</v>
          </cell>
          <cell r="Z1445">
            <v>10.25</v>
          </cell>
          <cell r="AA1445">
            <v>13</v>
          </cell>
          <cell r="AB1445">
            <v>2254</v>
          </cell>
          <cell r="AC1445">
            <v>1.35</v>
          </cell>
          <cell r="AD1445">
            <v>0.92</v>
          </cell>
          <cell r="AE1445">
            <v>0.88</v>
          </cell>
          <cell r="AF1445">
            <v>348</v>
          </cell>
          <cell r="AG1445">
            <v>0</v>
          </cell>
          <cell r="AH1445">
            <v>0</v>
          </cell>
          <cell r="AI1445" t="e">
            <v>#DIV/0!</v>
          </cell>
        </row>
        <row r="1446">
          <cell r="A1446">
            <v>671</v>
          </cell>
          <cell r="B1446" t="str">
            <v>Cabra o chivo carne, cocido</v>
          </cell>
          <cell r="C1446">
            <v>0</v>
          </cell>
          <cell r="D1446">
            <v>100</v>
          </cell>
          <cell r="E1446">
            <v>0</v>
          </cell>
          <cell r="F1446">
            <v>168</v>
          </cell>
          <cell r="G1446">
            <v>0</v>
          </cell>
          <cell r="H1446">
            <v>21.3</v>
          </cell>
          <cell r="I1446">
            <v>9.1999999999999993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17</v>
          </cell>
          <cell r="O1446">
            <v>3.7</v>
          </cell>
          <cell r="P1446">
            <v>80</v>
          </cell>
          <cell r="Q1446">
            <v>201</v>
          </cell>
          <cell r="R1446">
            <v>0</v>
          </cell>
          <cell r="S1446">
            <v>2.7</v>
          </cell>
          <cell r="T1446">
            <v>25</v>
          </cell>
          <cell r="U1446">
            <v>360</v>
          </cell>
          <cell r="V1446">
            <v>0.09</v>
          </cell>
          <cell r="W1446">
            <v>0.61</v>
          </cell>
          <cell r="X1446">
            <v>4</v>
          </cell>
          <cell r="Y1446">
            <v>5</v>
          </cell>
          <cell r="Z1446">
            <v>1.1299999999999999</v>
          </cell>
          <cell r="AA1446">
            <v>0</v>
          </cell>
          <cell r="AB1446">
            <v>0</v>
          </cell>
          <cell r="AC1446">
            <v>12</v>
          </cell>
          <cell r="AD1446">
            <v>7</v>
          </cell>
          <cell r="AE1446">
            <v>1</v>
          </cell>
          <cell r="AF1446">
            <v>71</v>
          </cell>
          <cell r="AG1446">
            <v>0</v>
          </cell>
          <cell r="AH1446">
            <v>0</v>
          </cell>
          <cell r="AI1446" t="e">
            <v>#DIV/0!</v>
          </cell>
        </row>
        <row r="1447">
          <cell r="A1447">
            <v>672</v>
          </cell>
          <cell r="B1447" t="str">
            <v>Carne de caballo, cruda</v>
          </cell>
          <cell r="C1447">
            <v>0</v>
          </cell>
          <cell r="D1447">
            <v>100</v>
          </cell>
          <cell r="E1447">
            <v>0</v>
          </cell>
          <cell r="F1447">
            <v>127</v>
          </cell>
          <cell r="G1447">
            <v>0</v>
          </cell>
          <cell r="H1447">
            <v>21.4</v>
          </cell>
          <cell r="I1447">
            <v>4.5999999999999996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6</v>
          </cell>
          <cell r="O1447">
            <v>3.8</v>
          </cell>
          <cell r="P1447">
            <v>53</v>
          </cell>
          <cell r="Q1447">
            <v>221</v>
          </cell>
          <cell r="R1447">
            <v>0</v>
          </cell>
          <cell r="S1447">
            <v>2.9</v>
          </cell>
          <cell r="T1447">
            <v>24</v>
          </cell>
          <cell r="U1447">
            <v>360</v>
          </cell>
          <cell r="V1447">
            <v>0.13</v>
          </cell>
          <cell r="W1447">
            <v>0.1</v>
          </cell>
          <cell r="X1447">
            <v>4.5999999999999996</v>
          </cell>
          <cell r="Y1447">
            <v>7</v>
          </cell>
          <cell r="Z1447">
            <v>3</v>
          </cell>
          <cell r="AA1447">
            <v>1</v>
          </cell>
          <cell r="AB1447">
            <v>0</v>
          </cell>
          <cell r="AC1447">
            <v>1.44</v>
          </cell>
          <cell r="AD1447">
            <v>1.61</v>
          </cell>
          <cell r="AE1447">
            <v>0.65</v>
          </cell>
          <cell r="AF1447">
            <v>52</v>
          </cell>
          <cell r="AG1447">
            <v>0</v>
          </cell>
          <cell r="AH1447">
            <v>0</v>
          </cell>
          <cell r="AI1447" t="e">
            <v>#DIV/0!</v>
          </cell>
        </row>
        <row r="1448">
          <cell r="A1448">
            <v>673</v>
          </cell>
          <cell r="B1448" t="str">
            <v>Carne de cabra o chivo crudo</v>
          </cell>
          <cell r="C1448">
            <v>0</v>
          </cell>
          <cell r="D1448">
            <v>100</v>
          </cell>
          <cell r="E1448">
            <v>0</v>
          </cell>
          <cell r="F1448">
            <v>103</v>
          </cell>
          <cell r="G1448">
            <v>0</v>
          </cell>
          <cell r="H1448">
            <v>20.6</v>
          </cell>
          <cell r="I1448">
            <v>2.2999999999999998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13</v>
          </cell>
          <cell r="O1448">
            <v>2.8</v>
          </cell>
          <cell r="P1448">
            <v>82</v>
          </cell>
          <cell r="Q1448">
            <v>180</v>
          </cell>
          <cell r="R1448">
            <v>0</v>
          </cell>
          <cell r="S1448">
            <v>4</v>
          </cell>
          <cell r="T1448">
            <v>25</v>
          </cell>
          <cell r="U1448">
            <v>385</v>
          </cell>
          <cell r="V1448">
            <v>0.11</v>
          </cell>
          <cell r="W1448">
            <v>0.49</v>
          </cell>
          <cell r="X1448">
            <v>3.8</v>
          </cell>
          <cell r="Y1448">
            <v>5</v>
          </cell>
          <cell r="Z1448">
            <v>1.1299999999999999</v>
          </cell>
          <cell r="AA1448">
            <v>0</v>
          </cell>
          <cell r="AB1448">
            <v>0</v>
          </cell>
          <cell r="AC1448">
            <v>0.71</v>
          </cell>
          <cell r="AD1448">
            <v>1.03</v>
          </cell>
          <cell r="AE1448">
            <v>0.17</v>
          </cell>
          <cell r="AF1448">
            <v>57</v>
          </cell>
          <cell r="AG1448">
            <v>0</v>
          </cell>
          <cell r="AH1448">
            <v>0</v>
          </cell>
          <cell r="AI1448" t="e">
            <v>#DIV/0!</v>
          </cell>
        </row>
        <row r="1449">
          <cell r="A1449">
            <v>674</v>
          </cell>
          <cell r="B1449" t="str">
            <v>Carne de chiguiro salada</v>
          </cell>
          <cell r="C1449">
            <v>0</v>
          </cell>
          <cell r="D1449">
            <v>100</v>
          </cell>
          <cell r="E1449">
            <v>0</v>
          </cell>
          <cell r="F1449">
            <v>134</v>
          </cell>
          <cell r="G1449">
            <v>0</v>
          </cell>
          <cell r="H1449">
            <v>22.1</v>
          </cell>
          <cell r="I1449">
            <v>4.5</v>
          </cell>
          <cell r="J1449">
            <v>1.2</v>
          </cell>
          <cell r="K1449">
            <v>0</v>
          </cell>
          <cell r="L1449">
            <v>0</v>
          </cell>
          <cell r="M1449">
            <v>0</v>
          </cell>
          <cell r="N1449">
            <v>5</v>
          </cell>
          <cell r="O1449">
            <v>2.7</v>
          </cell>
          <cell r="P1449">
            <v>41</v>
          </cell>
          <cell r="Q1449">
            <v>186</v>
          </cell>
          <cell r="R1449">
            <v>0</v>
          </cell>
          <cell r="S1449">
            <v>1.57</v>
          </cell>
          <cell r="T1449">
            <v>19</v>
          </cell>
          <cell r="U1449">
            <v>330</v>
          </cell>
          <cell r="V1449">
            <v>0.01</v>
          </cell>
          <cell r="W1449">
            <v>0.22</v>
          </cell>
          <cell r="X1449">
            <v>7.1</v>
          </cell>
          <cell r="Y1449">
            <v>8</v>
          </cell>
          <cell r="Z1449">
            <v>7.16</v>
          </cell>
          <cell r="AA1449">
            <v>0</v>
          </cell>
          <cell r="AB1449">
            <v>0</v>
          </cell>
          <cell r="AC1449">
            <v>1.66</v>
          </cell>
          <cell r="AD1449">
            <v>1.5</v>
          </cell>
          <cell r="AE1449">
            <v>1.08</v>
          </cell>
          <cell r="AF1449">
            <v>57</v>
          </cell>
          <cell r="AG1449">
            <v>0</v>
          </cell>
          <cell r="AH1449">
            <v>0</v>
          </cell>
          <cell r="AI1449" t="e">
            <v>#DIV/0!</v>
          </cell>
        </row>
        <row r="1450">
          <cell r="A1450">
            <v>675</v>
          </cell>
          <cell r="B1450" t="str">
            <v>Carne de conejo domesticado, todos los cortes asados</v>
          </cell>
          <cell r="C1450">
            <v>0</v>
          </cell>
          <cell r="D1450">
            <v>100</v>
          </cell>
          <cell r="E1450">
            <v>0</v>
          </cell>
          <cell r="F1450">
            <v>189</v>
          </cell>
          <cell r="G1450">
            <v>0</v>
          </cell>
          <cell r="H1450">
            <v>29.1</v>
          </cell>
          <cell r="I1450">
            <v>8.1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19</v>
          </cell>
          <cell r="O1450">
            <v>2.2999999999999998</v>
          </cell>
          <cell r="P1450">
            <v>47</v>
          </cell>
          <cell r="Q1450">
            <v>263</v>
          </cell>
          <cell r="R1450">
            <v>0</v>
          </cell>
          <cell r="S1450">
            <v>2.27</v>
          </cell>
          <cell r="T1450">
            <v>21</v>
          </cell>
          <cell r="U1450">
            <v>263</v>
          </cell>
          <cell r="V1450">
            <v>0.09</v>
          </cell>
          <cell r="W1450">
            <v>0.21</v>
          </cell>
          <cell r="X1450">
            <v>8.4</v>
          </cell>
          <cell r="Y1450">
            <v>11</v>
          </cell>
          <cell r="Z1450">
            <v>8.3000000000000007</v>
          </cell>
          <cell r="AA1450">
            <v>0</v>
          </cell>
          <cell r="AB1450">
            <v>0</v>
          </cell>
          <cell r="AC1450">
            <v>2.4</v>
          </cell>
          <cell r="AD1450">
            <v>2.17</v>
          </cell>
          <cell r="AE1450">
            <v>1.56</v>
          </cell>
          <cell r="AF1450">
            <v>82</v>
          </cell>
          <cell r="AG1450">
            <v>0</v>
          </cell>
          <cell r="AH1450">
            <v>0</v>
          </cell>
          <cell r="AI1450" t="e">
            <v>#DIV/0!</v>
          </cell>
        </row>
        <row r="1451">
          <cell r="A1451">
            <v>676</v>
          </cell>
          <cell r="B1451" t="str">
            <v>Carne de conejo domesticado, todos los cortes crudos</v>
          </cell>
          <cell r="C1451">
            <v>0</v>
          </cell>
          <cell r="D1451">
            <v>100</v>
          </cell>
          <cell r="E1451">
            <v>0</v>
          </cell>
          <cell r="F1451">
            <v>131</v>
          </cell>
          <cell r="G1451">
            <v>0</v>
          </cell>
          <cell r="H1451">
            <v>20.100000000000001</v>
          </cell>
          <cell r="I1451">
            <v>5.6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13</v>
          </cell>
          <cell r="O1451">
            <v>1.6</v>
          </cell>
          <cell r="P1451">
            <v>41</v>
          </cell>
          <cell r="Q1451">
            <v>213</v>
          </cell>
          <cell r="R1451">
            <v>0</v>
          </cell>
          <cell r="S1451">
            <v>1.57</v>
          </cell>
          <cell r="T1451">
            <v>19</v>
          </cell>
          <cell r="U1451">
            <v>330</v>
          </cell>
          <cell r="V1451">
            <v>0.1</v>
          </cell>
          <cell r="W1451">
            <v>0.15</v>
          </cell>
          <cell r="X1451">
            <v>7.3</v>
          </cell>
          <cell r="Y1451">
            <v>8</v>
          </cell>
          <cell r="Z1451">
            <v>7.16</v>
          </cell>
          <cell r="AA1451">
            <v>0</v>
          </cell>
          <cell r="AB1451">
            <v>0</v>
          </cell>
          <cell r="AC1451">
            <v>1.66</v>
          </cell>
          <cell r="AD1451">
            <v>1.5</v>
          </cell>
          <cell r="AE1451">
            <v>1.08</v>
          </cell>
          <cell r="AF1451">
            <v>57</v>
          </cell>
          <cell r="AG1451">
            <v>0</v>
          </cell>
          <cell r="AH1451">
            <v>0</v>
          </cell>
          <cell r="AI1451" t="e">
            <v>#DIV/0!</v>
          </cell>
        </row>
        <row r="1452">
          <cell r="A1452">
            <v>677</v>
          </cell>
          <cell r="B1452" t="str">
            <v>Carne de iguana</v>
          </cell>
          <cell r="C1452">
            <v>0</v>
          </cell>
          <cell r="D1452">
            <v>100</v>
          </cell>
          <cell r="E1452">
            <v>0</v>
          </cell>
          <cell r="F1452">
            <v>106</v>
          </cell>
          <cell r="G1452">
            <v>0</v>
          </cell>
          <cell r="H1452">
            <v>24.4</v>
          </cell>
          <cell r="I1452">
            <v>0.9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25</v>
          </cell>
          <cell r="O1452">
            <v>3.4</v>
          </cell>
          <cell r="P1452">
            <v>70</v>
          </cell>
          <cell r="Q1452">
            <v>252</v>
          </cell>
          <cell r="R1452">
            <v>0</v>
          </cell>
          <cell r="S1452">
            <v>1.31</v>
          </cell>
          <cell r="T1452">
            <v>15</v>
          </cell>
          <cell r="U1452">
            <v>300</v>
          </cell>
          <cell r="V1452">
            <v>0.05</v>
          </cell>
          <cell r="W1452">
            <v>0.24</v>
          </cell>
          <cell r="X1452">
            <v>8.1999999999999993</v>
          </cell>
          <cell r="Y1452">
            <v>6</v>
          </cell>
          <cell r="Z1452">
            <v>0.31</v>
          </cell>
          <cell r="AA1452">
            <v>0</v>
          </cell>
          <cell r="AB1452">
            <v>210</v>
          </cell>
          <cell r="AC1452">
            <v>3.09</v>
          </cell>
          <cell r="AD1452">
            <v>5.71</v>
          </cell>
          <cell r="AE1452">
            <v>2.91</v>
          </cell>
          <cell r="AF1452">
            <v>75</v>
          </cell>
          <cell r="AG1452">
            <v>0</v>
          </cell>
          <cell r="AH1452">
            <v>0</v>
          </cell>
          <cell r="AI1452" t="e">
            <v>#DIV/0!</v>
          </cell>
        </row>
        <row r="1453">
          <cell r="A1453">
            <v>678</v>
          </cell>
          <cell r="B1453" t="str">
            <v>Carne de oveja, semimagra</v>
          </cell>
          <cell r="C1453">
            <v>0</v>
          </cell>
          <cell r="D1453">
            <v>100</v>
          </cell>
          <cell r="E1453">
            <v>0</v>
          </cell>
          <cell r="F1453">
            <v>247</v>
          </cell>
          <cell r="G1453">
            <v>0</v>
          </cell>
          <cell r="H1453">
            <v>18.2</v>
          </cell>
          <cell r="I1453">
            <v>19.399999999999999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7</v>
          </cell>
          <cell r="O1453">
            <v>2.5</v>
          </cell>
          <cell r="P1453">
            <v>80</v>
          </cell>
          <cell r="Q1453">
            <v>190</v>
          </cell>
          <cell r="R1453">
            <v>0</v>
          </cell>
          <cell r="S1453">
            <v>2.7</v>
          </cell>
          <cell r="T1453">
            <v>16</v>
          </cell>
          <cell r="U1453">
            <v>204</v>
          </cell>
          <cell r="V1453">
            <v>0.09</v>
          </cell>
          <cell r="W1453">
            <v>0.61</v>
          </cell>
          <cell r="X1453">
            <v>4</v>
          </cell>
          <cell r="Y1453">
            <v>5</v>
          </cell>
          <cell r="Z1453">
            <v>1.1299999999999999</v>
          </cell>
          <cell r="AA1453">
            <v>0</v>
          </cell>
          <cell r="AB1453">
            <v>0</v>
          </cell>
          <cell r="AC1453">
            <v>12</v>
          </cell>
          <cell r="AD1453">
            <v>7</v>
          </cell>
          <cell r="AE1453">
            <v>1</v>
          </cell>
          <cell r="AF1453">
            <v>71</v>
          </cell>
          <cell r="AG1453">
            <v>0</v>
          </cell>
          <cell r="AH1453">
            <v>0</v>
          </cell>
          <cell r="AI1453" t="e">
            <v>#DIV/0!</v>
          </cell>
        </row>
        <row r="1454">
          <cell r="A1454">
            <v>679</v>
          </cell>
          <cell r="B1454" t="str">
            <v>Carne de tortuga</v>
          </cell>
          <cell r="C1454">
            <v>0</v>
          </cell>
          <cell r="D1454">
            <v>100</v>
          </cell>
          <cell r="E1454">
            <v>0</v>
          </cell>
          <cell r="F1454">
            <v>86</v>
          </cell>
          <cell r="G1454">
            <v>0</v>
          </cell>
          <cell r="H1454">
            <v>19.8</v>
          </cell>
          <cell r="I1454">
            <v>0.5</v>
          </cell>
          <cell r="J1454">
            <v>0.5</v>
          </cell>
          <cell r="K1454">
            <v>0</v>
          </cell>
          <cell r="L1454">
            <v>0</v>
          </cell>
          <cell r="M1454">
            <v>0</v>
          </cell>
          <cell r="N1454">
            <v>27</v>
          </cell>
          <cell r="O1454">
            <v>0.7</v>
          </cell>
          <cell r="P1454">
            <v>77</v>
          </cell>
          <cell r="Q1454">
            <v>87</v>
          </cell>
          <cell r="R1454">
            <v>0</v>
          </cell>
          <cell r="S1454">
            <v>1</v>
          </cell>
          <cell r="T1454">
            <v>25</v>
          </cell>
          <cell r="U1454">
            <v>269</v>
          </cell>
          <cell r="V1454">
            <v>0.2</v>
          </cell>
          <cell r="W1454">
            <v>0.45</v>
          </cell>
          <cell r="X1454">
            <v>3</v>
          </cell>
          <cell r="Y1454">
            <v>7</v>
          </cell>
          <cell r="Z1454">
            <v>0.37</v>
          </cell>
          <cell r="AA1454">
            <v>0</v>
          </cell>
          <cell r="AB1454">
            <v>16</v>
          </cell>
          <cell r="AC1454">
            <v>0.2</v>
          </cell>
          <cell r="AD1454">
            <v>0.1</v>
          </cell>
          <cell r="AE1454">
            <v>0.2</v>
          </cell>
          <cell r="AF1454">
            <v>70</v>
          </cell>
          <cell r="AG1454">
            <v>0</v>
          </cell>
          <cell r="AH1454">
            <v>0</v>
          </cell>
          <cell r="AI1454" t="e">
            <v>#DIV/0!</v>
          </cell>
        </row>
        <row r="1455">
          <cell r="A1455">
            <v>680</v>
          </cell>
          <cell r="B1455" t="str">
            <v>Curi o cuy</v>
          </cell>
          <cell r="C1455">
            <v>0</v>
          </cell>
          <cell r="D1455">
            <v>100</v>
          </cell>
          <cell r="E1455">
            <v>0</v>
          </cell>
          <cell r="F1455">
            <v>90</v>
          </cell>
          <cell r="G1455">
            <v>0</v>
          </cell>
          <cell r="H1455">
            <v>19</v>
          </cell>
          <cell r="I1455">
            <v>1.6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29</v>
          </cell>
          <cell r="O1455">
            <v>1.9</v>
          </cell>
          <cell r="P1455">
            <v>47</v>
          </cell>
          <cell r="Q1455">
            <v>258</v>
          </cell>
          <cell r="R1455">
            <v>0</v>
          </cell>
          <cell r="S1455">
            <v>2.27</v>
          </cell>
          <cell r="T1455">
            <v>21</v>
          </cell>
          <cell r="U1455">
            <v>263</v>
          </cell>
          <cell r="V1455">
            <v>0.06</v>
          </cell>
          <cell r="W1455">
            <v>0.14000000000000001</v>
          </cell>
          <cell r="X1455">
            <v>6.5</v>
          </cell>
          <cell r="Y1455">
            <v>11</v>
          </cell>
          <cell r="Z1455">
            <v>8.3000000000000007</v>
          </cell>
          <cell r="AA1455">
            <v>0</v>
          </cell>
          <cell r="AB1455">
            <v>0</v>
          </cell>
          <cell r="AC1455">
            <v>0.71</v>
          </cell>
          <cell r="AD1455">
            <v>1.03</v>
          </cell>
          <cell r="AE1455">
            <v>0.17</v>
          </cell>
          <cell r="AF1455">
            <v>57</v>
          </cell>
          <cell r="AG1455">
            <v>0</v>
          </cell>
          <cell r="AH1455">
            <v>0</v>
          </cell>
          <cell r="AI1455" t="e">
            <v>#DIV/0!</v>
          </cell>
        </row>
        <row r="1456">
          <cell r="A1456">
            <v>681</v>
          </cell>
          <cell r="B1456" t="str">
            <v>Butifarra</v>
          </cell>
          <cell r="C1456">
            <v>0</v>
          </cell>
          <cell r="D1456">
            <v>100</v>
          </cell>
          <cell r="E1456">
            <v>0</v>
          </cell>
          <cell r="F1456">
            <v>180</v>
          </cell>
          <cell r="G1456">
            <v>0</v>
          </cell>
          <cell r="H1456">
            <v>13.8</v>
          </cell>
          <cell r="I1456">
            <v>12.9</v>
          </cell>
          <cell r="J1456">
            <v>2.1</v>
          </cell>
          <cell r="K1456">
            <v>0</v>
          </cell>
          <cell r="L1456">
            <v>0</v>
          </cell>
          <cell r="M1456">
            <v>0</v>
          </cell>
          <cell r="N1456">
            <v>10</v>
          </cell>
          <cell r="O1456">
            <v>3.7</v>
          </cell>
          <cell r="P1456">
            <v>1317</v>
          </cell>
          <cell r="Q1456">
            <v>44</v>
          </cell>
          <cell r="R1456">
            <v>0</v>
          </cell>
          <cell r="S1456">
            <v>2.14</v>
          </cell>
          <cell r="T1456">
            <v>19</v>
          </cell>
          <cell r="U1456">
            <v>332</v>
          </cell>
          <cell r="V1456">
            <v>0.12</v>
          </cell>
          <cell r="W1456">
            <v>0.28000000000000003</v>
          </cell>
          <cell r="X1456">
            <v>2.1</v>
          </cell>
          <cell r="Y1456">
            <v>3</v>
          </cell>
          <cell r="Z1456">
            <v>0.83</v>
          </cell>
          <cell r="AA1456">
            <v>0</v>
          </cell>
          <cell r="AB1456">
            <v>3</v>
          </cell>
          <cell r="AC1456">
            <v>3.39</v>
          </cell>
          <cell r="AD1456">
            <v>4.95</v>
          </cell>
          <cell r="AE1456">
            <v>1.21</v>
          </cell>
          <cell r="AF1456">
            <v>57</v>
          </cell>
          <cell r="AG1456">
            <v>0</v>
          </cell>
          <cell r="AH1456">
            <v>0</v>
          </cell>
          <cell r="AI1456" t="e">
            <v>#DIV/0!</v>
          </cell>
        </row>
        <row r="1457">
          <cell r="A1457">
            <v>682</v>
          </cell>
          <cell r="B1457" t="str">
            <v>Chorizos</v>
          </cell>
          <cell r="C1457">
            <v>0</v>
          </cell>
          <cell r="D1457">
            <v>100</v>
          </cell>
          <cell r="E1457">
            <v>0</v>
          </cell>
          <cell r="F1457">
            <v>320</v>
          </cell>
          <cell r="G1457">
            <v>0</v>
          </cell>
          <cell r="H1457">
            <v>20.6</v>
          </cell>
          <cell r="I1457">
            <v>25</v>
          </cell>
          <cell r="J1457">
            <v>3.1</v>
          </cell>
          <cell r="K1457">
            <v>0</v>
          </cell>
          <cell r="L1457">
            <v>0</v>
          </cell>
          <cell r="M1457">
            <v>0</v>
          </cell>
          <cell r="N1457">
            <v>28</v>
          </cell>
          <cell r="O1457">
            <v>6.7</v>
          </cell>
          <cell r="P1457">
            <v>1246</v>
          </cell>
          <cell r="Q1457">
            <v>103</v>
          </cell>
          <cell r="R1457">
            <v>0</v>
          </cell>
          <cell r="S1457">
            <v>2.1</v>
          </cell>
          <cell r="T1457">
            <v>11</v>
          </cell>
          <cell r="U1457">
            <v>163</v>
          </cell>
          <cell r="V1457">
            <v>0.12</v>
          </cell>
          <cell r="W1457">
            <v>0.28000000000000003</v>
          </cell>
          <cell r="X1457">
            <v>2.5</v>
          </cell>
          <cell r="Y1457">
            <v>3</v>
          </cell>
          <cell r="Z1457">
            <v>1.48</v>
          </cell>
          <cell r="AA1457">
            <v>0</v>
          </cell>
          <cell r="AB1457">
            <v>0</v>
          </cell>
          <cell r="AC1457">
            <v>9.51</v>
          </cell>
          <cell r="AD1457">
            <v>11.38</v>
          </cell>
          <cell r="AE1457">
            <v>3.12</v>
          </cell>
          <cell r="AF1457">
            <v>56</v>
          </cell>
          <cell r="AG1457">
            <v>0</v>
          </cell>
          <cell r="AH1457">
            <v>0</v>
          </cell>
          <cell r="AI1457" t="e">
            <v>#DIV/0!</v>
          </cell>
        </row>
        <row r="1458">
          <cell r="A1458">
            <v>683</v>
          </cell>
          <cell r="B1458" t="str">
            <v>Chorizos de res y cerdo, ahumado con especias</v>
          </cell>
          <cell r="C1458">
            <v>0</v>
          </cell>
          <cell r="D1458">
            <v>100</v>
          </cell>
          <cell r="E1458">
            <v>0</v>
          </cell>
          <cell r="F1458">
            <v>449</v>
          </cell>
          <cell r="G1458">
            <v>0</v>
          </cell>
          <cell r="H1458">
            <v>24.1</v>
          </cell>
          <cell r="I1458">
            <v>38.299999999999997</v>
          </cell>
          <cell r="J1458">
            <v>1.9</v>
          </cell>
          <cell r="K1458">
            <v>0</v>
          </cell>
          <cell r="L1458">
            <v>0</v>
          </cell>
          <cell r="M1458">
            <v>0</v>
          </cell>
          <cell r="N1458">
            <v>8</v>
          </cell>
          <cell r="O1458">
            <v>1.6</v>
          </cell>
          <cell r="P1458">
            <v>1235</v>
          </cell>
          <cell r="Q1458">
            <v>150</v>
          </cell>
          <cell r="R1458">
            <v>0</v>
          </cell>
          <cell r="S1458">
            <v>3.41</v>
          </cell>
          <cell r="T1458">
            <v>18</v>
          </cell>
          <cell r="U1458">
            <v>398</v>
          </cell>
          <cell r="V1458">
            <v>0.63</v>
          </cell>
          <cell r="W1458">
            <v>0.3</v>
          </cell>
          <cell r="X1458">
            <v>5.0999999999999996</v>
          </cell>
          <cell r="Y1458">
            <v>2</v>
          </cell>
          <cell r="Z1458">
            <v>2</v>
          </cell>
          <cell r="AA1458">
            <v>0</v>
          </cell>
          <cell r="AB1458">
            <v>0</v>
          </cell>
          <cell r="AC1458">
            <v>14.38</v>
          </cell>
          <cell r="AD1458">
            <v>18.399999999999999</v>
          </cell>
          <cell r="AE1458">
            <v>3.46</v>
          </cell>
          <cell r="AF1458">
            <v>88</v>
          </cell>
          <cell r="AG1458">
            <v>0</v>
          </cell>
          <cell r="AH1458">
            <v>0</v>
          </cell>
          <cell r="AI1458" t="e">
            <v>#DIV/0!</v>
          </cell>
        </row>
        <row r="1459">
          <cell r="A1459">
            <v>684</v>
          </cell>
          <cell r="B1459" t="str">
            <v>Jamon magro curado</v>
          </cell>
          <cell r="C1459">
            <v>0</v>
          </cell>
          <cell r="D1459">
            <v>100</v>
          </cell>
          <cell r="E1459">
            <v>0</v>
          </cell>
          <cell r="F1459">
            <v>158</v>
          </cell>
          <cell r="G1459">
            <v>0</v>
          </cell>
          <cell r="H1459">
            <v>18.3</v>
          </cell>
          <cell r="I1459">
            <v>8.4</v>
          </cell>
          <cell r="J1459">
            <v>2.2999999999999998</v>
          </cell>
          <cell r="K1459">
            <v>0</v>
          </cell>
          <cell r="L1459">
            <v>0</v>
          </cell>
          <cell r="M1459">
            <v>0</v>
          </cell>
          <cell r="N1459">
            <v>7</v>
          </cell>
          <cell r="O1459">
            <v>0.9</v>
          </cell>
          <cell r="P1459">
            <v>1278</v>
          </cell>
          <cell r="Q1459">
            <v>236</v>
          </cell>
          <cell r="R1459">
            <v>0</v>
          </cell>
          <cell r="S1459">
            <v>2.0499999999999998</v>
          </cell>
          <cell r="T1459">
            <v>18</v>
          </cell>
          <cell r="U1459">
            <v>297</v>
          </cell>
          <cell r="V1459">
            <v>0.89</v>
          </cell>
          <cell r="W1459">
            <v>0.24</v>
          </cell>
          <cell r="X1459">
            <v>5.0999999999999996</v>
          </cell>
          <cell r="Y1459">
            <v>3</v>
          </cell>
          <cell r="Z1459">
            <v>0.8</v>
          </cell>
          <cell r="AA1459">
            <v>0</v>
          </cell>
          <cell r="AB1459">
            <v>0</v>
          </cell>
          <cell r="AC1459">
            <v>2.7</v>
          </cell>
          <cell r="AD1459">
            <v>3.94</v>
          </cell>
          <cell r="AE1459">
            <v>0.93</v>
          </cell>
          <cell r="AF1459">
            <v>53</v>
          </cell>
          <cell r="AG1459">
            <v>0</v>
          </cell>
          <cell r="AH1459">
            <v>0</v>
          </cell>
          <cell r="AI1459" t="e">
            <v>#DIV/0!</v>
          </cell>
        </row>
        <row r="1460">
          <cell r="A1460">
            <v>685</v>
          </cell>
          <cell r="B1460" t="str">
            <v>Jamon picado enlatado</v>
          </cell>
          <cell r="C1460">
            <v>0</v>
          </cell>
          <cell r="D1460">
            <v>100</v>
          </cell>
          <cell r="E1460">
            <v>0</v>
          </cell>
          <cell r="F1460">
            <v>235</v>
          </cell>
          <cell r="G1460">
            <v>0</v>
          </cell>
          <cell r="H1460">
            <v>16.100000000000001</v>
          </cell>
          <cell r="I1460">
            <v>18.8</v>
          </cell>
          <cell r="J1460">
            <v>0.3</v>
          </cell>
          <cell r="K1460">
            <v>0</v>
          </cell>
          <cell r="L1460">
            <v>0</v>
          </cell>
          <cell r="M1460">
            <v>0</v>
          </cell>
          <cell r="N1460">
            <v>7</v>
          </cell>
          <cell r="O1460">
            <v>1</v>
          </cell>
          <cell r="P1460">
            <v>1365</v>
          </cell>
          <cell r="Q1460">
            <v>139</v>
          </cell>
          <cell r="R1460">
            <v>0</v>
          </cell>
          <cell r="S1460">
            <v>1.83</v>
          </cell>
          <cell r="T1460">
            <v>13</v>
          </cell>
          <cell r="U1460">
            <v>284</v>
          </cell>
          <cell r="V1460">
            <v>0.54</v>
          </cell>
          <cell r="W1460">
            <v>0.17</v>
          </cell>
          <cell r="X1460">
            <v>3.2</v>
          </cell>
          <cell r="Y1460">
            <v>1</v>
          </cell>
          <cell r="Z1460">
            <v>0.7</v>
          </cell>
          <cell r="AA1460">
            <v>0</v>
          </cell>
          <cell r="AB1460">
            <v>0</v>
          </cell>
          <cell r="AC1460">
            <v>6.28</v>
          </cell>
          <cell r="AD1460">
            <v>9.17</v>
          </cell>
          <cell r="AE1460">
            <v>2.0499999999999998</v>
          </cell>
          <cell r="AF1460">
            <v>49</v>
          </cell>
          <cell r="AG1460">
            <v>0</v>
          </cell>
          <cell r="AH1460">
            <v>0</v>
          </cell>
          <cell r="AI1460" t="e">
            <v>#DIV/0!</v>
          </cell>
        </row>
        <row r="1461">
          <cell r="A1461">
            <v>686</v>
          </cell>
          <cell r="B1461" t="str">
            <v>Jamon picado no enlatado</v>
          </cell>
          <cell r="C1461">
            <v>0</v>
          </cell>
          <cell r="D1461">
            <v>100</v>
          </cell>
          <cell r="E1461">
            <v>0</v>
          </cell>
          <cell r="F1461">
            <v>224</v>
          </cell>
          <cell r="G1461">
            <v>0</v>
          </cell>
          <cell r="H1461">
            <v>17.100000000000001</v>
          </cell>
          <cell r="I1461">
            <v>17.3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7</v>
          </cell>
          <cell r="O1461">
            <v>0.8</v>
          </cell>
          <cell r="P1461">
            <v>1371</v>
          </cell>
          <cell r="Q1461">
            <v>155</v>
          </cell>
          <cell r="R1461">
            <v>0</v>
          </cell>
          <cell r="S1461">
            <v>1.94</v>
          </cell>
          <cell r="T1461">
            <v>16</v>
          </cell>
          <cell r="U1461">
            <v>319</v>
          </cell>
          <cell r="V1461">
            <v>0.63</v>
          </cell>
          <cell r="W1461">
            <v>0.2</v>
          </cell>
          <cell r="X1461">
            <v>3.9</v>
          </cell>
          <cell r="Y1461">
            <v>1</v>
          </cell>
          <cell r="Z1461">
            <v>0.92</v>
          </cell>
          <cell r="AA1461">
            <v>0</v>
          </cell>
          <cell r="AB1461">
            <v>0</v>
          </cell>
          <cell r="AC1461">
            <v>5.73</v>
          </cell>
          <cell r="AD1461">
            <v>8.1999999999999993</v>
          </cell>
          <cell r="AE1461">
            <v>2.11</v>
          </cell>
          <cell r="AF1461">
            <v>51</v>
          </cell>
          <cell r="AG1461">
            <v>0</v>
          </cell>
          <cell r="AH1461">
            <v>0</v>
          </cell>
          <cell r="AI1461" t="e">
            <v>#DIV/0!</v>
          </cell>
        </row>
        <row r="1462">
          <cell r="A1462">
            <v>687</v>
          </cell>
          <cell r="B1462" t="str">
            <v>Jamon tajado magro, grasa aproximada 5%</v>
          </cell>
          <cell r="C1462">
            <v>0</v>
          </cell>
          <cell r="D1462">
            <v>100</v>
          </cell>
          <cell r="E1462">
            <v>0</v>
          </cell>
          <cell r="F1462">
            <v>127</v>
          </cell>
          <cell r="G1462">
            <v>0</v>
          </cell>
          <cell r="H1462">
            <v>19.399999999999999</v>
          </cell>
          <cell r="I1462">
            <v>5</v>
          </cell>
          <cell r="J1462">
            <v>1</v>
          </cell>
          <cell r="K1462">
            <v>0</v>
          </cell>
          <cell r="L1462">
            <v>0</v>
          </cell>
          <cell r="M1462">
            <v>0</v>
          </cell>
          <cell r="N1462">
            <v>7</v>
          </cell>
          <cell r="O1462">
            <v>0.8</v>
          </cell>
          <cell r="P1462">
            <v>1429</v>
          </cell>
          <cell r="Q1462">
            <v>218</v>
          </cell>
          <cell r="R1462">
            <v>0</v>
          </cell>
          <cell r="S1462">
            <v>1.93</v>
          </cell>
          <cell r="T1462">
            <v>17</v>
          </cell>
          <cell r="U1462">
            <v>350</v>
          </cell>
          <cell r="V1462">
            <v>0.93</v>
          </cell>
          <cell r="W1462">
            <v>0.22</v>
          </cell>
          <cell r="X1462">
            <v>4.8</v>
          </cell>
          <cell r="Y1462">
            <v>4</v>
          </cell>
          <cell r="Z1462">
            <v>0.75</v>
          </cell>
          <cell r="AA1462">
            <v>0</v>
          </cell>
          <cell r="AB1462">
            <v>0</v>
          </cell>
          <cell r="AC1462">
            <v>1.62</v>
          </cell>
          <cell r="AD1462">
            <v>2.35</v>
          </cell>
          <cell r="AE1462">
            <v>0.48</v>
          </cell>
          <cell r="AF1462">
            <v>47</v>
          </cell>
          <cell r="AG1462">
            <v>0</v>
          </cell>
          <cell r="AH1462">
            <v>0</v>
          </cell>
          <cell r="AI1462" t="e">
            <v>#DIV/0!</v>
          </cell>
        </row>
        <row r="1463">
          <cell r="A1463">
            <v>688</v>
          </cell>
          <cell r="B1463" t="str">
            <v>Jamon tajado, grasa aproximada 11%</v>
          </cell>
          <cell r="C1463">
            <v>0</v>
          </cell>
          <cell r="D1463">
            <v>100</v>
          </cell>
          <cell r="E1463">
            <v>0</v>
          </cell>
          <cell r="F1463">
            <v>178</v>
          </cell>
          <cell r="G1463">
            <v>0</v>
          </cell>
          <cell r="H1463">
            <v>17.600000000000001</v>
          </cell>
          <cell r="I1463">
            <v>10.6</v>
          </cell>
          <cell r="J1463">
            <v>3.1</v>
          </cell>
          <cell r="K1463">
            <v>0</v>
          </cell>
          <cell r="L1463">
            <v>0</v>
          </cell>
          <cell r="M1463">
            <v>0</v>
          </cell>
          <cell r="N1463">
            <v>7</v>
          </cell>
          <cell r="O1463">
            <v>1</v>
          </cell>
          <cell r="P1463">
            <v>1317</v>
          </cell>
          <cell r="Q1463">
            <v>247</v>
          </cell>
          <cell r="R1463">
            <v>0</v>
          </cell>
          <cell r="S1463">
            <v>2.14</v>
          </cell>
          <cell r="T1463">
            <v>19</v>
          </cell>
          <cell r="U1463">
            <v>332</v>
          </cell>
          <cell r="V1463">
            <v>0.86</v>
          </cell>
          <cell r="W1463">
            <v>0.25</v>
          </cell>
          <cell r="X1463">
            <v>5.3</v>
          </cell>
          <cell r="Y1463">
            <v>3</v>
          </cell>
          <cell r="Z1463">
            <v>0.83</v>
          </cell>
          <cell r="AA1463">
            <v>0</v>
          </cell>
          <cell r="AB1463">
            <v>0</v>
          </cell>
          <cell r="AC1463">
            <v>3.39</v>
          </cell>
          <cell r="AD1463">
            <v>4.95</v>
          </cell>
          <cell r="AE1463">
            <v>1.21</v>
          </cell>
          <cell r="AF1463">
            <v>57</v>
          </cell>
          <cell r="AG1463">
            <v>0</v>
          </cell>
          <cell r="AH1463">
            <v>0</v>
          </cell>
          <cell r="AI1463" t="e">
            <v>#DIV/0!</v>
          </cell>
        </row>
        <row r="1464">
          <cell r="A1464">
            <v>689</v>
          </cell>
          <cell r="B1464" t="str">
            <v>Jamon y queso en rollo</v>
          </cell>
          <cell r="C1464">
            <v>0</v>
          </cell>
          <cell r="D1464">
            <v>100</v>
          </cell>
          <cell r="E1464">
            <v>0</v>
          </cell>
          <cell r="F1464">
            <v>254</v>
          </cell>
          <cell r="G1464">
            <v>0</v>
          </cell>
          <cell r="H1464">
            <v>16.600000000000001</v>
          </cell>
          <cell r="I1464">
            <v>20.2</v>
          </cell>
          <cell r="J1464">
            <v>1.4</v>
          </cell>
          <cell r="K1464">
            <v>0</v>
          </cell>
          <cell r="L1464">
            <v>0</v>
          </cell>
          <cell r="M1464">
            <v>0</v>
          </cell>
          <cell r="N1464">
            <v>58</v>
          </cell>
          <cell r="O1464">
            <v>0.9</v>
          </cell>
          <cell r="P1464">
            <v>1343</v>
          </cell>
          <cell r="Q1464">
            <v>253</v>
          </cell>
          <cell r="R1464">
            <v>0</v>
          </cell>
          <cell r="S1464">
            <v>2</v>
          </cell>
          <cell r="T1464">
            <v>16</v>
          </cell>
          <cell r="U1464">
            <v>394</v>
          </cell>
          <cell r="V1464">
            <v>0.6</v>
          </cell>
          <cell r="W1464">
            <v>0.19</v>
          </cell>
          <cell r="X1464">
            <v>3.5</v>
          </cell>
          <cell r="Y1464">
            <v>3</v>
          </cell>
          <cell r="Z1464">
            <v>0.81</v>
          </cell>
          <cell r="AA1464">
            <v>0</v>
          </cell>
          <cell r="AB1464">
            <v>23</v>
          </cell>
          <cell r="AC1464">
            <v>7.51</v>
          </cell>
          <cell r="AD1464">
            <v>9.26</v>
          </cell>
          <cell r="AE1464">
            <v>2.19</v>
          </cell>
          <cell r="AF1464">
            <v>57</v>
          </cell>
          <cell r="AG1464">
            <v>0</v>
          </cell>
          <cell r="AH1464">
            <v>0</v>
          </cell>
          <cell r="AI1464" t="e">
            <v>#DIV/0!</v>
          </cell>
        </row>
        <row r="1465">
          <cell r="A1465">
            <v>690</v>
          </cell>
          <cell r="B1465" t="str">
            <v>Jamoneta enlatada</v>
          </cell>
          <cell r="C1465">
            <v>0</v>
          </cell>
          <cell r="D1465">
            <v>100</v>
          </cell>
          <cell r="E1465">
            <v>0</v>
          </cell>
          <cell r="F1465">
            <v>230</v>
          </cell>
          <cell r="G1465">
            <v>0</v>
          </cell>
          <cell r="H1465">
            <v>25.2</v>
          </cell>
          <cell r="I1465">
            <v>13</v>
          </cell>
          <cell r="J1465">
            <v>3.1</v>
          </cell>
          <cell r="K1465">
            <v>0</v>
          </cell>
          <cell r="L1465">
            <v>0</v>
          </cell>
          <cell r="M1465">
            <v>0</v>
          </cell>
          <cell r="N1465">
            <v>16</v>
          </cell>
          <cell r="O1465">
            <v>2.4</v>
          </cell>
          <cell r="P1465">
            <v>1317</v>
          </cell>
          <cell r="Q1465">
            <v>116</v>
          </cell>
          <cell r="R1465">
            <v>0</v>
          </cell>
          <cell r="S1465">
            <v>2.14</v>
          </cell>
          <cell r="T1465">
            <v>19</v>
          </cell>
          <cell r="U1465">
            <v>332</v>
          </cell>
          <cell r="V1465">
            <v>0.02</v>
          </cell>
          <cell r="W1465">
            <v>0.23</v>
          </cell>
          <cell r="X1465">
            <v>4.2</v>
          </cell>
          <cell r="Y1465">
            <v>3</v>
          </cell>
          <cell r="Z1465">
            <v>0.83</v>
          </cell>
          <cell r="AA1465">
            <v>0</v>
          </cell>
          <cell r="AB1465">
            <v>0</v>
          </cell>
          <cell r="AC1465">
            <v>3.39</v>
          </cell>
          <cell r="AD1465">
            <v>4.95</v>
          </cell>
          <cell r="AE1465">
            <v>1.21</v>
          </cell>
          <cell r="AF1465">
            <v>57</v>
          </cell>
          <cell r="AG1465">
            <v>0</v>
          </cell>
          <cell r="AH1465">
            <v>0</v>
          </cell>
          <cell r="AI1465" t="e">
            <v>#DIV/0!</v>
          </cell>
        </row>
        <row r="1466">
          <cell r="A1466">
            <v>691</v>
          </cell>
          <cell r="B1466" t="str">
            <v>Longaniza</v>
          </cell>
          <cell r="C1466">
            <v>0</v>
          </cell>
          <cell r="D1466">
            <v>100</v>
          </cell>
          <cell r="E1466">
            <v>0</v>
          </cell>
          <cell r="F1466">
            <v>405</v>
          </cell>
          <cell r="G1466">
            <v>0</v>
          </cell>
          <cell r="H1466">
            <v>12.2</v>
          </cell>
          <cell r="I1466">
            <v>39</v>
          </cell>
          <cell r="J1466">
            <v>1.2</v>
          </cell>
          <cell r="K1466">
            <v>0</v>
          </cell>
          <cell r="L1466">
            <v>0</v>
          </cell>
          <cell r="M1466">
            <v>0</v>
          </cell>
          <cell r="N1466">
            <v>42</v>
          </cell>
          <cell r="O1466">
            <v>3.4</v>
          </cell>
          <cell r="P1466">
            <v>805</v>
          </cell>
          <cell r="Q1466">
            <v>105</v>
          </cell>
          <cell r="R1466">
            <v>0</v>
          </cell>
          <cell r="S1466">
            <v>1.87</v>
          </cell>
          <cell r="T1466">
            <v>12</v>
          </cell>
          <cell r="U1466">
            <v>189</v>
          </cell>
          <cell r="V1466">
            <v>0.25</v>
          </cell>
          <cell r="W1466">
            <v>0.19</v>
          </cell>
          <cell r="X1466">
            <v>2.9</v>
          </cell>
          <cell r="Y1466">
            <v>2</v>
          </cell>
          <cell r="Z1466">
            <v>0.43</v>
          </cell>
          <cell r="AA1466">
            <v>0</v>
          </cell>
          <cell r="AB1466">
            <v>0</v>
          </cell>
          <cell r="AC1466">
            <v>12.96</v>
          </cell>
          <cell r="AD1466">
            <v>17.18</v>
          </cell>
          <cell r="AE1466">
            <v>3.9</v>
          </cell>
          <cell r="AF1466">
            <v>71</v>
          </cell>
          <cell r="AG1466">
            <v>0</v>
          </cell>
          <cell r="AH1466">
            <v>0</v>
          </cell>
          <cell r="AI1466" t="e">
            <v>#DIV/0!</v>
          </cell>
        </row>
        <row r="1467">
          <cell r="A1467">
            <v>692</v>
          </cell>
          <cell r="B1467" t="str">
            <v>Morcilla</v>
          </cell>
          <cell r="C1467">
            <v>0</v>
          </cell>
          <cell r="D1467">
            <v>100</v>
          </cell>
          <cell r="E1467">
            <v>0</v>
          </cell>
          <cell r="F1467">
            <v>154</v>
          </cell>
          <cell r="G1467">
            <v>0</v>
          </cell>
          <cell r="H1467">
            <v>18.2</v>
          </cell>
          <cell r="I1467">
            <v>8.6</v>
          </cell>
          <cell r="J1467">
            <v>0.9</v>
          </cell>
          <cell r="K1467">
            <v>0</v>
          </cell>
          <cell r="L1467">
            <v>0</v>
          </cell>
          <cell r="M1467">
            <v>0</v>
          </cell>
          <cell r="N1467">
            <v>12</v>
          </cell>
          <cell r="O1467">
            <v>44.9</v>
          </cell>
          <cell r="P1467">
            <v>1278</v>
          </cell>
          <cell r="Q1467">
            <v>50</v>
          </cell>
          <cell r="R1467">
            <v>0</v>
          </cell>
          <cell r="S1467">
            <v>2.0499999999999998</v>
          </cell>
          <cell r="T1467">
            <v>18</v>
          </cell>
          <cell r="U1467">
            <v>297</v>
          </cell>
          <cell r="V1467">
            <v>0.02</v>
          </cell>
          <cell r="W1467">
            <v>0.05</v>
          </cell>
          <cell r="X1467">
            <v>1.6</v>
          </cell>
          <cell r="Y1467">
            <v>3</v>
          </cell>
          <cell r="Z1467">
            <v>0.8</v>
          </cell>
          <cell r="AA1467">
            <v>0</v>
          </cell>
          <cell r="AB1467">
            <v>0</v>
          </cell>
          <cell r="AC1467">
            <v>2.7</v>
          </cell>
          <cell r="AD1467">
            <v>3.94</v>
          </cell>
          <cell r="AE1467">
            <v>0.93</v>
          </cell>
          <cell r="AF1467">
            <v>53</v>
          </cell>
          <cell r="AG1467">
            <v>0</v>
          </cell>
          <cell r="AH1467">
            <v>0</v>
          </cell>
          <cell r="AI1467" t="e">
            <v>#DIV/0!</v>
          </cell>
        </row>
        <row r="1468">
          <cell r="A1468">
            <v>693</v>
          </cell>
          <cell r="B1468" t="str">
            <v>Mortadela de res y cerdo</v>
          </cell>
          <cell r="C1468">
            <v>0</v>
          </cell>
          <cell r="D1468">
            <v>100</v>
          </cell>
          <cell r="E1468">
            <v>0</v>
          </cell>
          <cell r="F1468">
            <v>307</v>
          </cell>
          <cell r="G1468">
            <v>0</v>
          </cell>
          <cell r="H1468">
            <v>16.399999999999999</v>
          </cell>
          <cell r="I1468">
            <v>25.4</v>
          </cell>
          <cell r="J1468">
            <v>3.1</v>
          </cell>
          <cell r="K1468">
            <v>0</v>
          </cell>
          <cell r="L1468">
            <v>0</v>
          </cell>
          <cell r="M1468">
            <v>0</v>
          </cell>
          <cell r="N1468">
            <v>18</v>
          </cell>
          <cell r="O1468">
            <v>1.4</v>
          </cell>
          <cell r="P1468">
            <v>1246</v>
          </cell>
          <cell r="Q1468">
            <v>97</v>
          </cell>
          <cell r="R1468">
            <v>0</v>
          </cell>
          <cell r="S1468">
            <v>2.1</v>
          </cell>
          <cell r="T1468">
            <v>11</v>
          </cell>
          <cell r="U1468">
            <v>163</v>
          </cell>
          <cell r="V1468">
            <v>0.12</v>
          </cell>
          <cell r="W1468">
            <v>0.15</v>
          </cell>
          <cell r="X1468">
            <v>2.7</v>
          </cell>
          <cell r="Y1468">
            <v>3</v>
          </cell>
          <cell r="Z1468">
            <v>1.48</v>
          </cell>
          <cell r="AA1468">
            <v>0</v>
          </cell>
          <cell r="AB1468">
            <v>0</v>
          </cell>
          <cell r="AC1468">
            <v>9.51</v>
          </cell>
          <cell r="AD1468">
            <v>11.38</v>
          </cell>
          <cell r="AE1468">
            <v>3.12</v>
          </cell>
          <cell r="AF1468">
            <v>56</v>
          </cell>
          <cell r="AG1468">
            <v>0</v>
          </cell>
          <cell r="AH1468">
            <v>0</v>
          </cell>
          <cell r="AI1468" t="e">
            <v>#DIV/0!</v>
          </cell>
        </row>
        <row r="1469">
          <cell r="A1469">
            <v>694</v>
          </cell>
          <cell r="B1469" t="str">
            <v>Pate de higado no especificado enlatado</v>
          </cell>
          <cell r="C1469">
            <v>0</v>
          </cell>
          <cell r="D1469">
            <v>100</v>
          </cell>
          <cell r="E1469">
            <v>0</v>
          </cell>
          <cell r="F1469">
            <v>315</v>
          </cell>
          <cell r="G1469">
            <v>0</v>
          </cell>
          <cell r="H1469">
            <v>14.2</v>
          </cell>
          <cell r="I1469">
            <v>28</v>
          </cell>
          <cell r="J1469">
            <v>1.5</v>
          </cell>
          <cell r="K1469">
            <v>0</v>
          </cell>
          <cell r="L1469">
            <v>0</v>
          </cell>
          <cell r="M1469">
            <v>0</v>
          </cell>
          <cell r="N1469">
            <v>70</v>
          </cell>
          <cell r="O1469">
            <v>5.5</v>
          </cell>
          <cell r="P1469">
            <v>697</v>
          </cell>
          <cell r="Q1469">
            <v>200</v>
          </cell>
          <cell r="R1469">
            <v>0</v>
          </cell>
          <cell r="S1469">
            <v>2.85</v>
          </cell>
          <cell r="T1469">
            <v>13</v>
          </cell>
          <cell r="U1469">
            <v>138</v>
          </cell>
          <cell r="V1469">
            <v>0.03</v>
          </cell>
          <cell r="W1469">
            <v>0.6</v>
          </cell>
          <cell r="X1469">
            <v>3.3</v>
          </cell>
          <cell r="Y1469">
            <v>60</v>
          </cell>
          <cell r="Z1469">
            <v>3.2</v>
          </cell>
          <cell r="AA1469">
            <v>2</v>
          </cell>
          <cell r="AB1469">
            <v>999</v>
          </cell>
          <cell r="AC1469">
            <v>9.57</v>
          </cell>
          <cell r="AD1469">
            <v>12.36</v>
          </cell>
          <cell r="AE1469">
            <v>3.16</v>
          </cell>
          <cell r="AF1469">
            <v>255</v>
          </cell>
          <cell r="AG1469">
            <v>0</v>
          </cell>
          <cell r="AH1469">
            <v>0</v>
          </cell>
          <cell r="AI1469" t="e">
            <v>#DIV/0!</v>
          </cell>
        </row>
        <row r="1470">
          <cell r="A1470">
            <v>695</v>
          </cell>
          <cell r="B1470" t="str">
            <v>Pepperoni, res y cerdo</v>
          </cell>
          <cell r="C1470">
            <v>0</v>
          </cell>
          <cell r="D1470">
            <v>100</v>
          </cell>
          <cell r="E1470">
            <v>0</v>
          </cell>
          <cell r="F1470">
            <v>491</v>
          </cell>
          <cell r="G1470">
            <v>0</v>
          </cell>
          <cell r="H1470">
            <v>21</v>
          </cell>
          <cell r="I1470">
            <v>44</v>
          </cell>
          <cell r="J1470">
            <v>2.8</v>
          </cell>
          <cell r="K1470">
            <v>0</v>
          </cell>
          <cell r="L1470">
            <v>0</v>
          </cell>
          <cell r="M1470">
            <v>0</v>
          </cell>
          <cell r="N1470">
            <v>10</v>
          </cell>
          <cell r="O1470">
            <v>1.4</v>
          </cell>
          <cell r="P1470">
            <v>2040</v>
          </cell>
          <cell r="Q1470">
            <v>119</v>
          </cell>
          <cell r="R1470">
            <v>0</v>
          </cell>
          <cell r="S1470">
            <v>2.5</v>
          </cell>
          <cell r="T1470">
            <v>16</v>
          </cell>
          <cell r="U1470">
            <v>347</v>
          </cell>
          <cell r="V1470">
            <v>0.32</v>
          </cell>
          <cell r="W1470">
            <v>0.25</v>
          </cell>
          <cell r="X1470">
            <v>5</v>
          </cell>
          <cell r="Y1470">
            <v>4</v>
          </cell>
          <cell r="Z1470">
            <v>2.5099999999999998</v>
          </cell>
          <cell r="AA1470">
            <v>0</v>
          </cell>
          <cell r="AB1470">
            <v>0</v>
          </cell>
          <cell r="AC1470">
            <v>16.13</v>
          </cell>
          <cell r="AD1470">
            <v>21.11</v>
          </cell>
          <cell r="AE1470">
            <v>4.37</v>
          </cell>
          <cell r="AF1470">
            <v>79</v>
          </cell>
          <cell r="AG1470">
            <v>0</v>
          </cell>
          <cell r="AH1470">
            <v>0</v>
          </cell>
          <cell r="AI1470" t="e">
            <v>#DIV/0!</v>
          </cell>
        </row>
        <row r="1471">
          <cell r="A1471">
            <v>696</v>
          </cell>
          <cell r="B1471" t="str">
            <v>Practicarne zenu</v>
          </cell>
          <cell r="C1471">
            <v>0</v>
          </cell>
          <cell r="D1471">
            <v>100</v>
          </cell>
          <cell r="E1471">
            <v>0</v>
          </cell>
          <cell r="F1471">
            <v>190</v>
          </cell>
          <cell r="G1471">
            <v>0</v>
          </cell>
          <cell r="H1471">
            <v>19.399999999999999</v>
          </cell>
          <cell r="I1471">
            <v>10.4</v>
          </cell>
          <cell r="J1471">
            <v>4.5</v>
          </cell>
          <cell r="K1471">
            <v>0</v>
          </cell>
          <cell r="L1471">
            <v>0</v>
          </cell>
          <cell r="M1471">
            <v>0</v>
          </cell>
          <cell r="N1471">
            <v>20</v>
          </cell>
          <cell r="O1471">
            <v>1.8</v>
          </cell>
          <cell r="P1471">
            <v>612</v>
          </cell>
          <cell r="Q1471">
            <v>141</v>
          </cell>
          <cell r="R1471">
            <v>0</v>
          </cell>
          <cell r="S1471">
            <v>4.1399999999999997</v>
          </cell>
          <cell r="T1471">
            <v>20</v>
          </cell>
          <cell r="U1471">
            <v>284</v>
          </cell>
          <cell r="V1471">
            <v>0.06</v>
          </cell>
          <cell r="W1471">
            <v>0.25</v>
          </cell>
          <cell r="X1471">
            <v>4.5</v>
          </cell>
          <cell r="Y1471">
            <v>8</v>
          </cell>
          <cell r="Z1471">
            <v>2.06</v>
          </cell>
          <cell r="AA1471">
            <v>0</v>
          </cell>
          <cell r="AB1471">
            <v>0</v>
          </cell>
          <cell r="AC1471">
            <v>5.22</v>
          </cell>
          <cell r="AD1471">
            <v>7.41</v>
          </cell>
          <cell r="AE1471">
            <v>0.71</v>
          </cell>
          <cell r="AF1471">
            <v>37</v>
          </cell>
          <cell r="AG1471">
            <v>0</v>
          </cell>
          <cell r="AH1471">
            <v>0</v>
          </cell>
          <cell r="AI1471" t="e">
            <v>#DIV/0!</v>
          </cell>
        </row>
        <row r="1472">
          <cell r="A1472">
            <v>697</v>
          </cell>
          <cell r="B1472" t="str">
            <v>Queso de cabeza curado</v>
          </cell>
          <cell r="C1472">
            <v>0</v>
          </cell>
          <cell r="D1472">
            <v>100</v>
          </cell>
          <cell r="E1472">
            <v>0</v>
          </cell>
          <cell r="F1472">
            <v>207</v>
          </cell>
          <cell r="G1472">
            <v>0</v>
          </cell>
          <cell r="H1472">
            <v>16</v>
          </cell>
          <cell r="I1472">
            <v>15.8</v>
          </cell>
          <cell r="J1472">
            <v>0.3</v>
          </cell>
          <cell r="K1472">
            <v>0</v>
          </cell>
          <cell r="L1472">
            <v>0</v>
          </cell>
          <cell r="M1472">
            <v>0</v>
          </cell>
          <cell r="N1472">
            <v>16</v>
          </cell>
          <cell r="O1472">
            <v>1.2</v>
          </cell>
          <cell r="P1472">
            <v>1257</v>
          </cell>
          <cell r="Q1472">
            <v>59</v>
          </cell>
          <cell r="R1472">
            <v>0</v>
          </cell>
          <cell r="S1472">
            <v>1.3</v>
          </cell>
          <cell r="T1472">
            <v>9</v>
          </cell>
          <cell r="U1472">
            <v>31</v>
          </cell>
          <cell r="V1472">
            <v>0.04</v>
          </cell>
          <cell r="W1472">
            <v>0.18</v>
          </cell>
          <cell r="X1472">
            <v>1.1000000000000001</v>
          </cell>
          <cell r="Y1472">
            <v>2</v>
          </cell>
          <cell r="Z1472">
            <v>1.05</v>
          </cell>
          <cell r="AA1472">
            <v>0</v>
          </cell>
          <cell r="AB1472">
            <v>0</v>
          </cell>
          <cell r="AC1472">
            <v>4.9400000000000004</v>
          </cell>
          <cell r="AD1472">
            <v>8.1</v>
          </cell>
          <cell r="AE1472">
            <v>1.65</v>
          </cell>
          <cell r="AF1472">
            <v>81</v>
          </cell>
          <cell r="AG1472">
            <v>0</v>
          </cell>
          <cell r="AH1472">
            <v>0</v>
          </cell>
          <cell r="AI1472" t="e">
            <v>#DIV/0!</v>
          </cell>
        </row>
        <row r="1473">
          <cell r="A1473">
            <v>698</v>
          </cell>
          <cell r="B1473" t="str">
            <v>Salami cervecero de cerdo, ahumado</v>
          </cell>
          <cell r="C1473">
            <v>0</v>
          </cell>
          <cell r="D1473">
            <v>100</v>
          </cell>
          <cell r="E1473">
            <v>0</v>
          </cell>
          <cell r="F1473">
            <v>234</v>
          </cell>
          <cell r="G1473">
            <v>0</v>
          </cell>
          <cell r="H1473">
            <v>14.2</v>
          </cell>
          <cell r="I1473">
            <v>18.8</v>
          </cell>
          <cell r="J1473">
            <v>2.1</v>
          </cell>
          <cell r="K1473">
            <v>0</v>
          </cell>
          <cell r="L1473">
            <v>0</v>
          </cell>
          <cell r="M1473">
            <v>0</v>
          </cell>
          <cell r="N1473">
            <v>8</v>
          </cell>
          <cell r="O1473">
            <v>0.8</v>
          </cell>
          <cell r="P1473">
            <v>1240</v>
          </cell>
          <cell r="Q1473">
            <v>103</v>
          </cell>
          <cell r="R1473">
            <v>0</v>
          </cell>
          <cell r="S1473">
            <v>1.72</v>
          </cell>
          <cell r="T1473">
            <v>13</v>
          </cell>
          <cell r="U1473">
            <v>253</v>
          </cell>
          <cell r="V1473">
            <v>0.55000000000000004</v>
          </cell>
          <cell r="W1473">
            <v>0.19</v>
          </cell>
          <cell r="X1473">
            <v>3.3</v>
          </cell>
          <cell r="Y1473">
            <v>3</v>
          </cell>
          <cell r="Z1473">
            <v>0.87</v>
          </cell>
          <cell r="AA1473">
            <v>0</v>
          </cell>
          <cell r="AB1473">
            <v>0</v>
          </cell>
          <cell r="AC1473">
            <v>6.28</v>
          </cell>
          <cell r="AD1473">
            <v>8.98</v>
          </cell>
          <cell r="AE1473">
            <v>2.36</v>
          </cell>
          <cell r="AF1473">
            <v>59</v>
          </cell>
          <cell r="AG1473">
            <v>0</v>
          </cell>
          <cell r="AH1473">
            <v>0</v>
          </cell>
          <cell r="AI1473" t="e">
            <v>#DIV/0!</v>
          </cell>
        </row>
        <row r="1474">
          <cell r="A1474">
            <v>699</v>
          </cell>
          <cell r="B1474" t="str">
            <v>Salami cervecero de res ahumado</v>
          </cell>
          <cell r="C1474">
            <v>0</v>
          </cell>
          <cell r="D1474">
            <v>100</v>
          </cell>
          <cell r="E1474">
            <v>0</v>
          </cell>
          <cell r="F1474">
            <v>326</v>
          </cell>
          <cell r="G1474">
            <v>0</v>
          </cell>
          <cell r="H1474">
            <v>12.4</v>
          </cell>
          <cell r="I1474">
            <v>29.9</v>
          </cell>
          <cell r="J1474">
            <v>1.7</v>
          </cell>
          <cell r="K1474">
            <v>0</v>
          </cell>
          <cell r="L1474">
            <v>0</v>
          </cell>
          <cell r="M1474">
            <v>0</v>
          </cell>
          <cell r="N1474">
            <v>9</v>
          </cell>
          <cell r="O1474">
            <v>1.5</v>
          </cell>
          <cell r="P1474">
            <v>1028</v>
          </cell>
          <cell r="Q1474">
            <v>97</v>
          </cell>
          <cell r="R1474">
            <v>0</v>
          </cell>
          <cell r="S1474">
            <v>2.44</v>
          </cell>
          <cell r="T1474">
            <v>12</v>
          </cell>
          <cell r="U1474">
            <v>174</v>
          </cell>
          <cell r="V1474">
            <v>7.0000000000000007E-2</v>
          </cell>
          <cell r="W1474">
            <v>0.12</v>
          </cell>
          <cell r="X1474">
            <v>3.4</v>
          </cell>
          <cell r="Y1474">
            <v>3</v>
          </cell>
          <cell r="Z1474">
            <v>1.97</v>
          </cell>
          <cell r="AA1474">
            <v>0</v>
          </cell>
          <cell r="AB1474">
            <v>0</v>
          </cell>
          <cell r="AC1474">
            <v>13.03</v>
          </cell>
          <cell r="AD1474">
            <v>14.02</v>
          </cell>
          <cell r="AE1474">
            <v>1.1100000000000001</v>
          </cell>
          <cell r="AF1474">
            <v>61</v>
          </cell>
          <cell r="AG1474">
            <v>0</v>
          </cell>
          <cell r="AH1474">
            <v>0</v>
          </cell>
          <cell r="AI1474" t="e">
            <v>#DIV/0!</v>
          </cell>
        </row>
        <row r="1475">
          <cell r="A1475">
            <v>700</v>
          </cell>
          <cell r="B1475" t="str">
            <v>Salami de res y cerdo, seco o duro</v>
          </cell>
          <cell r="C1475">
            <v>0</v>
          </cell>
          <cell r="D1475">
            <v>100</v>
          </cell>
          <cell r="E1475">
            <v>0</v>
          </cell>
          <cell r="F1475">
            <v>412</v>
          </cell>
          <cell r="G1475">
            <v>0</v>
          </cell>
          <cell r="H1475">
            <v>22.9</v>
          </cell>
          <cell r="I1475">
            <v>34.4</v>
          </cell>
          <cell r="J1475">
            <v>2.6</v>
          </cell>
          <cell r="K1475">
            <v>0</v>
          </cell>
          <cell r="L1475">
            <v>0</v>
          </cell>
          <cell r="M1475">
            <v>0</v>
          </cell>
          <cell r="N1475">
            <v>8</v>
          </cell>
          <cell r="O1475">
            <v>1.5</v>
          </cell>
          <cell r="P1475">
            <v>1860</v>
          </cell>
          <cell r="Q1475">
            <v>142</v>
          </cell>
          <cell r="R1475">
            <v>0</v>
          </cell>
          <cell r="S1475">
            <v>3.23</v>
          </cell>
          <cell r="T1475">
            <v>17</v>
          </cell>
          <cell r="U1475">
            <v>378</v>
          </cell>
          <cell r="V1475">
            <v>0.6</v>
          </cell>
          <cell r="W1475">
            <v>0.28999999999999998</v>
          </cell>
          <cell r="X1475">
            <v>4.9000000000000004</v>
          </cell>
          <cell r="Y1475">
            <v>2</v>
          </cell>
          <cell r="Z1475">
            <v>1.9</v>
          </cell>
          <cell r="AA1475">
            <v>0</v>
          </cell>
          <cell r="AB1475">
            <v>0</v>
          </cell>
          <cell r="AC1475">
            <v>12.2</v>
          </cell>
          <cell r="AD1475">
            <v>17.100000000000001</v>
          </cell>
          <cell r="AE1475">
            <v>3.21</v>
          </cell>
          <cell r="AF1475">
            <v>79</v>
          </cell>
          <cell r="AG1475">
            <v>0</v>
          </cell>
          <cell r="AH1475">
            <v>0</v>
          </cell>
          <cell r="AI1475" t="e">
            <v>#DIV/0!</v>
          </cell>
        </row>
        <row r="1476">
          <cell r="A1476">
            <v>701</v>
          </cell>
          <cell r="B1476" t="str">
            <v>Salami, cocido de res</v>
          </cell>
          <cell r="C1476">
            <v>0</v>
          </cell>
          <cell r="D1476">
            <v>100</v>
          </cell>
          <cell r="E1476">
            <v>0</v>
          </cell>
          <cell r="F1476">
            <v>258</v>
          </cell>
          <cell r="G1476">
            <v>0</v>
          </cell>
          <cell r="H1476">
            <v>15</v>
          </cell>
          <cell r="I1476">
            <v>20.7</v>
          </cell>
          <cell r="J1476">
            <v>2.8</v>
          </cell>
          <cell r="K1476">
            <v>0</v>
          </cell>
          <cell r="L1476">
            <v>0</v>
          </cell>
          <cell r="M1476">
            <v>0</v>
          </cell>
          <cell r="N1476">
            <v>9</v>
          </cell>
          <cell r="O1476">
            <v>2.2000000000000002</v>
          </cell>
          <cell r="P1476">
            <v>1176</v>
          </cell>
          <cell r="Q1476">
            <v>113</v>
          </cell>
          <cell r="R1476">
            <v>0</v>
          </cell>
          <cell r="S1476">
            <v>2.16</v>
          </cell>
          <cell r="T1476">
            <v>14</v>
          </cell>
          <cell r="U1476">
            <v>224</v>
          </cell>
          <cell r="V1476">
            <v>0.1</v>
          </cell>
          <cell r="W1476">
            <v>0.19</v>
          </cell>
          <cell r="X1476">
            <v>3.2</v>
          </cell>
          <cell r="Y1476">
            <v>2</v>
          </cell>
          <cell r="Z1476">
            <v>3.06</v>
          </cell>
          <cell r="AA1476">
            <v>0</v>
          </cell>
          <cell r="AB1476">
            <v>0</v>
          </cell>
          <cell r="AC1476">
            <v>9</v>
          </cell>
          <cell r="AD1476">
            <v>9.44</v>
          </cell>
          <cell r="AE1476">
            <v>1.03</v>
          </cell>
          <cell r="AF1476">
            <v>65</v>
          </cell>
          <cell r="AG1476">
            <v>0</v>
          </cell>
          <cell r="AH1476">
            <v>0</v>
          </cell>
          <cell r="AI1476" t="e">
            <v>#DIV/0!</v>
          </cell>
        </row>
        <row r="1477">
          <cell r="A1477">
            <v>702</v>
          </cell>
          <cell r="B1477" t="str">
            <v>Salami, cocido de res y cerdo</v>
          </cell>
          <cell r="C1477">
            <v>0</v>
          </cell>
          <cell r="D1477">
            <v>100</v>
          </cell>
          <cell r="E1477">
            <v>0</v>
          </cell>
          <cell r="F1477">
            <v>246</v>
          </cell>
          <cell r="G1477">
            <v>0</v>
          </cell>
          <cell r="H1477">
            <v>13.9</v>
          </cell>
          <cell r="I1477">
            <v>20.100000000000001</v>
          </cell>
          <cell r="J1477">
            <v>2.2999999999999998</v>
          </cell>
          <cell r="K1477">
            <v>0</v>
          </cell>
          <cell r="L1477">
            <v>0</v>
          </cell>
          <cell r="M1477">
            <v>0</v>
          </cell>
          <cell r="N1477">
            <v>13</v>
          </cell>
          <cell r="O1477">
            <v>2.7</v>
          </cell>
          <cell r="P1477">
            <v>1065</v>
          </cell>
          <cell r="Q1477">
            <v>115</v>
          </cell>
          <cell r="R1477">
            <v>0</v>
          </cell>
          <cell r="S1477">
            <v>2.14</v>
          </cell>
          <cell r="T1477">
            <v>15</v>
          </cell>
          <cell r="U1477">
            <v>198</v>
          </cell>
          <cell r="V1477">
            <v>0.24</v>
          </cell>
          <cell r="W1477">
            <v>0.38</v>
          </cell>
          <cell r="X1477">
            <v>3.6</v>
          </cell>
          <cell r="Y1477">
            <v>2</v>
          </cell>
          <cell r="Z1477">
            <v>3.65</v>
          </cell>
          <cell r="AA1477">
            <v>0</v>
          </cell>
          <cell r="AB1477">
            <v>0</v>
          </cell>
          <cell r="AC1477">
            <v>8.09</v>
          </cell>
          <cell r="AD1477">
            <v>9.19</v>
          </cell>
          <cell r="AE1477">
            <v>2.02</v>
          </cell>
          <cell r="AF1477">
            <v>65</v>
          </cell>
          <cell r="AG1477">
            <v>0</v>
          </cell>
          <cell r="AH1477">
            <v>0</v>
          </cell>
          <cell r="AI1477" t="e">
            <v>#DIV/0!</v>
          </cell>
        </row>
        <row r="1478">
          <cell r="A1478">
            <v>703</v>
          </cell>
          <cell r="B1478" t="str">
            <v>Salchicha de cerdo, fresca cocida</v>
          </cell>
          <cell r="C1478">
            <v>0</v>
          </cell>
          <cell r="D1478">
            <v>100</v>
          </cell>
          <cell r="E1478">
            <v>0</v>
          </cell>
          <cell r="F1478">
            <v>364</v>
          </cell>
          <cell r="G1478">
            <v>0</v>
          </cell>
          <cell r="H1478">
            <v>19.7</v>
          </cell>
          <cell r="I1478">
            <v>31.2</v>
          </cell>
          <cell r="J1478">
            <v>1</v>
          </cell>
          <cell r="K1478">
            <v>0</v>
          </cell>
          <cell r="L1478">
            <v>0</v>
          </cell>
          <cell r="M1478">
            <v>0</v>
          </cell>
          <cell r="N1478">
            <v>32</v>
          </cell>
          <cell r="O1478">
            <v>1.3</v>
          </cell>
          <cell r="P1478">
            <v>1294</v>
          </cell>
          <cell r="Q1478">
            <v>184</v>
          </cell>
          <cell r="R1478">
            <v>0</v>
          </cell>
          <cell r="S1478">
            <v>2.5</v>
          </cell>
          <cell r="T1478">
            <v>17</v>
          </cell>
          <cell r="U1478">
            <v>361</v>
          </cell>
          <cell r="V1478">
            <v>0.74</v>
          </cell>
          <cell r="W1478">
            <v>0.25</v>
          </cell>
          <cell r="X1478">
            <v>4.5</v>
          </cell>
          <cell r="Y1478">
            <v>2</v>
          </cell>
          <cell r="Z1478">
            <v>1.73</v>
          </cell>
          <cell r="AA1478">
            <v>2</v>
          </cell>
          <cell r="AB1478">
            <v>0</v>
          </cell>
          <cell r="AC1478">
            <v>10.81</v>
          </cell>
          <cell r="AD1478">
            <v>13.9</v>
          </cell>
          <cell r="AE1478">
            <v>3.81</v>
          </cell>
          <cell r="AF1478">
            <v>83</v>
          </cell>
          <cell r="AG1478">
            <v>0</v>
          </cell>
          <cell r="AH1478">
            <v>0</v>
          </cell>
          <cell r="AI1478" t="e">
            <v>#DIV/0!</v>
          </cell>
        </row>
        <row r="1479">
          <cell r="A1479">
            <v>704</v>
          </cell>
          <cell r="B1479" t="str">
            <v>Salchicha de res cocida y ahumada</v>
          </cell>
          <cell r="C1479">
            <v>0</v>
          </cell>
          <cell r="D1479">
            <v>100</v>
          </cell>
          <cell r="E1479">
            <v>0</v>
          </cell>
          <cell r="F1479">
            <v>308</v>
          </cell>
          <cell r="G1479">
            <v>0</v>
          </cell>
          <cell r="H1479">
            <v>14.1</v>
          </cell>
          <cell r="I1479">
            <v>26.9</v>
          </cell>
          <cell r="J1479">
            <v>2.4</v>
          </cell>
          <cell r="K1479">
            <v>0</v>
          </cell>
          <cell r="L1479">
            <v>0</v>
          </cell>
          <cell r="M1479">
            <v>0</v>
          </cell>
          <cell r="N1479">
            <v>7</v>
          </cell>
          <cell r="O1479">
            <v>1.8</v>
          </cell>
          <cell r="P1479">
            <v>1131</v>
          </cell>
          <cell r="Q1479">
            <v>105</v>
          </cell>
          <cell r="R1479">
            <v>0</v>
          </cell>
          <cell r="S1479">
            <v>2.8</v>
          </cell>
          <cell r="T1479">
            <v>13</v>
          </cell>
          <cell r="U1479">
            <v>176</v>
          </cell>
          <cell r="V1479">
            <v>0.05</v>
          </cell>
          <cell r="W1479">
            <v>0.14000000000000001</v>
          </cell>
          <cell r="X1479">
            <v>3.2</v>
          </cell>
          <cell r="Y1479">
            <v>4</v>
          </cell>
          <cell r="Z1479">
            <v>1.86</v>
          </cell>
          <cell r="AA1479">
            <v>0</v>
          </cell>
          <cell r="AB1479">
            <v>0</v>
          </cell>
          <cell r="AC1479">
            <v>11.44</v>
          </cell>
          <cell r="AD1479">
            <v>12.97</v>
          </cell>
          <cell r="AE1479">
            <v>1.05</v>
          </cell>
          <cell r="AF1479">
            <v>67</v>
          </cell>
          <cell r="AG1479">
            <v>0</v>
          </cell>
          <cell r="AH1479">
            <v>0</v>
          </cell>
          <cell r="AI1479" t="e">
            <v>#DIV/0!</v>
          </cell>
        </row>
        <row r="1480">
          <cell r="A1480">
            <v>705</v>
          </cell>
          <cell r="B1480" t="str">
            <v>Salchicha de res y cerdo, fresca cocida</v>
          </cell>
          <cell r="C1480">
            <v>0</v>
          </cell>
          <cell r="D1480">
            <v>100</v>
          </cell>
          <cell r="E1480">
            <v>0</v>
          </cell>
          <cell r="F1480">
            <v>393</v>
          </cell>
          <cell r="G1480">
            <v>0</v>
          </cell>
          <cell r="H1480">
            <v>13.8</v>
          </cell>
          <cell r="I1480">
            <v>36.299999999999997</v>
          </cell>
          <cell r="J1480">
            <v>2.7</v>
          </cell>
          <cell r="K1480">
            <v>0</v>
          </cell>
          <cell r="L1480">
            <v>0</v>
          </cell>
          <cell r="M1480">
            <v>0</v>
          </cell>
          <cell r="N1480">
            <v>10</v>
          </cell>
          <cell r="O1480">
            <v>1.1000000000000001</v>
          </cell>
          <cell r="P1480">
            <v>805</v>
          </cell>
          <cell r="Q1480">
            <v>107</v>
          </cell>
          <cell r="R1480">
            <v>0</v>
          </cell>
          <cell r="S1480">
            <v>1.87</v>
          </cell>
          <cell r="T1480">
            <v>12</v>
          </cell>
          <cell r="U1480">
            <v>189</v>
          </cell>
          <cell r="V1480">
            <v>0.36</v>
          </cell>
          <cell r="W1480">
            <v>0.15</v>
          </cell>
          <cell r="X1480">
            <v>3.4</v>
          </cell>
          <cell r="Y1480">
            <v>2</v>
          </cell>
          <cell r="Z1480">
            <v>0.43</v>
          </cell>
          <cell r="AA1480">
            <v>0</v>
          </cell>
          <cell r="AB1480">
            <v>0</v>
          </cell>
          <cell r="AC1480">
            <v>12.96</v>
          </cell>
          <cell r="AD1480">
            <v>17.18</v>
          </cell>
          <cell r="AE1480">
            <v>3.9</v>
          </cell>
          <cell r="AF1480">
            <v>71</v>
          </cell>
          <cell r="AG1480">
            <v>0</v>
          </cell>
          <cell r="AH1480">
            <v>0</v>
          </cell>
          <cell r="AI1480" t="e">
            <v>#DIV/0!</v>
          </cell>
        </row>
        <row r="1481">
          <cell r="A1481">
            <v>706</v>
          </cell>
          <cell r="B1481" t="str">
            <v>Salchicha de sangre ( mezcla de carne molida, grasa de cerdo, especias, gelatinizantes</v>
          </cell>
          <cell r="C1481">
            <v>0</v>
          </cell>
          <cell r="D1481">
            <v>100</v>
          </cell>
          <cell r="E1481">
            <v>0</v>
          </cell>
          <cell r="F1481">
            <v>374</v>
          </cell>
          <cell r="G1481">
            <v>0</v>
          </cell>
          <cell r="H1481">
            <v>14.6</v>
          </cell>
          <cell r="I1481">
            <v>34.5</v>
          </cell>
          <cell r="J1481">
            <v>1.3</v>
          </cell>
          <cell r="K1481">
            <v>0</v>
          </cell>
          <cell r="L1481">
            <v>0</v>
          </cell>
          <cell r="M1481">
            <v>0</v>
          </cell>
          <cell r="N1481">
            <v>6</v>
          </cell>
          <cell r="O1481">
            <v>6.4</v>
          </cell>
          <cell r="P1481">
            <v>680</v>
          </cell>
          <cell r="Q1481">
            <v>22</v>
          </cell>
          <cell r="R1481">
            <v>0</v>
          </cell>
          <cell r="S1481">
            <v>1.3</v>
          </cell>
          <cell r="T1481">
            <v>8</v>
          </cell>
          <cell r="U1481">
            <v>38</v>
          </cell>
          <cell r="V1481">
            <v>7.0000000000000007E-2</v>
          </cell>
          <cell r="W1481">
            <v>0.13</v>
          </cell>
          <cell r="X1481">
            <v>1.2</v>
          </cell>
          <cell r="Y1481">
            <v>5</v>
          </cell>
          <cell r="Z1481">
            <v>1</v>
          </cell>
          <cell r="AA1481">
            <v>0</v>
          </cell>
          <cell r="AB1481">
            <v>0</v>
          </cell>
          <cell r="AC1481">
            <v>13.37</v>
          </cell>
          <cell r="AD1481">
            <v>15.85</v>
          </cell>
          <cell r="AE1481">
            <v>3.46</v>
          </cell>
          <cell r="AF1481">
            <v>120</v>
          </cell>
          <cell r="AG1481">
            <v>0</v>
          </cell>
          <cell r="AH1481">
            <v>0</v>
          </cell>
          <cell r="AI1481" t="e">
            <v>#DIV/0!</v>
          </cell>
        </row>
        <row r="1482">
          <cell r="A1482">
            <v>707</v>
          </cell>
          <cell r="B1482" t="str">
            <v>Salchicha frankfurter de res</v>
          </cell>
          <cell r="C1482">
            <v>0</v>
          </cell>
          <cell r="D1482">
            <v>100</v>
          </cell>
          <cell r="E1482">
            <v>0</v>
          </cell>
          <cell r="F1482">
            <v>312</v>
          </cell>
          <cell r="G1482">
            <v>0</v>
          </cell>
          <cell r="H1482">
            <v>12</v>
          </cell>
          <cell r="I1482">
            <v>28.5</v>
          </cell>
          <cell r="J1482">
            <v>1.8</v>
          </cell>
          <cell r="K1482">
            <v>0</v>
          </cell>
          <cell r="L1482">
            <v>0</v>
          </cell>
          <cell r="M1482">
            <v>0</v>
          </cell>
          <cell r="N1482">
            <v>20</v>
          </cell>
          <cell r="O1482">
            <v>1.4</v>
          </cell>
          <cell r="P1482">
            <v>1026</v>
          </cell>
          <cell r="Q1482">
            <v>87</v>
          </cell>
          <cell r="R1482">
            <v>0</v>
          </cell>
          <cell r="S1482">
            <v>2.17</v>
          </cell>
          <cell r="T1482">
            <v>3</v>
          </cell>
          <cell r="U1482">
            <v>166</v>
          </cell>
          <cell r="V1482">
            <v>0.05</v>
          </cell>
          <cell r="W1482">
            <v>0.1</v>
          </cell>
          <cell r="X1482">
            <v>2.4</v>
          </cell>
          <cell r="Y1482">
            <v>4</v>
          </cell>
          <cell r="Z1482">
            <v>1.54</v>
          </cell>
          <cell r="AA1482">
            <v>0</v>
          </cell>
          <cell r="AB1482">
            <v>0</v>
          </cell>
          <cell r="AC1482">
            <v>12.05</v>
          </cell>
          <cell r="AD1482">
            <v>13.62</v>
          </cell>
          <cell r="AE1482">
            <v>1.38</v>
          </cell>
          <cell r="AF1482">
            <v>61</v>
          </cell>
          <cell r="AG1482">
            <v>0</v>
          </cell>
          <cell r="AH1482">
            <v>0</v>
          </cell>
          <cell r="AI1482" t="e">
            <v>#DIV/0!</v>
          </cell>
        </row>
        <row r="1483">
          <cell r="A1483">
            <v>708</v>
          </cell>
          <cell r="B1483" t="str">
            <v>Salchicha frankfurter de res y cerdo</v>
          </cell>
          <cell r="C1483">
            <v>0</v>
          </cell>
          <cell r="D1483">
            <v>100</v>
          </cell>
          <cell r="E1483">
            <v>0</v>
          </cell>
          <cell r="F1483">
            <v>318</v>
          </cell>
          <cell r="G1483">
            <v>0</v>
          </cell>
          <cell r="H1483">
            <v>11.3</v>
          </cell>
          <cell r="I1483">
            <v>29.2</v>
          </cell>
          <cell r="J1483">
            <v>2.6</v>
          </cell>
          <cell r="K1483">
            <v>0</v>
          </cell>
          <cell r="L1483">
            <v>0</v>
          </cell>
          <cell r="M1483">
            <v>0</v>
          </cell>
          <cell r="N1483">
            <v>11</v>
          </cell>
          <cell r="O1483">
            <v>1.2</v>
          </cell>
          <cell r="P1483">
            <v>1120</v>
          </cell>
          <cell r="Q1483">
            <v>86</v>
          </cell>
          <cell r="R1483">
            <v>0</v>
          </cell>
          <cell r="S1483">
            <v>1.84</v>
          </cell>
          <cell r="T1483">
            <v>10</v>
          </cell>
          <cell r="U1483">
            <v>167</v>
          </cell>
          <cell r="V1483">
            <v>0.2</v>
          </cell>
          <cell r="W1483">
            <v>0.12</v>
          </cell>
          <cell r="X1483">
            <v>2.6</v>
          </cell>
          <cell r="Y1483">
            <v>4</v>
          </cell>
          <cell r="Z1483">
            <v>1.3</v>
          </cell>
          <cell r="AA1483">
            <v>0</v>
          </cell>
          <cell r="AB1483">
            <v>0</v>
          </cell>
          <cell r="AC1483">
            <v>10.76</v>
          </cell>
          <cell r="AD1483">
            <v>13.67</v>
          </cell>
          <cell r="AE1483">
            <v>2.73</v>
          </cell>
          <cell r="AF1483">
            <v>50</v>
          </cell>
          <cell r="AG1483">
            <v>0</v>
          </cell>
          <cell r="AH1483">
            <v>0</v>
          </cell>
          <cell r="AI1483" t="e">
            <v>#DIV/0!</v>
          </cell>
        </row>
        <row r="1484">
          <cell r="A1484">
            <v>709</v>
          </cell>
          <cell r="B1484" t="str">
            <v>Salchicha ranchera</v>
          </cell>
          <cell r="C1484">
            <v>0</v>
          </cell>
          <cell r="D1484">
            <v>100</v>
          </cell>
          <cell r="E1484">
            <v>0</v>
          </cell>
          <cell r="F1484">
            <v>234</v>
          </cell>
          <cell r="G1484">
            <v>0</v>
          </cell>
          <cell r="H1484">
            <v>12.2</v>
          </cell>
          <cell r="I1484">
            <v>18.2</v>
          </cell>
          <cell r="J1484">
            <v>2.4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0.4</v>
          </cell>
          <cell r="P1484">
            <v>1121</v>
          </cell>
          <cell r="Q1484">
            <v>105</v>
          </cell>
          <cell r="R1484">
            <v>0</v>
          </cell>
          <cell r="S1484">
            <v>2.8</v>
          </cell>
          <cell r="T1484">
            <v>13</v>
          </cell>
          <cell r="U1484">
            <v>176</v>
          </cell>
          <cell r="V1484">
            <v>0.05</v>
          </cell>
          <cell r="W1484">
            <v>0.14000000000000001</v>
          </cell>
          <cell r="X1484">
            <v>3.2</v>
          </cell>
          <cell r="Y1484">
            <v>4</v>
          </cell>
          <cell r="Z1484">
            <v>1.86</v>
          </cell>
          <cell r="AA1484">
            <v>0</v>
          </cell>
          <cell r="AB1484">
            <v>0</v>
          </cell>
          <cell r="AC1484">
            <v>6.06</v>
          </cell>
          <cell r="AD1484">
            <v>12.97</v>
          </cell>
          <cell r="AE1484">
            <v>1.05</v>
          </cell>
          <cell r="AF1484">
            <v>61</v>
          </cell>
          <cell r="AG1484">
            <v>0</v>
          </cell>
          <cell r="AH1484">
            <v>0</v>
          </cell>
          <cell r="AI1484" t="e">
            <v>#DIV/0!</v>
          </cell>
        </row>
        <row r="1485">
          <cell r="A1485">
            <v>710</v>
          </cell>
          <cell r="B1485" t="str">
            <v>Salchicha tipo viena de res y cerdo, enlatada</v>
          </cell>
          <cell r="C1485">
            <v>0</v>
          </cell>
          <cell r="D1485">
            <v>100</v>
          </cell>
          <cell r="E1485">
            <v>0</v>
          </cell>
          <cell r="F1485">
            <v>276</v>
          </cell>
          <cell r="G1485">
            <v>0</v>
          </cell>
          <cell r="H1485">
            <v>10.3</v>
          </cell>
          <cell r="I1485">
            <v>25.2</v>
          </cell>
          <cell r="J1485">
            <v>2</v>
          </cell>
          <cell r="K1485">
            <v>0</v>
          </cell>
          <cell r="L1485">
            <v>0</v>
          </cell>
          <cell r="M1485">
            <v>0</v>
          </cell>
          <cell r="N1485">
            <v>10</v>
          </cell>
          <cell r="O1485">
            <v>0.9</v>
          </cell>
          <cell r="P1485">
            <v>953</v>
          </cell>
          <cell r="Q1485">
            <v>49</v>
          </cell>
          <cell r="R1485">
            <v>0</v>
          </cell>
          <cell r="S1485">
            <v>1.6</v>
          </cell>
          <cell r="T1485">
            <v>7</v>
          </cell>
          <cell r="U1485">
            <v>101</v>
          </cell>
          <cell r="V1485">
            <v>0.09</v>
          </cell>
          <cell r="W1485">
            <v>0.11</v>
          </cell>
          <cell r="X1485">
            <v>1.6</v>
          </cell>
          <cell r="Y1485">
            <v>4</v>
          </cell>
          <cell r="Z1485">
            <v>1.02</v>
          </cell>
          <cell r="AA1485">
            <v>0</v>
          </cell>
          <cell r="AB1485">
            <v>0</v>
          </cell>
          <cell r="AC1485">
            <v>9.2799999999999994</v>
          </cell>
          <cell r="AD1485">
            <v>12.55</v>
          </cell>
          <cell r="AE1485">
            <v>1.68</v>
          </cell>
          <cell r="AF1485">
            <v>52</v>
          </cell>
          <cell r="AG1485">
            <v>0</v>
          </cell>
          <cell r="AH1485">
            <v>0</v>
          </cell>
          <cell r="AI1485" t="e">
            <v>#DIV/0!</v>
          </cell>
        </row>
        <row r="1486">
          <cell r="A1486">
            <v>711</v>
          </cell>
          <cell r="B1486" t="str">
            <v>Salchichon cervecero</v>
          </cell>
          <cell r="C1486">
            <v>0</v>
          </cell>
          <cell r="D1486">
            <v>100</v>
          </cell>
          <cell r="E1486">
            <v>0</v>
          </cell>
          <cell r="F1486">
            <v>242</v>
          </cell>
          <cell r="G1486">
            <v>0</v>
          </cell>
          <cell r="H1486">
            <v>12</v>
          </cell>
          <cell r="I1486">
            <v>18</v>
          </cell>
          <cell r="J1486">
            <v>8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2.9</v>
          </cell>
          <cell r="P1486">
            <v>700</v>
          </cell>
          <cell r="Q1486">
            <v>103</v>
          </cell>
          <cell r="R1486">
            <v>0</v>
          </cell>
          <cell r="S1486">
            <v>1.72</v>
          </cell>
          <cell r="T1486">
            <v>13</v>
          </cell>
          <cell r="U1486">
            <v>253</v>
          </cell>
          <cell r="V1486">
            <v>0.55000000000000004</v>
          </cell>
          <cell r="W1486">
            <v>0.19</v>
          </cell>
          <cell r="X1486">
            <v>3.3</v>
          </cell>
          <cell r="Y1486">
            <v>3</v>
          </cell>
          <cell r="Z1486">
            <v>0.87</v>
          </cell>
          <cell r="AA1486">
            <v>0</v>
          </cell>
          <cell r="AB1486">
            <v>0</v>
          </cell>
          <cell r="AC1486">
            <v>6</v>
          </cell>
          <cell r="AD1486">
            <v>8.98</v>
          </cell>
          <cell r="AE1486">
            <v>2.36</v>
          </cell>
          <cell r="AF1486">
            <v>50</v>
          </cell>
          <cell r="AG1486">
            <v>0</v>
          </cell>
          <cell r="AH1486">
            <v>0</v>
          </cell>
          <cell r="AI1486" t="e">
            <v>#DIV/0!</v>
          </cell>
        </row>
        <row r="1487">
          <cell r="A1487">
            <v>712</v>
          </cell>
          <cell r="B1487" t="str">
            <v>Salchichon comun</v>
          </cell>
          <cell r="C1487">
            <v>0</v>
          </cell>
          <cell r="D1487">
            <v>100</v>
          </cell>
          <cell r="E1487">
            <v>0</v>
          </cell>
          <cell r="F1487">
            <v>443</v>
          </cell>
          <cell r="G1487">
            <v>0</v>
          </cell>
          <cell r="H1487">
            <v>23.8</v>
          </cell>
          <cell r="I1487">
            <v>38.1</v>
          </cell>
          <cell r="J1487">
            <v>1.2</v>
          </cell>
          <cell r="K1487">
            <v>0</v>
          </cell>
          <cell r="L1487">
            <v>0</v>
          </cell>
          <cell r="M1487">
            <v>0</v>
          </cell>
          <cell r="N1487">
            <v>14</v>
          </cell>
          <cell r="O1487">
            <v>3.6</v>
          </cell>
          <cell r="P1487">
            <v>1235</v>
          </cell>
          <cell r="Q1487">
            <v>283</v>
          </cell>
          <cell r="R1487">
            <v>0</v>
          </cell>
          <cell r="S1487">
            <v>3.41</v>
          </cell>
          <cell r="T1487">
            <v>18</v>
          </cell>
          <cell r="U1487">
            <v>398</v>
          </cell>
          <cell r="V1487">
            <v>0.37</v>
          </cell>
          <cell r="W1487">
            <v>0.25</v>
          </cell>
          <cell r="X1487">
            <v>5.3</v>
          </cell>
          <cell r="Y1487">
            <v>2</v>
          </cell>
          <cell r="Z1487">
            <v>2</v>
          </cell>
          <cell r="AA1487">
            <v>0</v>
          </cell>
          <cell r="AB1487">
            <v>0</v>
          </cell>
          <cell r="AC1487">
            <v>14.38</v>
          </cell>
          <cell r="AD1487">
            <v>18.399999999999999</v>
          </cell>
          <cell r="AE1487">
            <v>3.46</v>
          </cell>
          <cell r="AF1487">
            <v>88</v>
          </cell>
          <cell r="AG1487">
            <v>0</v>
          </cell>
          <cell r="AH1487">
            <v>0</v>
          </cell>
          <cell r="AI1487" t="e">
            <v>#DIV/0!</v>
          </cell>
        </row>
        <row r="1488">
          <cell r="A1488">
            <v>713</v>
          </cell>
          <cell r="B1488" t="str">
            <v>Alas de pollo para asar o freir, carne y piel, crudas</v>
          </cell>
          <cell r="C1488">
            <v>0</v>
          </cell>
          <cell r="D1488">
            <v>54</v>
          </cell>
          <cell r="E1488">
            <v>0</v>
          </cell>
          <cell r="F1488">
            <v>217</v>
          </cell>
          <cell r="G1488">
            <v>0</v>
          </cell>
          <cell r="H1488">
            <v>18.3</v>
          </cell>
          <cell r="I1488">
            <v>16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12</v>
          </cell>
          <cell r="O1488">
            <v>1</v>
          </cell>
          <cell r="P1488">
            <v>73</v>
          </cell>
          <cell r="Q1488">
            <v>132</v>
          </cell>
          <cell r="R1488">
            <v>0</v>
          </cell>
          <cell r="S1488">
            <v>1.33</v>
          </cell>
          <cell r="T1488">
            <v>18</v>
          </cell>
          <cell r="U1488">
            <v>156</v>
          </cell>
          <cell r="V1488">
            <v>0.05</v>
          </cell>
          <cell r="W1488">
            <v>0.09</v>
          </cell>
          <cell r="X1488">
            <v>5.9</v>
          </cell>
          <cell r="Y1488">
            <v>4</v>
          </cell>
          <cell r="Z1488">
            <v>0.32</v>
          </cell>
          <cell r="AA1488">
            <v>1</v>
          </cell>
          <cell r="AB1488">
            <v>44</v>
          </cell>
          <cell r="AC1488">
            <v>4.4800000000000004</v>
          </cell>
          <cell r="AD1488">
            <v>6.35</v>
          </cell>
          <cell r="AE1488">
            <v>3.39</v>
          </cell>
          <cell r="AF1488">
            <v>77</v>
          </cell>
          <cell r="AG1488">
            <v>0</v>
          </cell>
          <cell r="AH1488">
            <v>0</v>
          </cell>
          <cell r="AI1488" t="e">
            <v>#DIV/0!</v>
          </cell>
        </row>
        <row r="1489">
          <cell r="A1489">
            <v>714</v>
          </cell>
          <cell r="B1489" t="str">
            <v>Alas de pollo , carne y piel, cocidas</v>
          </cell>
          <cell r="C1489">
            <v>0</v>
          </cell>
          <cell r="D1489">
            <v>52</v>
          </cell>
          <cell r="E1489">
            <v>0</v>
          </cell>
          <cell r="F1489">
            <v>242</v>
          </cell>
          <cell r="G1489">
            <v>0</v>
          </cell>
          <cell r="H1489">
            <v>22.8</v>
          </cell>
          <cell r="I1489">
            <v>16.8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12</v>
          </cell>
          <cell r="O1489">
            <v>1.1000000000000001</v>
          </cell>
          <cell r="P1489">
            <v>67</v>
          </cell>
          <cell r="Q1489">
            <v>121</v>
          </cell>
          <cell r="R1489">
            <v>0</v>
          </cell>
          <cell r="S1489">
            <v>1.63</v>
          </cell>
          <cell r="T1489">
            <v>16</v>
          </cell>
          <cell r="U1489">
            <v>139</v>
          </cell>
          <cell r="V1489">
            <v>0.04</v>
          </cell>
          <cell r="W1489">
            <v>0.1</v>
          </cell>
          <cell r="X1489">
            <v>4.5999999999999996</v>
          </cell>
          <cell r="Y1489">
            <v>3</v>
          </cell>
          <cell r="Z1489">
            <v>0.18</v>
          </cell>
          <cell r="AA1489">
            <v>0</v>
          </cell>
          <cell r="AB1489">
            <v>40</v>
          </cell>
          <cell r="AC1489">
            <v>4.71</v>
          </cell>
          <cell r="AD1489">
            <v>6.6</v>
          </cell>
          <cell r="AE1489">
            <v>3.58</v>
          </cell>
          <cell r="AF1489">
            <v>70</v>
          </cell>
          <cell r="AG1489">
            <v>0</v>
          </cell>
          <cell r="AH1489">
            <v>0</v>
          </cell>
          <cell r="AI1489" t="e">
            <v>#DIV/0!</v>
          </cell>
        </row>
        <row r="1490">
          <cell r="A1490">
            <v>715</v>
          </cell>
          <cell r="B1490" t="str">
            <v>Alas de pollo , para asaro o freir, carne y piel asadas</v>
          </cell>
          <cell r="C1490">
            <v>0</v>
          </cell>
          <cell r="D1490">
            <v>52</v>
          </cell>
          <cell r="E1490">
            <v>0</v>
          </cell>
          <cell r="F1490">
            <v>295</v>
          </cell>
          <cell r="G1490">
            <v>0</v>
          </cell>
          <cell r="H1490">
            <v>29.9</v>
          </cell>
          <cell r="I1490">
            <v>19.5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15</v>
          </cell>
          <cell r="O1490">
            <v>1.3</v>
          </cell>
          <cell r="P1490">
            <v>82</v>
          </cell>
          <cell r="Q1490">
            <v>151</v>
          </cell>
          <cell r="R1490">
            <v>0</v>
          </cell>
          <cell r="S1490">
            <v>1.82</v>
          </cell>
          <cell r="T1490">
            <v>19</v>
          </cell>
          <cell r="U1490">
            <v>184</v>
          </cell>
          <cell r="V1490">
            <v>0.04</v>
          </cell>
          <cell r="W1490">
            <v>0.13</v>
          </cell>
          <cell r="X1490">
            <v>6.6</v>
          </cell>
          <cell r="Y1490">
            <v>3</v>
          </cell>
          <cell r="Z1490">
            <v>0.28999999999999998</v>
          </cell>
          <cell r="AA1490">
            <v>0</v>
          </cell>
          <cell r="AB1490">
            <v>47</v>
          </cell>
          <cell r="AC1490">
            <v>5.45</v>
          </cell>
          <cell r="AD1490">
            <v>7.64</v>
          </cell>
          <cell r="AE1490">
            <v>4.1399999999999997</v>
          </cell>
          <cell r="AF1490">
            <v>84</v>
          </cell>
          <cell r="AG1490">
            <v>0</v>
          </cell>
          <cell r="AH1490">
            <v>0</v>
          </cell>
          <cell r="AI1490" t="e">
            <v>#DIV/0!</v>
          </cell>
        </row>
        <row r="1491">
          <cell r="A1491">
            <v>716</v>
          </cell>
          <cell r="B1491" t="str">
            <v>Contramuslo de pollo para asar o freir, carne sin piel crudo</v>
          </cell>
          <cell r="C1491">
            <v>0</v>
          </cell>
          <cell r="D1491">
            <v>57</v>
          </cell>
          <cell r="E1491">
            <v>0</v>
          </cell>
          <cell r="F1491">
            <v>114</v>
          </cell>
          <cell r="G1491">
            <v>0</v>
          </cell>
          <cell r="H1491">
            <v>19.7</v>
          </cell>
          <cell r="I1491">
            <v>3.9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10</v>
          </cell>
          <cell r="O1491">
            <v>1</v>
          </cell>
          <cell r="P1491">
            <v>86</v>
          </cell>
          <cell r="Q1491">
            <v>168</v>
          </cell>
          <cell r="R1491">
            <v>0</v>
          </cell>
          <cell r="S1491">
            <v>1.91</v>
          </cell>
          <cell r="T1491">
            <v>24</v>
          </cell>
          <cell r="U1491">
            <v>231</v>
          </cell>
          <cell r="V1491">
            <v>0.08</v>
          </cell>
          <cell r="W1491">
            <v>0.19</v>
          </cell>
          <cell r="X1491">
            <v>6.3</v>
          </cell>
          <cell r="Y1491">
            <v>10</v>
          </cell>
          <cell r="Z1491">
            <v>0.3</v>
          </cell>
          <cell r="AA1491">
            <v>0</v>
          </cell>
          <cell r="AB1491">
            <v>20</v>
          </cell>
          <cell r="AC1491">
            <v>1</v>
          </cell>
          <cell r="AD1491">
            <v>1.21</v>
          </cell>
          <cell r="AE1491">
            <v>0.97</v>
          </cell>
          <cell r="AF1491">
            <v>83</v>
          </cell>
          <cell r="AG1491">
            <v>0</v>
          </cell>
          <cell r="AH1491">
            <v>0</v>
          </cell>
          <cell r="AI1491" t="e">
            <v>#DIV/0!</v>
          </cell>
        </row>
        <row r="1492">
          <cell r="A1492">
            <v>717</v>
          </cell>
          <cell r="B1492" t="str">
            <v>Contramuslo de pollo, carne y piel cocido</v>
          </cell>
          <cell r="C1492">
            <v>0</v>
          </cell>
          <cell r="D1492">
            <v>76</v>
          </cell>
          <cell r="E1492">
            <v>0</v>
          </cell>
          <cell r="F1492">
            <v>226</v>
          </cell>
          <cell r="G1492">
            <v>0</v>
          </cell>
          <cell r="H1492">
            <v>23.3</v>
          </cell>
          <cell r="I1492">
            <v>14.7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11</v>
          </cell>
          <cell r="O1492">
            <v>1.4</v>
          </cell>
          <cell r="P1492">
            <v>71</v>
          </cell>
          <cell r="Q1492">
            <v>139</v>
          </cell>
          <cell r="R1492">
            <v>0</v>
          </cell>
          <cell r="S1492">
            <v>2.25</v>
          </cell>
          <cell r="T1492">
            <v>19</v>
          </cell>
          <cell r="U1492">
            <v>170</v>
          </cell>
          <cell r="V1492">
            <v>0.06</v>
          </cell>
          <cell r="W1492">
            <v>0.19</v>
          </cell>
          <cell r="X1492">
            <v>4.9000000000000004</v>
          </cell>
          <cell r="Y1492">
            <v>6</v>
          </cell>
          <cell r="Z1492">
            <v>0.19</v>
          </cell>
          <cell r="AA1492">
            <v>0</v>
          </cell>
          <cell r="AB1492">
            <v>44</v>
          </cell>
          <cell r="AC1492">
            <v>4.1100000000000003</v>
          </cell>
          <cell r="AD1492">
            <v>5.84</v>
          </cell>
          <cell r="AE1492">
            <v>3.25</v>
          </cell>
          <cell r="AF1492">
            <v>84</v>
          </cell>
          <cell r="AG1492">
            <v>0</v>
          </cell>
          <cell r="AH1492">
            <v>0</v>
          </cell>
          <cell r="AI1492" t="e">
            <v>#DIV/0!</v>
          </cell>
        </row>
        <row r="1493">
          <cell r="A1493">
            <v>718</v>
          </cell>
          <cell r="B1493" t="str">
            <v>Contramuslo de pollo, para asar o freir carne y piel, asado</v>
          </cell>
          <cell r="C1493">
            <v>0</v>
          </cell>
          <cell r="D1493">
            <v>77</v>
          </cell>
          <cell r="E1493">
            <v>0</v>
          </cell>
          <cell r="F1493">
            <v>240</v>
          </cell>
          <cell r="G1493">
            <v>0</v>
          </cell>
          <cell r="H1493">
            <v>25.1</v>
          </cell>
          <cell r="I1493">
            <v>15.5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12</v>
          </cell>
          <cell r="O1493">
            <v>1.3</v>
          </cell>
          <cell r="P1493">
            <v>84</v>
          </cell>
          <cell r="Q1493">
            <v>174</v>
          </cell>
          <cell r="R1493">
            <v>0</v>
          </cell>
          <cell r="S1493">
            <v>2.36</v>
          </cell>
          <cell r="T1493">
            <v>22</v>
          </cell>
          <cell r="U1493">
            <v>222</v>
          </cell>
          <cell r="V1493">
            <v>7.0000000000000007E-2</v>
          </cell>
          <cell r="W1493">
            <v>0.21</v>
          </cell>
          <cell r="X1493">
            <v>6.4</v>
          </cell>
          <cell r="Y1493">
            <v>7</v>
          </cell>
          <cell r="Z1493">
            <v>0.28999999999999998</v>
          </cell>
          <cell r="AA1493">
            <v>0</v>
          </cell>
          <cell r="AB1493">
            <v>48</v>
          </cell>
          <cell r="AC1493">
            <v>4.33</v>
          </cell>
          <cell r="AD1493">
            <v>6.15</v>
          </cell>
          <cell r="AE1493">
            <v>3.42</v>
          </cell>
          <cell r="AF1493">
            <v>93</v>
          </cell>
          <cell r="AG1493">
            <v>0</v>
          </cell>
          <cell r="AH1493">
            <v>0</v>
          </cell>
          <cell r="AI1493" t="e">
            <v>#DIV/0!</v>
          </cell>
        </row>
        <row r="1494">
          <cell r="A1494">
            <v>719</v>
          </cell>
          <cell r="B1494" t="str">
            <v>Contramuslo de pollo, para asar o freir carne y piel, crudo</v>
          </cell>
          <cell r="C1494">
            <v>0</v>
          </cell>
          <cell r="D1494">
            <v>79</v>
          </cell>
          <cell r="E1494">
            <v>0</v>
          </cell>
          <cell r="F1494">
            <v>207</v>
          </cell>
          <cell r="G1494">
            <v>0</v>
          </cell>
          <cell r="H1494">
            <v>17.3</v>
          </cell>
          <cell r="I1494">
            <v>15.3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10</v>
          </cell>
          <cell r="O1494">
            <v>1</v>
          </cell>
          <cell r="P1494">
            <v>76</v>
          </cell>
          <cell r="Q1494">
            <v>145</v>
          </cell>
          <cell r="R1494">
            <v>0</v>
          </cell>
          <cell r="S1494">
            <v>1.6</v>
          </cell>
          <cell r="T1494">
            <v>20</v>
          </cell>
          <cell r="U1494">
            <v>192</v>
          </cell>
          <cell r="V1494">
            <v>0.06</v>
          </cell>
          <cell r="W1494">
            <v>0.15</v>
          </cell>
          <cell r="X1494">
            <v>5.4</v>
          </cell>
          <cell r="Y1494">
            <v>7</v>
          </cell>
          <cell r="Z1494">
            <v>0.3</v>
          </cell>
          <cell r="AA1494">
            <v>2</v>
          </cell>
          <cell r="AB1494">
            <v>42</v>
          </cell>
          <cell r="AC1494">
            <v>4.34</v>
          </cell>
          <cell r="AD1494">
            <v>6.28</v>
          </cell>
          <cell r="AE1494">
            <v>3.31</v>
          </cell>
          <cell r="AF1494">
            <v>84</v>
          </cell>
          <cell r="AG1494">
            <v>0</v>
          </cell>
          <cell r="AH1494">
            <v>0</v>
          </cell>
          <cell r="AI1494" t="e">
            <v>#DIV/0!</v>
          </cell>
        </row>
        <row r="1495">
          <cell r="A1495">
            <v>720</v>
          </cell>
          <cell r="B1495" t="str">
            <v>Contramuslo de pollo, para asar o freir carne sin piel, asado</v>
          </cell>
          <cell r="C1495">
            <v>0</v>
          </cell>
          <cell r="D1495">
            <v>65</v>
          </cell>
          <cell r="E1495">
            <v>0</v>
          </cell>
          <cell r="F1495">
            <v>202</v>
          </cell>
          <cell r="G1495">
            <v>0</v>
          </cell>
          <cell r="H1495">
            <v>25.9</v>
          </cell>
          <cell r="I1495">
            <v>10.9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12</v>
          </cell>
          <cell r="O1495">
            <v>1.3</v>
          </cell>
          <cell r="P1495">
            <v>88</v>
          </cell>
          <cell r="Q1495">
            <v>183</v>
          </cell>
          <cell r="R1495">
            <v>0</v>
          </cell>
          <cell r="S1495">
            <v>2.57</v>
          </cell>
          <cell r="T1495">
            <v>24</v>
          </cell>
          <cell r="U1495">
            <v>238</v>
          </cell>
          <cell r="V1495">
            <v>7.0000000000000007E-2</v>
          </cell>
          <cell r="W1495">
            <v>0.23</v>
          </cell>
          <cell r="X1495">
            <v>6.5</v>
          </cell>
          <cell r="Y1495">
            <v>8</v>
          </cell>
          <cell r="Z1495">
            <v>0.31</v>
          </cell>
          <cell r="AA1495">
            <v>0</v>
          </cell>
          <cell r="AB1495">
            <v>20</v>
          </cell>
          <cell r="AC1495">
            <v>3.03</v>
          </cell>
          <cell r="AD1495">
            <v>4.1500000000000004</v>
          </cell>
          <cell r="AE1495">
            <v>2.48</v>
          </cell>
          <cell r="AF1495">
            <v>95</v>
          </cell>
          <cell r="AG1495">
            <v>0</v>
          </cell>
          <cell r="AH1495">
            <v>0</v>
          </cell>
          <cell r="AI1495" t="e">
            <v>#DIV/0!</v>
          </cell>
        </row>
        <row r="1496">
          <cell r="A1496">
            <v>721</v>
          </cell>
          <cell r="B1496" t="str">
            <v>Contramuslo de pollo, para freir o asar carne sin piel cocido</v>
          </cell>
          <cell r="C1496">
            <v>0</v>
          </cell>
          <cell r="D1496">
            <v>61</v>
          </cell>
          <cell r="E1496">
            <v>0</v>
          </cell>
          <cell r="F1496">
            <v>188</v>
          </cell>
          <cell r="G1496">
            <v>0</v>
          </cell>
          <cell r="H1496">
            <v>25</v>
          </cell>
          <cell r="I1496">
            <v>9.8000000000000007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11</v>
          </cell>
          <cell r="O1496">
            <v>1.4</v>
          </cell>
          <cell r="P1496">
            <v>75</v>
          </cell>
          <cell r="Q1496">
            <v>149</v>
          </cell>
          <cell r="R1496">
            <v>0</v>
          </cell>
          <cell r="S1496">
            <v>2.58</v>
          </cell>
          <cell r="T1496">
            <v>21</v>
          </cell>
          <cell r="U1496">
            <v>183</v>
          </cell>
          <cell r="V1496">
            <v>0.06</v>
          </cell>
          <cell r="W1496">
            <v>0.22</v>
          </cell>
          <cell r="X1496">
            <v>5.2</v>
          </cell>
          <cell r="Y1496">
            <v>7</v>
          </cell>
          <cell r="Z1496">
            <v>0.21</v>
          </cell>
          <cell r="AA1496">
            <v>0</v>
          </cell>
          <cell r="AB1496">
            <v>19</v>
          </cell>
          <cell r="AC1496">
            <v>2.71</v>
          </cell>
          <cell r="AD1496">
            <v>3.7</v>
          </cell>
          <cell r="AE1496">
            <v>2.2400000000000002</v>
          </cell>
          <cell r="AF1496">
            <v>90</v>
          </cell>
          <cell r="AG1496">
            <v>0</v>
          </cell>
          <cell r="AH1496">
            <v>0</v>
          </cell>
          <cell r="AI1496" t="e">
            <v>#DIV/0!</v>
          </cell>
        </row>
        <row r="1497">
          <cell r="A1497">
            <v>722</v>
          </cell>
          <cell r="B1497" t="str">
            <v>Costillar de pollo para asar o freir, carne sin piel crudo</v>
          </cell>
          <cell r="C1497">
            <v>0</v>
          </cell>
          <cell r="D1497">
            <v>29</v>
          </cell>
          <cell r="E1497">
            <v>0</v>
          </cell>
          <cell r="F1497">
            <v>132</v>
          </cell>
          <cell r="G1497">
            <v>0</v>
          </cell>
          <cell r="H1497">
            <v>19.600000000000001</v>
          </cell>
          <cell r="I1497">
            <v>5.9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17</v>
          </cell>
          <cell r="O1497">
            <v>1</v>
          </cell>
          <cell r="P1497">
            <v>82</v>
          </cell>
          <cell r="Q1497">
            <v>151</v>
          </cell>
          <cell r="R1497">
            <v>0</v>
          </cell>
          <cell r="S1497">
            <v>1.85</v>
          </cell>
          <cell r="T1497">
            <v>22</v>
          </cell>
          <cell r="U1497">
            <v>204</v>
          </cell>
          <cell r="V1497">
            <v>7.0000000000000007E-2</v>
          </cell>
          <cell r="W1497">
            <v>0.16</v>
          </cell>
          <cell r="X1497">
            <v>6.7</v>
          </cell>
          <cell r="Y1497">
            <v>9</v>
          </cell>
          <cell r="Z1497">
            <v>0.36</v>
          </cell>
          <cell r="AA1497">
            <v>3</v>
          </cell>
          <cell r="AB1497">
            <v>30</v>
          </cell>
          <cell r="AC1497">
            <v>1.52</v>
          </cell>
          <cell r="AD1497">
            <v>1.84</v>
          </cell>
          <cell r="AE1497">
            <v>1.47</v>
          </cell>
          <cell r="AF1497">
            <v>81</v>
          </cell>
          <cell r="AG1497">
            <v>0</v>
          </cell>
          <cell r="AH1497">
            <v>0</v>
          </cell>
          <cell r="AI1497" t="e">
            <v>#DIV/0!</v>
          </cell>
        </row>
        <row r="1498">
          <cell r="A1498">
            <v>723</v>
          </cell>
          <cell r="B1498" t="str">
            <v>Costillar de pollo para asar o freir, carne y piel crudo</v>
          </cell>
          <cell r="C1498">
            <v>0</v>
          </cell>
          <cell r="D1498">
            <v>56</v>
          </cell>
          <cell r="E1498">
            <v>0</v>
          </cell>
          <cell r="F1498">
            <v>315</v>
          </cell>
          <cell r="G1498">
            <v>0</v>
          </cell>
          <cell r="H1498">
            <v>14.1</v>
          </cell>
          <cell r="I1498">
            <v>28.7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13</v>
          </cell>
          <cell r="O1498">
            <v>0.9</v>
          </cell>
          <cell r="P1498">
            <v>64</v>
          </cell>
          <cell r="Q1498">
            <v>113</v>
          </cell>
          <cell r="R1498">
            <v>0</v>
          </cell>
          <cell r="S1498">
            <v>1.26</v>
          </cell>
          <cell r="T1498">
            <v>15</v>
          </cell>
          <cell r="U1498">
            <v>144</v>
          </cell>
          <cell r="V1498">
            <v>0.05</v>
          </cell>
          <cell r="W1498">
            <v>0.12</v>
          </cell>
          <cell r="X1498">
            <v>4.8</v>
          </cell>
          <cell r="Y1498">
            <v>6</v>
          </cell>
          <cell r="Z1498">
            <v>0.25</v>
          </cell>
          <cell r="AA1498">
            <v>2</v>
          </cell>
          <cell r="AB1498">
            <v>71</v>
          </cell>
          <cell r="AC1498">
            <v>8.34</v>
          </cell>
          <cell r="AD1498">
            <v>12.25</v>
          </cell>
          <cell r="AE1498">
            <v>6.14</v>
          </cell>
          <cell r="AF1498">
            <v>79</v>
          </cell>
          <cell r="AG1498">
            <v>0</v>
          </cell>
          <cell r="AH1498">
            <v>0</v>
          </cell>
          <cell r="AI1498" t="e">
            <v>#DIV/0!</v>
          </cell>
        </row>
        <row r="1499">
          <cell r="A1499">
            <v>724</v>
          </cell>
          <cell r="B1499" t="str">
            <v>Costillar de pollo para freir o asar, carne y piel asado</v>
          </cell>
          <cell r="C1499">
            <v>0</v>
          </cell>
          <cell r="D1499">
            <v>53</v>
          </cell>
          <cell r="E1499">
            <v>0</v>
          </cell>
          <cell r="F1499">
            <v>293</v>
          </cell>
          <cell r="G1499">
            <v>0</v>
          </cell>
          <cell r="H1499">
            <v>26</v>
          </cell>
          <cell r="I1499">
            <v>21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21</v>
          </cell>
          <cell r="O1499">
            <v>1.4</v>
          </cell>
          <cell r="P1499">
            <v>87</v>
          </cell>
          <cell r="Q1499">
            <v>154</v>
          </cell>
          <cell r="R1499">
            <v>0</v>
          </cell>
          <cell r="S1499">
            <v>2.25</v>
          </cell>
          <cell r="T1499">
            <v>20</v>
          </cell>
          <cell r="U1499">
            <v>210</v>
          </cell>
          <cell r="V1499">
            <v>0.06</v>
          </cell>
          <cell r="W1499">
            <v>0.2</v>
          </cell>
          <cell r="X1499">
            <v>6.7</v>
          </cell>
          <cell r="Y1499">
            <v>6</v>
          </cell>
          <cell r="Z1499">
            <v>0.27</v>
          </cell>
          <cell r="AA1499">
            <v>0</v>
          </cell>
          <cell r="AB1499">
            <v>99</v>
          </cell>
          <cell r="AC1499">
            <v>5.82</v>
          </cell>
          <cell r="AD1499">
            <v>8.2899999999999991</v>
          </cell>
          <cell r="AE1499">
            <v>4.62</v>
          </cell>
          <cell r="AF1499">
            <v>88</v>
          </cell>
          <cell r="AG1499">
            <v>0</v>
          </cell>
          <cell r="AH1499">
            <v>0</v>
          </cell>
          <cell r="AI1499" t="e">
            <v>#DIV/0!</v>
          </cell>
        </row>
        <row r="1500">
          <cell r="A1500">
            <v>725</v>
          </cell>
          <cell r="B1500" t="str">
            <v>Costillar de pollo, para freir o asar, carne y piel cocido</v>
          </cell>
          <cell r="C1500">
            <v>0</v>
          </cell>
          <cell r="D1500">
            <v>52</v>
          </cell>
          <cell r="E1500">
            <v>0</v>
          </cell>
          <cell r="F1500">
            <v>252</v>
          </cell>
          <cell r="G1500">
            <v>0</v>
          </cell>
          <cell r="H1500">
            <v>22.2</v>
          </cell>
          <cell r="I1500">
            <v>18.100000000000001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18</v>
          </cell>
          <cell r="O1500">
            <v>1.2</v>
          </cell>
          <cell r="P1500">
            <v>64</v>
          </cell>
          <cell r="Q1500">
            <v>120</v>
          </cell>
          <cell r="R1500">
            <v>0</v>
          </cell>
          <cell r="S1500">
            <v>1.93</v>
          </cell>
          <cell r="T1500">
            <v>16</v>
          </cell>
          <cell r="U1500">
            <v>145</v>
          </cell>
          <cell r="V1500">
            <v>0.04</v>
          </cell>
          <cell r="W1500">
            <v>0.15</v>
          </cell>
          <cell r="X1500">
            <v>4.3</v>
          </cell>
          <cell r="Y1500">
            <v>5</v>
          </cell>
          <cell r="Z1500">
            <v>0.18</v>
          </cell>
          <cell r="AA1500">
            <v>0</v>
          </cell>
          <cell r="AB1500">
            <v>88</v>
          </cell>
          <cell r="AC1500">
            <v>5.0199999999999996</v>
          </cell>
          <cell r="AD1500">
            <v>7.13</v>
          </cell>
          <cell r="AE1500">
            <v>4</v>
          </cell>
          <cell r="AF1500">
            <v>78</v>
          </cell>
          <cell r="AG1500">
            <v>0</v>
          </cell>
          <cell r="AH1500">
            <v>0</v>
          </cell>
          <cell r="AI1500" t="e">
            <v>#DIV/0!</v>
          </cell>
        </row>
        <row r="1501">
          <cell r="A1501">
            <v>726</v>
          </cell>
          <cell r="B1501" t="str">
            <v>Gallina, animal entero cruda</v>
          </cell>
          <cell r="C1501">
            <v>0</v>
          </cell>
          <cell r="D1501">
            <v>60</v>
          </cell>
          <cell r="E1501">
            <v>0</v>
          </cell>
          <cell r="F1501">
            <v>297</v>
          </cell>
          <cell r="G1501">
            <v>0</v>
          </cell>
          <cell r="H1501">
            <v>18</v>
          </cell>
          <cell r="I1501">
            <v>25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14</v>
          </cell>
          <cell r="O1501">
            <v>1.5</v>
          </cell>
          <cell r="P1501">
            <v>70</v>
          </cell>
          <cell r="Q1501">
            <v>200</v>
          </cell>
          <cell r="R1501">
            <v>0</v>
          </cell>
          <cell r="S1501">
            <v>1.31</v>
          </cell>
          <cell r="T1501">
            <v>20</v>
          </cell>
          <cell r="U1501">
            <v>189</v>
          </cell>
          <cell r="V1501">
            <v>0.08</v>
          </cell>
          <cell r="W1501">
            <v>0.16</v>
          </cell>
          <cell r="X1501">
            <v>8</v>
          </cell>
          <cell r="Y1501">
            <v>6</v>
          </cell>
          <cell r="Z1501">
            <v>0.31</v>
          </cell>
          <cell r="AA1501">
            <v>0</v>
          </cell>
          <cell r="AB1501">
            <v>0</v>
          </cell>
          <cell r="AC1501">
            <v>4.3099999999999996</v>
          </cell>
          <cell r="AD1501">
            <v>6.24</v>
          </cell>
          <cell r="AE1501">
            <v>3.23</v>
          </cell>
          <cell r="AF1501">
            <v>75</v>
          </cell>
          <cell r="AG1501">
            <v>0</v>
          </cell>
          <cell r="AH1501">
            <v>0</v>
          </cell>
          <cell r="AI1501" t="e">
            <v>#DIV/0!</v>
          </cell>
        </row>
        <row r="1502">
          <cell r="A1502">
            <v>727</v>
          </cell>
          <cell r="B1502" t="str">
            <v>Muslo de pollo para asar o freir, carne sin piel asado</v>
          </cell>
          <cell r="C1502">
            <v>0</v>
          </cell>
          <cell r="D1502">
            <v>59</v>
          </cell>
          <cell r="E1502">
            <v>0</v>
          </cell>
          <cell r="F1502">
            <v>184</v>
          </cell>
          <cell r="G1502">
            <v>0</v>
          </cell>
          <cell r="H1502">
            <v>27</v>
          </cell>
          <cell r="I1502">
            <v>8.4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12</v>
          </cell>
          <cell r="O1502">
            <v>1.3</v>
          </cell>
          <cell r="P1502">
            <v>91</v>
          </cell>
          <cell r="Q1502">
            <v>183</v>
          </cell>
          <cell r="R1502">
            <v>0</v>
          </cell>
          <cell r="S1502">
            <v>2.86</v>
          </cell>
          <cell r="T1502">
            <v>24</v>
          </cell>
          <cell r="U1502">
            <v>242</v>
          </cell>
          <cell r="V1502">
            <v>0.08</v>
          </cell>
          <cell r="W1502">
            <v>0.23</v>
          </cell>
          <cell r="X1502">
            <v>6.3</v>
          </cell>
          <cell r="Y1502">
            <v>8</v>
          </cell>
          <cell r="Z1502">
            <v>0.32</v>
          </cell>
          <cell r="AA1502">
            <v>0</v>
          </cell>
          <cell r="AB1502">
            <v>19</v>
          </cell>
          <cell r="AC1502">
            <v>2.29</v>
          </cell>
          <cell r="AD1502">
            <v>3.05</v>
          </cell>
          <cell r="AE1502">
            <v>1.97</v>
          </cell>
          <cell r="AF1502">
            <v>94</v>
          </cell>
          <cell r="AG1502">
            <v>0</v>
          </cell>
          <cell r="AH1502">
            <v>0</v>
          </cell>
          <cell r="AI1502" t="e">
            <v>#DIV/0!</v>
          </cell>
        </row>
        <row r="1503">
          <cell r="A1503">
            <v>728</v>
          </cell>
          <cell r="B1503" t="str">
            <v>Muslo de pollo para asar o freir, carne sin piel crudo</v>
          </cell>
          <cell r="C1503">
            <v>0</v>
          </cell>
          <cell r="D1503">
            <v>57</v>
          </cell>
          <cell r="E1503">
            <v>0</v>
          </cell>
          <cell r="F1503">
            <v>115</v>
          </cell>
          <cell r="G1503">
            <v>0</v>
          </cell>
          <cell r="H1503">
            <v>20.100000000000001</v>
          </cell>
          <cell r="I1503">
            <v>3.8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11</v>
          </cell>
          <cell r="O1503">
            <v>1</v>
          </cell>
          <cell r="P1503">
            <v>86</v>
          </cell>
          <cell r="Q1503">
            <v>167</v>
          </cell>
          <cell r="R1503">
            <v>0</v>
          </cell>
          <cell r="S1503">
            <v>2.06</v>
          </cell>
          <cell r="T1503">
            <v>23</v>
          </cell>
          <cell r="U1503">
            <v>229</v>
          </cell>
          <cell r="V1503">
            <v>0.08</v>
          </cell>
          <cell r="W1503">
            <v>0.19</v>
          </cell>
          <cell r="X1503">
            <v>6.1</v>
          </cell>
          <cell r="Y1503">
            <v>10</v>
          </cell>
          <cell r="Z1503">
            <v>0.36</v>
          </cell>
          <cell r="AA1503">
            <v>3</v>
          </cell>
          <cell r="AB1503">
            <v>18</v>
          </cell>
          <cell r="AC1503">
            <v>0.98</v>
          </cell>
          <cell r="AD1503">
            <v>1.18</v>
          </cell>
          <cell r="AE1503">
            <v>0.95</v>
          </cell>
          <cell r="AF1503">
            <v>80</v>
          </cell>
          <cell r="AG1503">
            <v>0</v>
          </cell>
          <cell r="AH1503">
            <v>0</v>
          </cell>
          <cell r="AI1503" t="e">
            <v>#DIV/0!</v>
          </cell>
        </row>
        <row r="1504">
          <cell r="A1504">
            <v>729</v>
          </cell>
          <cell r="B1504" t="str">
            <v>Muslo de pollo para asar o freir, carne y piel asado</v>
          </cell>
          <cell r="C1504">
            <v>0</v>
          </cell>
          <cell r="D1504">
            <v>71</v>
          </cell>
          <cell r="E1504">
            <v>0</v>
          </cell>
          <cell r="F1504">
            <v>226</v>
          </cell>
          <cell r="G1504">
            <v>0</v>
          </cell>
          <cell r="H1504">
            <v>26</v>
          </cell>
          <cell r="I1504">
            <v>13.5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12</v>
          </cell>
          <cell r="O1504">
            <v>1.3</v>
          </cell>
          <cell r="P1504">
            <v>87</v>
          </cell>
          <cell r="Q1504">
            <v>174</v>
          </cell>
          <cell r="R1504">
            <v>0</v>
          </cell>
          <cell r="S1504">
            <v>2.6</v>
          </cell>
          <cell r="T1504">
            <v>23</v>
          </cell>
          <cell r="U1504">
            <v>225</v>
          </cell>
          <cell r="V1504">
            <v>7.0000000000000007E-2</v>
          </cell>
          <cell r="W1504">
            <v>0.21</v>
          </cell>
          <cell r="X1504">
            <v>6.2</v>
          </cell>
          <cell r="Y1504">
            <v>7</v>
          </cell>
          <cell r="Z1504">
            <v>0.3</v>
          </cell>
          <cell r="AA1504">
            <v>0</v>
          </cell>
          <cell r="AB1504">
            <v>39</v>
          </cell>
          <cell r="AC1504">
            <v>3.72</v>
          </cell>
          <cell r="AD1504">
            <v>5.24</v>
          </cell>
          <cell r="AE1504">
            <v>3</v>
          </cell>
          <cell r="AF1504">
            <v>92</v>
          </cell>
          <cell r="AG1504">
            <v>0</v>
          </cell>
          <cell r="AH1504">
            <v>0</v>
          </cell>
          <cell r="AI1504" t="e">
            <v>#DIV/0!</v>
          </cell>
        </row>
        <row r="1505">
          <cell r="A1505">
            <v>730</v>
          </cell>
          <cell r="B1505" t="str">
            <v>Muslo de pollo para asar o freir, carne y piel crudo</v>
          </cell>
          <cell r="C1505">
            <v>0</v>
          </cell>
          <cell r="D1505">
            <v>73</v>
          </cell>
          <cell r="E1505">
            <v>0</v>
          </cell>
          <cell r="F1505">
            <v>182</v>
          </cell>
          <cell r="G1505">
            <v>0</v>
          </cell>
          <cell r="H1505">
            <v>18.2</v>
          </cell>
          <cell r="I1505">
            <v>12.1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10</v>
          </cell>
          <cell r="O1505">
            <v>1</v>
          </cell>
          <cell r="P1505">
            <v>79</v>
          </cell>
          <cell r="Q1505">
            <v>149</v>
          </cell>
          <cell r="R1505">
            <v>0</v>
          </cell>
          <cell r="S1505">
            <v>1.77</v>
          </cell>
          <cell r="T1505">
            <v>21</v>
          </cell>
          <cell r="U1505">
            <v>198</v>
          </cell>
          <cell r="V1505">
            <v>7.0000000000000007E-2</v>
          </cell>
          <cell r="W1505">
            <v>0.16</v>
          </cell>
          <cell r="X1505">
            <v>5.4</v>
          </cell>
          <cell r="Y1505">
            <v>11</v>
          </cell>
          <cell r="Z1505">
            <v>0.32</v>
          </cell>
          <cell r="AA1505">
            <v>3</v>
          </cell>
          <cell r="AB1505">
            <v>36</v>
          </cell>
          <cell r="AC1505">
            <v>3.41</v>
          </cell>
          <cell r="AD1505">
            <v>4.8899999999999997</v>
          </cell>
          <cell r="AE1505">
            <v>2.65</v>
          </cell>
          <cell r="AF1505">
            <v>83</v>
          </cell>
          <cell r="AG1505">
            <v>0</v>
          </cell>
          <cell r="AH1505">
            <v>0</v>
          </cell>
          <cell r="AI1505" t="e">
            <v>#DIV/0!</v>
          </cell>
        </row>
        <row r="1506">
          <cell r="A1506">
            <v>731</v>
          </cell>
          <cell r="B1506" t="str">
            <v>Muslo de pollo para freir o asar, carne sin piel cocida</v>
          </cell>
          <cell r="C1506">
            <v>0</v>
          </cell>
          <cell r="D1506">
            <v>57</v>
          </cell>
          <cell r="E1506">
            <v>0</v>
          </cell>
          <cell r="F1506">
            <v>188</v>
          </cell>
          <cell r="G1506">
            <v>0</v>
          </cell>
          <cell r="H1506">
            <v>25</v>
          </cell>
          <cell r="I1506">
            <v>9.8000000000000007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11</v>
          </cell>
          <cell r="O1506">
            <v>1.4</v>
          </cell>
          <cell r="P1506">
            <v>75</v>
          </cell>
          <cell r="Q1506">
            <v>149</v>
          </cell>
          <cell r="R1506">
            <v>0</v>
          </cell>
          <cell r="S1506">
            <v>2.58</v>
          </cell>
          <cell r="T1506">
            <v>21</v>
          </cell>
          <cell r="U1506">
            <v>183</v>
          </cell>
          <cell r="V1506">
            <v>0.06</v>
          </cell>
          <cell r="W1506">
            <v>0.22</v>
          </cell>
          <cell r="X1506">
            <v>5.2</v>
          </cell>
          <cell r="Y1506">
            <v>8</v>
          </cell>
          <cell r="Z1506">
            <v>0.21</v>
          </cell>
          <cell r="AA1506">
            <v>0</v>
          </cell>
          <cell r="AB1506">
            <v>19</v>
          </cell>
          <cell r="AC1506">
            <v>2.71</v>
          </cell>
          <cell r="AD1506">
            <v>3.7</v>
          </cell>
          <cell r="AE1506">
            <v>2.2400000000000002</v>
          </cell>
          <cell r="AF1506">
            <v>90</v>
          </cell>
          <cell r="AG1506">
            <v>0</v>
          </cell>
          <cell r="AH1506">
            <v>0</v>
          </cell>
          <cell r="AI1506" t="e">
            <v>#DIV/0!</v>
          </cell>
        </row>
        <row r="1507">
          <cell r="A1507">
            <v>732</v>
          </cell>
          <cell r="B1507" t="str">
            <v>Muslo de pollo para freir o asar, carne y piel cocida</v>
          </cell>
          <cell r="C1507">
            <v>0</v>
          </cell>
          <cell r="D1507">
            <v>70</v>
          </cell>
          <cell r="E1507">
            <v>0</v>
          </cell>
          <cell r="F1507">
            <v>224</v>
          </cell>
          <cell r="G1507">
            <v>0</v>
          </cell>
          <cell r="H1507">
            <v>23</v>
          </cell>
          <cell r="I1507">
            <v>14.7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11</v>
          </cell>
          <cell r="O1507">
            <v>1.4</v>
          </cell>
          <cell r="P1507">
            <v>71</v>
          </cell>
          <cell r="Q1507">
            <v>139</v>
          </cell>
          <cell r="R1507">
            <v>0</v>
          </cell>
          <cell r="S1507">
            <v>2.25</v>
          </cell>
          <cell r="T1507">
            <v>19</v>
          </cell>
          <cell r="U1507">
            <v>170</v>
          </cell>
          <cell r="V1507">
            <v>0.06</v>
          </cell>
          <cell r="W1507">
            <v>0.19</v>
          </cell>
          <cell r="X1507">
            <v>4.9000000000000004</v>
          </cell>
          <cell r="Y1507">
            <v>6</v>
          </cell>
          <cell r="Z1507">
            <v>0.19</v>
          </cell>
          <cell r="AA1507">
            <v>0</v>
          </cell>
          <cell r="AB1507">
            <v>44</v>
          </cell>
          <cell r="AC1507">
            <v>4.1100000000000003</v>
          </cell>
          <cell r="AD1507">
            <v>5.84</v>
          </cell>
          <cell r="AE1507">
            <v>3.25</v>
          </cell>
          <cell r="AF1507">
            <v>84</v>
          </cell>
          <cell r="AG1507">
            <v>0</v>
          </cell>
          <cell r="AH1507">
            <v>0</v>
          </cell>
          <cell r="AI1507" t="e">
            <v>#DIV/0!</v>
          </cell>
        </row>
        <row r="1508">
          <cell r="A1508">
            <v>733</v>
          </cell>
          <cell r="B1508" t="str">
            <v>Pechuga de pollo carne sin piel, cocida</v>
          </cell>
          <cell r="C1508">
            <v>0</v>
          </cell>
          <cell r="D1508">
            <v>70</v>
          </cell>
          <cell r="E1508">
            <v>0</v>
          </cell>
          <cell r="F1508">
            <v>143</v>
          </cell>
          <cell r="G1508">
            <v>0</v>
          </cell>
          <cell r="H1508">
            <v>29</v>
          </cell>
          <cell r="I1508">
            <v>3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13</v>
          </cell>
          <cell r="O1508">
            <v>0.9</v>
          </cell>
          <cell r="P1508">
            <v>63</v>
          </cell>
          <cell r="Q1508">
            <v>165</v>
          </cell>
          <cell r="R1508">
            <v>0</v>
          </cell>
          <cell r="S1508">
            <v>0.97</v>
          </cell>
          <cell r="T1508">
            <v>24</v>
          </cell>
          <cell r="U1508">
            <v>187</v>
          </cell>
          <cell r="V1508">
            <v>0.04</v>
          </cell>
          <cell r="W1508">
            <v>0.12</v>
          </cell>
          <cell r="X1508">
            <v>8.5</v>
          </cell>
          <cell r="Y1508">
            <v>3</v>
          </cell>
          <cell r="Z1508">
            <v>0.23</v>
          </cell>
          <cell r="AA1508">
            <v>0</v>
          </cell>
          <cell r="AB1508">
            <v>6</v>
          </cell>
          <cell r="AC1508">
            <v>0.85</v>
          </cell>
          <cell r="AD1508">
            <v>1.03</v>
          </cell>
          <cell r="AE1508">
            <v>0.66</v>
          </cell>
          <cell r="AF1508">
            <v>77</v>
          </cell>
          <cell r="AG1508">
            <v>0</v>
          </cell>
          <cell r="AH1508">
            <v>0</v>
          </cell>
          <cell r="AI1508" t="e">
            <v>#DIV/0!</v>
          </cell>
        </row>
        <row r="1509">
          <cell r="A1509">
            <v>734</v>
          </cell>
          <cell r="B1509" t="str">
            <v>Pechuga de pollo para asar o freir, carne sin piel, asada</v>
          </cell>
          <cell r="C1509">
            <v>0</v>
          </cell>
          <cell r="D1509">
            <v>72</v>
          </cell>
          <cell r="E1509">
            <v>0</v>
          </cell>
          <cell r="F1509">
            <v>156</v>
          </cell>
          <cell r="G1509">
            <v>0</v>
          </cell>
          <cell r="H1509">
            <v>31</v>
          </cell>
          <cell r="I1509">
            <v>3.6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15</v>
          </cell>
          <cell r="O1509">
            <v>1</v>
          </cell>
          <cell r="P1509">
            <v>74</v>
          </cell>
          <cell r="Q1509">
            <v>228</v>
          </cell>
          <cell r="R1509">
            <v>0</v>
          </cell>
          <cell r="S1509">
            <v>1</v>
          </cell>
          <cell r="T1509">
            <v>29</v>
          </cell>
          <cell r="U1509">
            <v>256</v>
          </cell>
          <cell r="V1509">
            <v>7.0000000000000007E-2</v>
          </cell>
          <cell r="W1509">
            <v>0.11</v>
          </cell>
          <cell r="X1509">
            <v>13.7</v>
          </cell>
          <cell r="Y1509">
            <v>4</v>
          </cell>
          <cell r="Z1509">
            <v>0.34</v>
          </cell>
          <cell r="AA1509">
            <v>0</v>
          </cell>
          <cell r="AB1509">
            <v>6</v>
          </cell>
          <cell r="AC1509">
            <v>1.01</v>
          </cell>
          <cell r="AD1509">
            <v>1.24</v>
          </cell>
          <cell r="AE1509">
            <v>0.77</v>
          </cell>
          <cell r="AF1509">
            <v>85</v>
          </cell>
          <cell r="AG1509">
            <v>0</v>
          </cell>
          <cell r="AH1509">
            <v>0</v>
          </cell>
          <cell r="AI1509" t="e">
            <v>#DIV/0!</v>
          </cell>
        </row>
        <row r="1510">
          <cell r="A1510">
            <v>735</v>
          </cell>
          <cell r="B1510" t="str">
            <v>Pechuga de pollo para asar o freir, carne sin piel, cruda</v>
          </cell>
          <cell r="C1510">
            <v>0</v>
          </cell>
          <cell r="D1510">
            <v>65</v>
          </cell>
          <cell r="E1510">
            <v>0</v>
          </cell>
          <cell r="F1510">
            <v>103</v>
          </cell>
          <cell r="G1510">
            <v>0</v>
          </cell>
          <cell r="H1510">
            <v>23.1</v>
          </cell>
          <cell r="I1510">
            <v>1.2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11</v>
          </cell>
          <cell r="O1510">
            <v>0.7</v>
          </cell>
          <cell r="P1510">
            <v>65</v>
          </cell>
          <cell r="Q1510">
            <v>196</v>
          </cell>
          <cell r="R1510">
            <v>0</v>
          </cell>
          <cell r="S1510">
            <v>0.8</v>
          </cell>
          <cell r="T1510">
            <v>28</v>
          </cell>
          <cell r="U1510">
            <v>255</v>
          </cell>
          <cell r="V1510">
            <v>7.0000000000000007E-2</v>
          </cell>
          <cell r="W1510">
            <v>0.09</v>
          </cell>
          <cell r="X1510">
            <v>11.2</v>
          </cell>
          <cell r="Y1510">
            <v>4</v>
          </cell>
          <cell r="Z1510">
            <v>0.38</v>
          </cell>
          <cell r="AA1510">
            <v>1</v>
          </cell>
          <cell r="AB1510">
            <v>6</v>
          </cell>
          <cell r="AC1510">
            <v>0.33</v>
          </cell>
          <cell r="AD1510">
            <v>0.3</v>
          </cell>
          <cell r="AE1510">
            <v>0.28000000000000003</v>
          </cell>
          <cell r="AF1510">
            <v>58</v>
          </cell>
          <cell r="AG1510">
            <v>0</v>
          </cell>
          <cell r="AH1510">
            <v>0</v>
          </cell>
          <cell r="AI1510" t="e">
            <v>#DIV/0!</v>
          </cell>
        </row>
        <row r="1511">
          <cell r="A1511">
            <v>736</v>
          </cell>
          <cell r="B1511" t="str">
            <v>Pechuga de pollo para asar o freir, carne y piel, cruda</v>
          </cell>
          <cell r="C1511">
            <v>0</v>
          </cell>
          <cell r="D1511">
            <v>80</v>
          </cell>
          <cell r="E1511">
            <v>0</v>
          </cell>
          <cell r="F1511">
            <v>167</v>
          </cell>
          <cell r="G1511">
            <v>0</v>
          </cell>
          <cell r="H1511">
            <v>20.9</v>
          </cell>
          <cell r="I1511">
            <v>9.3000000000000007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11</v>
          </cell>
          <cell r="O1511">
            <v>0.7</v>
          </cell>
          <cell r="P1511">
            <v>63</v>
          </cell>
          <cell r="Q1511">
            <v>174</v>
          </cell>
          <cell r="R1511">
            <v>0</v>
          </cell>
          <cell r="S1511">
            <v>0.8</v>
          </cell>
          <cell r="T1511">
            <v>25</v>
          </cell>
          <cell r="U1511">
            <v>220</v>
          </cell>
          <cell r="V1511">
            <v>0.06</v>
          </cell>
          <cell r="W1511">
            <v>0.09</v>
          </cell>
          <cell r="X1511">
            <v>9.9</v>
          </cell>
          <cell r="Y1511">
            <v>4</v>
          </cell>
          <cell r="Z1511">
            <v>0.34</v>
          </cell>
          <cell r="AA1511">
            <v>1</v>
          </cell>
          <cell r="AB1511">
            <v>24</v>
          </cell>
          <cell r="AC1511">
            <v>2.66</v>
          </cell>
          <cell r="AD1511">
            <v>3.82</v>
          </cell>
          <cell r="AE1511">
            <v>1.96</v>
          </cell>
          <cell r="AF1511">
            <v>64</v>
          </cell>
          <cell r="AG1511">
            <v>0</v>
          </cell>
          <cell r="AH1511">
            <v>0</v>
          </cell>
          <cell r="AI1511" t="e">
            <v>#DIV/0!</v>
          </cell>
        </row>
        <row r="1512">
          <cell r="A1512">
            <v>737</v>
          </cell>
          <cell r="B1512" t="str">
            <v>Pechuga de pollo para asar o freir, carne y piel, asada</v>
          </cell>
          <cell r="C1512">
            <v>0</v>
          </cell>
          <cell r="D1512">
            <v>81</v>
          </cell>
          <cell r="E1512">
            <v>0</v>
          </cell>
          <cell r="F1512">
            <v>189</v>
          </cell>
          <cell r="G1512">
            <v>0</v>
          </cell>
          <cell r="H1512">
            <v>29.8</v>
          </cell>
          <cell r="I1512">
            <v>7.8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14</v>
          </cell>
          <cell r="O1512">
            <v>1.1000000000000001</v>
          </cell>
          <cell r="P1512">
            <v>71</v>
          </cell>
          <cell r="Q1512">
            <v>214</v>
          </cell>
          <cell r="R1512">
            <v>0</v>
          </cell>
          <cell r="S1512">
            <v>1.02</v>
          </cell>
          <cell r="T1512">
            <v>27</v>
          </cell>
          <cell r="U1512">
            <v>245</v>
          </cell>
          <cell r="V1512">
            <v>7.0000000000000007E-2</v>
          </cell>
          <cell r="W1512">
            <v>0.12</v>
          </cell>
          <cell r="X1512">
            <v>12.7</v>
          </cell>
          <cell r="Y1512">
            <v>4</v>
          </cell>
          <cell r="Z1512">
            <v>0.32</v>
          </cell>
          <cell r="AA1512">
            <v>0</v>
          </cell>
          <cell r="AB1512">
            <v>27</v>
          </cell>
          <cell r="AC1512">
            <v>2.19</v>
          </cell>
          <cell r="AD1512">
            <v>3.03</v>
          </cell>
          <cell r="AE1512">
            <v>1.66</v>
          </cell>
          <cell r="AF1512">
            <v>84</v>
          </cell>
          <cell r="AG1512">
            <v>0</v>
          </cell>
          <cell r="AH1512">
            <v>0</v>
          </cell>
          <cell r="AI1512" t="e">
            <v>#DIV/0!</v>
          </cell>
        </row>
        <row r="1513">
          <cell r="A1513">
            <v>738</v>
          </cell>
          <cell r="B1513" t="str">
            <v>Pechuga de pollo para asar o freir, carne y piel, cocida</v>
          </cell>
          <cell r="C1513">
            <v>0</v>
          </cell>
          <cell r="D1513">
            <v>82</v>
          </cell>
          <cell r="E1513">
            <v>0</v>
          </cell>
          <cell r="F1513">
            <v>176</v>
          </cell>
          <cell r="G1513">
            <v>0</v>
          </cell>
          <cell r="H1513">
            <v>27.4</v>
          </cell>
          <cell r="I1513">
            <v>7.4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13</v>
          </cell>
          <cell r="O1513">
            <v>0.9</v>
          </cell>
          <cell r="P1513">
            <v>62</v>
          </cell>
          <cell r="Q1513">
            <v>156</v>
          </cell>
          <cell r="R1513">
            <v>0</v>
          </cell>
          <cell r="S1513">
            <v>0.97</v>
          </cell>
          <cell r="T1513">
            <v>22</v>
          </cell>
          <cell r="U1513">
            <v>178</v>
          </cell>
          <cell r="V1513">
            <v>0.04</v>
          </cell>
          <cell r="W1513">
            <v>0.12</v>
          </cell>
          <cell r="X1513">
            <v>7.8</v>
          </cell>
          <cell r="Y1513">
            <v>3</v>
          </cell>
          <cell r="Z1513">
            <v>0.21</v>
          </cell>
          <cell r="AA1513">
            <v>0</v>
          </cell>
          <cell r="AB1513">
            <v>24</v>
          </cell>
          <cell r="AC1513">
            <v>2.08</v>
          </cell>
          <cell r="AD1513">
            <v>2.9</v>
          </cell>
          <cell r="AE1513">
            <v>1.58</v>
          </cell>
          <cell r="AF1513">
            <v>75</v>
          </cell>
          <cell r="AG1513">
            <v>0</v>
          </cell>
          <cell r="AH1513">
            <v>0</v>
          </cell>
          <cell r="AI1513" t="e">
            <v>#DIV/0!</v>
          </cell>
        </row>
        <row r="1514">
          <cell r="A1514">
            <v>739</v>
          </cell>
          <cell r="B1514" t="str">
            <v>Pescuezo de pollo, carne y piel, crudo</v>
          </cell>
          <cell r="C1514">
            <v>0</v>
          </cell>
          <cell r="D1514">
            <v>64</v>
          </cell>
          <cell r="E1514">
            <v>0</v>
          </cell>
          <cell r="F1514">
            <v>292</v>
          </cell>
          <cell r="G1514">
            <v>0</v>
          </cell>
          <cell r="H1514">
            <v>14.1</v>
          </cell>
          <cell r="I1514">
            <v>26.2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18</v>
          </cell>
          <cell r="O1514">
            <v>1.9</v>
          </cell>
          <cell r="P1514">
            <v>64</v>
          </cell>
          <cell r="Q1514">
            <v>112</v>
          </cell>
          <cell r="R1514">
            <v>0</v>
          </cell>
          <cell r="S1514">
            <v>1.86</v>
          </cell>
          <cell r="T1514">
            <v>13</v>
          </cell>
          <cell r="U1514">
            <v>137</v>
          </cell>
          <cell r="V1514">
            <v>0.05</v>
          </cell>
          <cell r="W1514">
            <v>0.19</v>
          </cell>
          <cell r="X1514">
            <v>3.6</v>
          </cell>
          <cell r="Y1514">
            <v>5</v>
          </cell>
          <cell r="Z1514">
            <v>0.26</v>
          </cell>
          <cell r="AA1514">
            <v>1</v>
          </cell>
          <cell r="AB1514">
            <v>65</v>
          </cell>
          <cell r="AC1514">
            <v>7.27</v>
          </cell>
          <cell r="AD1514">
            <v>10.55</v>
          </cell>
          <cell r="AE1514">
            <v>5.68</v>
          </cell>
          <cell r="AF1514">
            <v>99</v>
          </cell>
          <cell r="AG1514">
            <v>0</v>
          </cell>
          <cell r="AH1514">
            <v>0</v>
          </cell>
          <cell r="AI1514" t="e">
            <v>#DIV/0!</v>
          </cell>
        </row>
        <row r="1515">
          <cell r="A1515">
            <v>740</v>
          </cell>
          <cell r="B1515" t="str">
            <v>Piel de pollo para asar o freir, cruda</v>
          </cell>
          <cell r="C1515">
            <v>0</v>
          </cell>
          <cell r="D1515">
            <v>100</v>
          </cell>
          <cell r="E1515">
            <v>0</v>
          </cell>
          <cell r="F1515">
            <v>345</v>
          </cell>
          <cell r="G1515">
            <v>0</v>
          </cell>
          <cell r="H1515">
            <v>13.3</v>
          </cell>
          <cell r="I1515">
            <v>32.4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11</v>
          </cell>
          <cell r="O1515">
            <v>1.1000000000000001</v>
          </cell>
          <cell r="P1515">
            <v>63</v>
          </cell>
          <cell r="Q1515">
            <v>100</v>
          </cell>
          <cell r="R1515">
            <v>0</v>
          </cell>
          <cell r="S1515">
            <v>0.93</v>
          </cell>
          <cell r="T1515">
            <v>13</v>
          </cell>
          <cell r="U1515">
            <v>103</v>
          </cell>
          <cell r="V1515">
            <v>0.03</v>
          </cell>
          <cell r="W1515">
            <v>7.0000000000000007E-2</v>
          </cell>
          <cell r="X1515">
            <v>4</v>
          </cell>
          <cell r="Y1515">
            <v>3</v>
          </cell>
          <cell r="Z1515">
            <v>0.23</v>
          </cell>
          <cell r="AA1515">
            <v>0</v>
          </cell>
          <cell r="AB1515">
            <v>78</v>
          </cell>
          <cell r="AC1515">
            <v>9.08</v>
          </cell>
          <cell r="AD1515">
            <v>13.54</v>
          </cell>
          <cell r="AE1515">
            <v>6.81</v>
          </cell>
          <cell r="AF1515">
            <v>109</v>
          </cell>
          <cell r="AG1515">
            <v>0</v>
          </cell>
          <cell r="AH1515">
            <v>0</v>
          </cell>
          <cell r="AI1515" t="e">
            <v>#DIV/0!</v>
          </cell>
        </row>
        <row r="1516">
          <cell r="A1516">
            <v>741</v>
          </cell>
          <cell r="B1516" t="str">
            <v>Pollo entero para asar o freir, carne sin piel crudo</v>
          </cell>
          <cell r="C1516">
            <v>0</v>
          </cell>
          <cell r="D1516">
            <v>48</v>
          </cell>
          <cell r="E1516">
            <v>0</v>
          </cell>
          <cell r="F1516">
            <v>114</v>
          </cell>
          <cell r="G1516">
            <v>0</v>
          </cell>
          <cell r="H1516">
            <v>21.4</v>
          </cell>
          <cell r="I1516">
            <v>3.1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12</v>
          </cell>
          <cell r="O1516">
            <v>0.9</v>
          </cell>
          <cell r="P1516">
            <v>77</v>
          </cell>
          <cell r="Q1516">
            <v>173</v>
          </cell>
          <cell r="R1516">
            <v>0</v>
          </cell>
          <cell r="S1516">
            <v>1.54</v>
          </cell>
          <cell r="T1516">
            <v>25</v>
          </cell>
          <cell r="U1516">
            <v>229</v>
          </cell>
          <cell r="V1516">
            <v>7.0000000000000007E-2</v>
          </cell>
          <cell r="W1516">
            <v>0.14000000000000001</v>
          </cell>
          <cell r="X1516">
            <v>8.1999999999999993</v>
          </cell>
          <cell r="Y1516">
            <v>7</v>
          </cell>
          <cell r="Z1516">
            <v>0.37</v>
          </cell>
          <cell r="AA1516">
            <v>2</v>
          </cell>
          <cell r="AB1516">
            <v>16</v>
          </cell>
          <cell r="AC1516">
            <v>0.79</v>
          </cell>
          <cell r="AD1516">
            <v>0.9</v>
          </cell>
          <cell r="AE1516">
            <v>0.75</v>
          </cell>
          <cell r="AF1516">
            <v>70</v>
          </cell>
          <cell r="AG1516">
            <v>0</v>
          </cell>
          <cell r="AH1516">
            <v>0</v>
          </cell>
          <cell r="AI1516" t="e">
            <v>#DIV/0!</v>
          </cell>
        </row>
        <row r="1517">
          <cell r="A1517">
            <v>742</v>
          </cell>
          <cell r="B1517" t="str">
            <v>Pollo entero para asar o freir, carne sin piel asado</v>
          </cell>
          <cell r="C1517">
            <v>0</v>
          </cell>
          <cell r="D1517">
            <v>54</v>
          </cell>
          <cell r="E1517">
            <v>0</v>
          </cell>
          <cell r="F1517">
            <v>182</v>
          </cell>
          <cell r="G1517">
            <v>0</v>
          </cell>
          <cell r="H1517">
            <v>28.9</v>
          </cell>
          <cell r="I1517">
            <v>7.4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15</v>
          </cell>
          <cell r="O1517">
            <v>1.2</v>
          </cell>
          <cell r="P1517">
            <v>86</v>
          </cell>
          <cell r="Q1517">
            <v>195</v>
          </cell>
          <cell r="R1517">
            <v>0</v>
          </cell>
          <cell r="S1517">
            <v>2.1</v>
          </cell>
          <cell r="T1517">
            <v>25</v>
          </cell>
          <cell r="U1517">
            <v>243</v>
          </cell>
          <cell r="V1517">
            <v>7.0000000000000007E-2</v>
          </cell>
          <cell r="W1517">
            <v>0.18</v>
          </cell>
          <cell r="X1517">
            <v>9.1999999999999993</v>
          </cell>
          <cell r="Y1517">
            <v>6</v>
          </cell>
          <cell r="Z1517">
            <v>0.33</v>
          </cell>
          <cell r="AA1517">
            <v>0</v>
          </cell>
          <cell r="AB1517">
            <v>16</v>
          </cell>
          <cell r="AC1517">
            <v>2.04</v>
          </cell>
          <cell r="AD1517">
            <v>2.66</v>
          </cell>
          <cell r="AE1517">
            <v>1.69</v>
          </cell>
          <cell r="AF1517">
            <v>89</v>
          </cell>
          <cell r="AG1517">
            <v>0</v>
          </cell>
          <cell r="AH1517">
            <v>0</v>
          </cell>
          <cell r="AI1517" t="e">
            <v>#DIV/0!</v>
          </cell>
        </row>
        <row r="1518">
          <cell r="A1518">
            <v>743</v>
          </cell>
          <cell r="B1518" t="str">
            <v>Pollo entero para asar o freir, carne y piel asado</v>
          </cell>
          <cell r="C1518">
            <v>0</v>
          </cell>
          <cell r="D1518">
            <v>67</v>
          </cell>
          <cell r="E1518">
            <v>0</v>
          </cell>
          <cell r="F1518">
            <v>232</v>
          </cell>
          <cell r="G1518">
            <v>0</v>
          </cell>
          <cell r="H1518">
            <v>27.3</v>
          </cell>
          <cell r="I1518">
            <v>13.6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15</v>
          </cell>
          <cell r="O1518">
            <v>1.3</v>
          </cell>
          <cell r="P1518">
            <v>82</v>
          </cell>
          <cell r="Q1518">
            <v>182</v>
          </cell>
          <cell r="R1518">
            <v>0</v>
          </cell>
          <cell r="S1518">
            <v>1.94</v>
          </cell>
          <cell r="T1518">
            <v>23</v>
          </cell>
          <cell r="U1518">
            <v>223</v>
          </cell>
          <cell r="V1518">
            <v>0.06</v>
          </cell>
          <cell r="W1518">
            <v>0.17</v>
          </cell>
          <cell r="X1518">
            <v>8.5</v>
          </cell>
          <cell r="Y1518">
            <v>5</v>
          </cell>
          <cell r="Z1518">
            <v>0.3</v>
          </cell>
          <cell r="AA1518">
            <v>0</v>
          </cell>
          <cell r="AB1518">
            <v>47</v>
          </cell>
          <cell r="AC1518">
            <v>3.79</v>
          </cell>
          <cell r="AD1518">
            <v>5.34</v>
          </cell>
          <cell r="AE1518">
            <v>2.97</v>
          </cell>
          <cell r="AF1518">
            <v>88</v>
          </cell>
          <cell r="AG1518">
            <v>0</v>
          </cell>
          <cell r="AH1518">
            <v>0</v>
          </cell>
          <cell r="AI1518" t="e">
            <v>#DIV/0!</v>
          </cell>
        </row>
        <row r="1519">
          <cell r="A1519">
            <v>744</v>
          </cell>
          <cell r="B1519" t="str">
            <v>Pollo entero para asar o freir, carne y piel crudo</v>
          </cell>
          <cell r="C1519">
            <v>0</v>
          </cell>
          <cell r="D1519">
            <v>68</v>
          </cell>
          <cell r="E1519">
            <v>0</v>
          </cell>
          <cell r="F1519">
            <v>210</v>
          </cell>
          <cell r="G1519">
            <v>0</v>
          </cell>
          <cell r="H1519">
            <v>18.600000000000001</v>
          </cell>
          <cell r="I1519">
            <v>15.1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11</v>
          </cell>
          <cell r="O1519">
            <v>0.9</v>
          </cell>
          <cell r="P1519">
            <v>70</v>
          </cell>
          <cell r="Q1519">
            <v>147</v>
          </cell>
          <cell r="R1519">
            <v>0</v>
          </cell>
          <cell r="S1519">
            <v>1.31</v>
          </cell>
          <cell r="T1519">
            <v>20</v>
          </cell>
          <cell r="U1519">
            <v>189</v>
          </cell>
          <cell r="V1519">
            <v>0.06</v>
          </cell>
          <cell r="W1519">
            <v>0.12</v>
          </cell>
          <cell r="X1519">
            <v>6.8</v>
          </cell>
          <cell r="Y1519">
            <v>6</v>
          </cell>
          <cell r="Z1519">
            <v>0.31</v>
          </cell>
          <cell r="AA1519">
            <v>2</v>
          </cell>
          <cell r="AB1519">
            <v>41</v>
          </cell>
          <cell r="AC1519">
            <v>4.3099999999999996</v>
          </cell>
          <cell r="AD1519">
            <v>6.24</v>
          </cell>
          <cell r="AE1519">
            <v>3.23</v>
          </cell>
          <cell r="AF1519">
            <v>75</v>
          </cell>
          <cell r="AG1519">
            <v>0</v>
          </cell>
          <cell r="AH1519">
            <v>0</v>
          </cell>
          <cell r="AI1519" t="e">
            <v>#DIV/0!</v>
          </cell>
        </row>
        <row r="1520">
          <cell r="A1520">
            <v>745</v>
          </cell>
          <cell r="B1520" t="str">
            <v>Rabadilla de pollo para freir o asar, carne sin piel crudo</v>
          </cell>
          <cell r="C1520">
            <v>0</v>
          </cell>
          <cell r="D1520">
            <v>100</v>
          </cell>
          <cell r="E1520">
            <v>0</v>
          </cell>
          <cell r="F1520">
            <v>132</v>
          </cell>
          <cell r="G1520">
            <v>0</v>
          </cell>
          <cell r="H1520">
            <v>19.600000000000001</v>
          </cell>
          <cell r="I1520">
            <v>5.9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17</v>
          </cell>
          <cell r="O1520">
            <v>1</v>
          </cell>
          <cell r="P1520">
            <v>82</v>
          </cell>
          <cell r="Q1520">
            <v>151</v>
          </cell>
          <cell r="R1520">
            <v>0</v>
          </cell>
          <cell r="S1520">
            <v>1.85</v>
          </cell>
          <cell r="T1520">
            <v>22</v>
          </cell>
          <cell r="U1520">
            <v>204</v>
          </cell>
          <cell r="V1520">
            <v>7.0000000000000007E-2</v>
          </cell>
          <cell r="W1520">
            <v>0.16</v>
          </cell>
          <cell r="X1520">
            <v>6.7</v>
          </cell>
          <cell r="Y1520">
            <v>9</v>
          </cell>
          <cell r="Z1520">
            <v>0.36</v>
          </cell>
          <cell r="AA1520">
            <v>3</v>
          </cell>
          <cell r="AB1520">
            <v>30</v>
          </cell>
          <cell r="AC1520">
            <v>1.52</v>
          </cell>
          <cell r="AD1520">
            <v>1.84</v>
          </cell>
          <cell r="AE1520">
            <v>1.47</v>
          </cell>
          <cell r="AF1520">
            <v>81</v>
          </cell>
          <cell r="AG1520">
            <v>0</v>
          </cell>
          <cell r="AH1520">
            <v>0</v>
          </cell>
          <cell r="AI1520" t="e">
            <v>#DIV/0!</v>
          </cell>
        </row>
        <row r="1521">
          <cell r="A1521">
            <v>746</v>
          </cell>
          <cell r="B1521" t="str">
            <v>Rabadilla de pollo, para freir o asar, carne y piel cocido</v>
          </cell>
          <cell r="C1521">
            <v>0</v>
          </cell>
          <cell r="D1521">
            <v>100</v>
          </cell>
          <cell r="E1521">
            <v>0</v>
          </cell>
          <cell r="F1521">
            <v>252</v>
          </cell>
          <cell r="G1521">
            <v>0</v>
          </cell>
          <cell r="H1521">
            <v>22.2</v>
          </cell>
          <cell r="I1521">
            <v>18.100000000000001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18</v>
          </cell>
          <cell r="O1521">
            <v>1.2</v>
          </cell>
          <cell r="P1521">
            <v>64</v>
          </cell>
          <cell r="Q1521">
            <v>120</v>
          </cell>
          <cell r="R1521">
            <v>0</v>
          </cell>
          <cell r="S1521">
            <v>1.93</v>
          </cell>
          <cell r="T1521">
            <v>16</v>
          </cell>
          <cell r="U1521">
            <v>145</v>
          </cell>
          <cell r="V1521">
            <v>0.04</v>
          </cell>
          <cell r="W1521">
            <v>0.15</v>
          </cell>
          <cell r="X1521">
            <v>4.3</v>
          </cell>
          <cell r="Y1521">
            <v>5</v>
          </cell>
          <cell r="Z1521">
            <v>0.18</v>
          </cell>
          <cell r="AA1521">
            <v>0</v>
          </cell>
          <cell r="AB1521">
            <v>88</v>
          </cell>
          <cell r="AC1521">
            <v>5.0199999999999996</v>
          </cell>
          <cell r="AD1521">
            <v>7.13</v>
          </cell>
          <cell r="AE1521">
            <v>4</v>
          </cell>
          <cell r="AF1521">
            <v>78</v>
          </cell>
          <cell r="AG1521">
            <v>0</v>
          </cell>
          <cell r="AH1521">
            <v>0</v>
          </cell>
          <cell r="AI1521" t="e">
            <v>#DIV/0!</v>
          </cell>
        </row>
        <row r="1522">
          <cell r="A1522">
            <v>747</v>
          </cell>
          <cell r="B1522" t="str">
            <v>Corazon de pollo, cocido de todas las clases en calor bajo</v>
          </cell>
          <cell r="C1522">
            <v>0</v>
          </cell>
          <cell r="D1522">
            <v>100</v>
          </cell>
          <cell r="E1522">
            <v>0</v>
          </cell>
          <cell r="F1522">
            <v>177</v>
          </cell>
          <cell r="G1522">
            <v>0</v>
          </cell>
          <cell r="H1522">
            <v>26.4</v>
          </cell>
          <cell r="I1522">
            <v>7.9</v>
          </cell>
          <cell r="J1522">
            <v>0.1</v>
          </cell>
          <cell r="K1522">
            <v>0</v>
          </cell>
          <cell r="L1522">
            <v>0</v>
          </cell>
          <cell r="M1522">
            <v>0</v>
          </cell>
          <cell r="N1522">
            <v>19</v>
          </cell>
          <cell r="O1522">
            <v>9</v>
          </cell>
          <cell r="P1522">
            <v>48</v>
          </cell>
          <cell r="Q1522">
            <v>199</v>
          </cell>
          <cell r="R1522">
            <v>0</v>
          </cell>
          <cell r="S1522">
            <v>7.3</v>
          </cell>
          <cell r="T1522">
            <v>20</v>
          </cell>
          <cell r="U1522">
            <v>132</v>
          </cell>
          <cell r="V1522">
            <v>7.0000000000000007E-2</v>
          </cell>
          <cell r="W1522">
            <v>0.74</v>
          </cell>
          <cell r="X1522">
            <v>2.8</v>
          </cell>
          <cell r="Y1522">
            <v>80</v>
          </cell>
          <cell r="Z1522">
            <v>7.29</v>
          </cell>
          <cell r="AA1522">
            <v>2</v>
          </cell>
          <cell r="AB1522">
            <v>9</v>
          </cell>
          <cell r="AC1522">
            <v>2.2599999999999998</v>
          </cell>
          <cell r="AD1522">
            <v>2.0099999999999998</v>
          </cell>
          <cell r="AE1522">
            <v>2.2999999999999998</v>
          </cell>
          <cell r="AF1522">
            <v>242</v>
          </cell>
          <cell r="AG1522">
            <v>0</v>
          </cell>
          <cell r="AH1522">
            <v>0</v>
          </cell>
          <cell r="AI1522" t="e">
            <v>#DIV/0!</v>
          </cell>
        </row>
        <row r="1523">
          <cell r="A1523">
            <v>748</v>
          </cell>
          <cell r="B1523" t="str">
            <v>Corazon de pollo, crudo todas las clases</v>
          </cell>
          <cell r="C1523">
            <v>0</v>
          </cell>
          <cell r="D1523">
            <v>100</v>
          </cell>
          <cell r="E1523">
            <v>0</v>
          </cell>
          <cell r="F1523">
            <v>149</v>
          </cell>
          <cell r="G1523">
            <v>0</v>
          </cell>
          <cell r="H1523">
            <v>15.6</v>
          </cell>
          <cell r="I1523">
            <v>9.3000000000000007</v>
          </cell>
          <cell r="J1523">
            <v>0.7</v>
          </cell>
          <cell r="K1523">
            <v>0</v>
          </cell>
          <cell r="L1523">
            <v>0</v>
          </cell>
          <cell r="M1523">
            <v>0</v>
          </cell>
          <cell r="N1523">
            <v>12</v>
          </cell>
          <cell r="O1523">
            <v>6</v>
          </cell>
          <cell r="P1523">
            <v>74</v>
          </cell>
          <cell r="Q1523">
            <v>177</v>
          </cell>
          <cell r="R1523">
            <v>0</v>
          </cell>
          <cell r="S1523">
            <v>6.59</v>
          </cell>
          <cell r="T1523">
            <v>15</v>
          </cell>
          <cell r="U1523">
            <v>176</v>
          </cell>
          <cell r="V1523">
            <v>0.15</v>
          </cell>
          <cell r="W1523">
            <v>0.73</v>
          </cell>
          <cell r="X1523">
            <v>4.9000000000000004</v>
          </cell>
          <cell r="Y1523">
            <v>72</v>
          </cell>
          <cell r="Z1523">
            <v>7.29</v>
          </cell>
          <cell r="AA1523">
            <v>3</v>
          </cell>
          <cell r="AB1523">
            <v>9</v>
          </cell>
          <cell r="AC1523">
            <v>2.66</v>
          </cell>
          <cell r="AD1523">
            <v>2.37</v>
          </cell>
          <cell r="AE1523">
            <v>2.71</v>
          </cell>
          <cell r="AF1523">
            <v>136</v>
          </cell>
          <cell r="AG1523">
            <v>0</v>
          </cell>
          <cell r="AH1523">
            <v>0</v>
          </cell>
          <cell r="AI1523" t="e">
            <v>#DIV/0!</v>
          </cell>
        </row>
        <row r="1524">
          <cell r="A1524">
            <v>749</v>
          </cell>
          <cell r="B1524" t="str">
            <v>Higado de pollo, cocido de todas las clases, en calor bajo</v>
          </cell>
          <cell r="C1524">
            <v>0</v>
          </cell>
          <cell r="D1524">
            <v>100</v>
          </cell>
          <cell r="E1524">
            <v>0</v>
          </cell>
          <cell r="F1524">
            <v>151</v>
          </cell>
          <cell r="G1524">
            <v>0</v>
          </cell>
          <cell r="H1524">
            <v>24.4</v>
          </cell>
          <cell r="I1524">
            <v>5.5</v>
          </cell>
          <cell r="J1524">
            <v>0.9</v>
          </cell>
          <cell r="K1524">
            <v>0</v>
          </cell>
          <cell r="L1524">
            <v>0</v>
          </cell>
          <cell r="M1524">
            <v>0</v>
          </cell>
          <cell r="N1524">
            <v>14</v>
          </cell>
          <cell r="O1524">
            <v>8.5</v>
          </cell>
          <cell r="P1524">
            <v>51</v>
          </cell>
          <cell r="Q1524">
            <v>312</v>
          </cell>
          <cell r="R1524">
            <v>0</v>
          </cell>
          <cell r="S1524">
            <v>4.34</v>
          </cell>
          <cell r="T1524">
            <v>21</v>
          </cell>
          <cell r="U1524">
            <v>140</v>
          </cell>
          <cell r="V1524">
            <v>0.15</v>
          </cell>
          <cell r="W1524">
            <v>1.75</v>
          </cell>
          <cell r="X1524">
            <v>4.5</v>
          </cell>
          <cell r="Y1524">
            <v>770</v>
          </cell>
          <cell r="Z1524">
            <v>19.39</v>
          </cell>
          <cell r="AA1524">
            <v>16</v>
          </cell>
          <cell r="AB1524">
            <v>4913</v>
          </cell>
          <cell r="AC1524">
            <v>1.84</v>
          </cell>
          <cell r="AD1524">
            <v>1.34</v>
          </cell>
          <cell r="AE1524">
            <v>0.9</v>
          </cell>
          <cell r="AF1524">
            <v>631</v>
          </cell>
          <cell r="AG1524">
            <v>0</v>
          </cell>
          <cell r="AH1524">
            <v>0</v>
          </cell>
          <cell r="AI1524" t="e">
            <v>#DIV/0!</v>
          </cell>
        </row>
        <row r="1525">
          <cell r="A1525">
            <v>750</v>
          </cell>
          <cell r="B1525" t="str">
            <v>Higado de pollo, crudo en todas las clases</v>
          </cell>
          <cell r="C1525">
            <v>0</v>
          </cell>
          <cell r="D1525">
            <v>100</v>
          </cell>
          <cell r="E1525">
            <v>0</v>
          </cell>
          <cell r="F1525">
            <v>121</v>
          </cell>
          <cell r="G1525">
            <v>0</v>
          </cell>
          <cell r="H1525">
            <v>18</v>
          </cell>
          <cell r="I1525">
            <v>3.9</v>
          </cell>
          <cell r="J1525">
            <v>3.4</v>
          </cell>
          <cell r="K1525">
            <v>0</v>
          </cell>
          <cell r="L1525">
            <v>0</v>
          </cell>
          <cell r="M1525">
            <v>0</v>
          </cell>
          <cell r="N1525">
            <v>11</v>
          </cell>
          <cell r="O1525">
            <v>8.6</v>
          </cell>
          <cell r="P1525">
            <v>79</v>
          </cell>
          <cell r="Q1525">
            <v>272</v>
          </cell>
          <cell r="R1525">
            <v>0</v>
          </cell>
          <cell r="S1525">
            <v>3.07</v>
          </cell>
          <cell r="T1525">
            <v>20</v>
          </cell>
          <cell r="U1525">
            <v>228</v>
          </cell>
          <cell r="V1525">
            <v>0.14000000000000001</v>
          </cell>
          <cell r="W1525">
            <v>1.96</v>
          </cell>
          <cell r="X1525">
            <v>9.3000000000000007</v>
          </cell>
          <cell r="Y1525">
            <v>738</v>
          </cell>
          <cell r="Z1525">
            <v>22.98</v>
          </cell>
          <cell r="AA1525">
            <v>34</v>
          </cell>
          <cell r="AB1525">
            <v>6165</v>
          </cell>
          <cell r="AC1525">
            <v>1.3</v>
          </cell>
          <cell r="AD1525">
            <v>0.95</v>
          </cell>
          <cell r="AE1525">
            <v>0.64</v>
          </cell>
          <cell r="AF1525">
            <v>439</v>
          </cell>
          <cell r="AG1525">
            <v>0</v>
          </cell>
          <cell r="AH1525">
            <v>0</v>
          </cell>
          <cell r="AI1525" t="e">
            <v>#DIV/0!</v>
          </cell>
        </row>
        <row r="1526">
          <cell r="A1526">
            <v>751</v>
          </cell>
          <cell r="B1526" t="str">
            <v>Menudencias de pollo cocidas en calor bajo</v>
          </cell>
          <cell r="C1526">
            <v>0</v>
          </cell>
          <cell r="D1526">
            <v>100</v>
          </cell>
          <cell r="E1526">
            <v>0</v>
          </cell>
          <cell r="F1526">
            <v>151</v>
          </cell>
          <cell r="G1526">
            <v>0</v>
          </cell>
          <cell r="H1526">
            <v>25.9</v>
          </cell>
          <cell r="I1526">
            <v>4.8</v>
          </cell>
          <cell r="J1526">
            <v>1</v>
          </cell>
          <cell r="K1526">
            <v>0</v>
          </cell>
          <cell r="L1526">
            <v>0</v>
          </cell>
          <cell r="M1526">
            <v>0</v>
          </cell>
          <cell r="N1526">
            <v>12</v>
          </cell>
          <cell r="O1526">
            <v>6.4</v>
          </cell>
          <cell r="P1526">
            <v>58</v>
          </cell>
          <cell r="Q1526">
            <v>229</v>
          </cell>
          <cell r="R1526">
            <v>0</v>
          </cell>
          <cell r="S1526">
            <v>4.57</v>
          </cell>
          <cell r="T1526">
            <v>20</v>
          </cell>
          <cell r="U1526">
            <v>158</v>
          </cell>
          <cell r="V1526">
            <v>0.09</v>
          </cell>
          <cell r="W1526">
            <v>0.95</v>
          </cell>
          <cell r="X1526">
            <v>4.0999999999999996</v>
          </cell>
          <cell r="Y1526">
            <v>376</v>
          </cell>
          <cell r="Z1526">
            <v>10.14</v>
          </cell>
          <cell r="AA1526">
            <v>8</v>
          </cell>
          <cell r="AB1526">
            <v>2229</v>
          </cell>
          <cell r="AC1526">
            <v>1.49</v>
          </cell>
          <cell r="AD1526">
            <v>1.19</v>
          </cell>
          <cell r="AE1526">
            <v>1.08</v>
          </cell>
          <cell r="AF1526">
            <v>393</v>
          </cell>
          <cell r="AG1526">
            <v>0</v>
          </cell>
          <cell r="AH1526">
            <v>0</v>
          </cell>
          <cell r="AI1526" t="e">
            <v>#DIV/0!</v>
          </cell>
        </row>
        <row r="1527">
          <cell r="A1527">
            <v>752</v>
          </cell>
          <cell r="B1527" t="str">
            <v>Menudencias de pollo crudas</v>
          </cell>
          <cell r="C1527">
            <v>0</v>
          </cell>
          <cell r="D1527">
            <v>100</v>
          </cell>
          <cell r="E1527">
            <v>0</v>
          </cell>
          <cell r="F1527">
            <v>119</v>
          </cell>
          <cell r="G1527">
            <v>0</v>
          </cell>
          <cell r="H1527">
            <v>17.899999999999999</v>
          </cell>
          <cell r="I1527">
            <v>4.5</v>
          </cell>
          <cell r="J1527">
            <v>1.8</v>
          </cell>
          <cell r="K1527">
            <v>0</v>
          </cell>
          <cell r="L1527">
            <v>0</v>
          </cell>
          <cell r="M1527">
            <v>0</v>
          </cell>
          <cell r="N1527">
            <v>10</v>
          </cell>
          <cell r="O1527">
            <v>5.9</v>
          </cell>
          <cell r="P1527">
            <v>77</v>
          </cell>
          <cell r="Q1527">
            <v>197</v>
          </cell>
          <cell r="R1527">
            <v>0</v>
          </cell>
          <cell r="S1527">
            <v>3.32</v>
          </cell>
          <cell r="T1527">
            <v>18</v>
          </cell>
          <cell r="U1527">
            <v>228</v>
          </cell>
          <cell r="V1527">
            <v>0.09</v>
          </cell>
          <cell r="W1527">
            <v>0.99</v>
          </cell>
          <cell r="X1527">
            <v>6.7</v>
          </cell>
          <cell r="Y1527">
            <v>345</v>
          </cell>
          <cell r="Z1527">
            <v>11.41</v>
          </cell>
          <cell r="AA1527">
            <v>16</v>
          </cell>
          <cell r="AB1527">
            <v>2654</v>
          </cell>
          <cell r="AC1527">
            <v>1.36</v>
          </cell>
          <cell r="AD1527">
            <v>1.1200000000000001</v>
          </cell>
          <cell r="AE1527">
            <v>1.0900000000000001</v>
          </cell>
          <cell r="AF1527">
            <v>262</v>
          </cell>
          <cell r="AG1527">
            <v>0</v>
          </cell>
          <cell r="AH1527">
            <v>0</v>
          </cell>
          <cell r="AI1527" t="e">
            <v>#DIV/0!</v>
          </cell>
        </row>
        <row r="1528">
          <cell r="A1528">
            <v>753</v>
          </cell>
          <cell r="B1528" t="str">
            <v>Molleja de pollo, cocidas, de todas las clases</v>
          </cell>
          <cell r="C1528">
            <v>0</v>
          </cell>
          <cell r="D1528">
            <v>100</v>
          </cell>
          <cell r="E1528">
            <v>0</v>
          </cell>
          <cell r="F1528">
            <v>147</v>
          </cell>
          <cell r="G1528">
            <v>0</v>
          </cell>
          <cell r="H1528">
            <v>27.2</v>
          </cell>
          <cell r="I1528">
            <v>3.7</v>
          </cell>
          <cell r="J1528">
            <v>1.1000000000000001</v>
          </cell>
          <cell r="K1528">
            <v>0</v>
          </cell>
          <cell r="L1528">
            <v>0</v>
          </cell>
          <cell r="M1528">
            <v>0</v>
          </cell>
          <cell r="N1528">
            <v>10</v>
          </cell>
          <cell r="O1528">
            <v>4.2</v>
          </cell>
          <cell r="P1528">
            <v>67</v>
          </cell>
          <cell r="Q1528">
            <v>155</v>
          </cell>
          <cell r="R1528">
            <v>0</v>
          </cell>
          <cell r="S1528">
            <v>4.38</v>
          </cell>
          <cell r="T1528">
            <v>20</v>
          </cell>
          <cell r="U1528">
            <v>179</v>
          </cell>
          <cell r="V1528">
            <v>0.03</v>
          </cell>
          <cell r="W1528">
            <v>0.24</v>
          </cell>
          <cell r="X1528">
            <v>4</v>
          </cell>
          <cell r="Y1528">
            <v>53</v>
          </cell>
          <cell r="Z1528">
            <v>1.94</v>
          </cell>
          <cell r="AA1528">
            <v>2</v>
          </cell>
          <cell r="AB1528">
            <v>56</v>
          </cell>
          <cell r="AC1528">
            <v>1.04</v>
          </cell>
          <cell r="AD1528">
            <v>0.93</v>
          </cell>
          <cell r="AE1528">
            <v>1.06</v>
          </cell>
          <cell r="AF1528">
            <v>194</v>
          </cell>
          <cell r="AG1528">
            <v>0</v>
          </cell>
          <cell r="AH1528">
            <v>0</v>
          </cell>
          <cell r="AI1528" t="e">
            <v>#DIV/0!</v>
          </cell>
        </row>
        <row r="1529">
          <cell r="A1529">
            <v>754</v>
          </cell>
          <cell r="B1529" t="str">
            <v>Molleja de pollo, cruda, de todas las clases</v>
          </cell>
          <cell r="C1529">
            <v>0</v>
          </cell>
          <cell r="D1529">
            <v>100</v>
          </cell>
          <cell r="E1529">
            <v>0</v>
          </cell>
          <cell r="F1529">
            <v>113</v>
          </cell>
          <cell r="G1529">
            <v>0</v>
          </cell>
          <cell r="H1529">
            <v>18.2</v>
          </cell>
          <cell r="I1529">
            <v>4.2</v>
          </cell>
          <cell r="J1529">
            <v>0.6</v>
          </cell>
          <cell r="K1529">
            <v>0</v>
          </cell>
          <cell r="L1529">
            <v>0</v>
          </cell>
          <cell r="M1529">
            <v>0</v>
          </cell>
          <cell r="N1529">
            <v>8</v>
          </cell>
          <cell r="O1529">
            <v>3.5</v>
          </cell>
          <cell r="P1529">
            <v>76</v>
          </cell>
          <cell r="Q1529">
            <v>135</v>
          </cell>
          <cell r="R1529">
            <v>0</v>
          </cell>
          <cell r="S1529">
            <v>3</v>
          </cell>
          <cell r="T1529">
            <v>16</v>
          </cell>
          <cell r="U1529">
            <v>236</v>
          </cell>
          <cell r="V1529">
            <v>0.03</v>
          </cell>
          <cell r="W1529">
            <v>0.19</v>
          </cell>
          <cell r="X1529">
            <v>4.7</v>
          </cell>
          <cell r="Y1529">
            <v>52</v>
          </cell>
          <cell r="Z1529">
            <v>2.12</v>
          </cell>
          <cell r="AA1529">
            <v>3</v>
          </cell>
          <cell r="AB1529">
            <v>65</v>
          </cell>
          <cell r="AC1529">
            <v>1.2</v>
          </cell>
          <cell r="AD1529">
            <v>1.07</v>
          </cell>
          <cell r="AE1529">
            <v>1.22</v>
          </cell>
          <cell r="AF1529">
            <v>130</v>
          </cell>
          <cell r="AG1529">
            <v>0</v>
          </cell>
          <cell r="AH1529">
            <v>0</v>
          </cell>
          <cell r="AI1529" t="e">
            <v>#DIV/0!</v>
          </cell>
        </row>
        <row r="1530">
          <cell r="A1530">
            <v>755</v>
          </cell>
          <cell r="B1530" t="str">
            <v>Pata de pollo cocido</v>
          </cell>
          <cell r="C1530">
            <v>0</v>
          </cell>
          <cell r="D1530">
            <v>52</v>
          </cell>
          <cell r="E1530">
            <v>0</v>
          </cell>
          <cell r="F1530">
            <v>178</v>
          </cell>
          <cell r="G1530">
            <v>0</v>
          </cell>
          <cell r="H1530">
            <v>26.3</v>
          </cell>
          <cell r="I1530">
            <v>8.1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11</v>
          </cell>
          <cell r="O1530">
            <v>1.4</v>
          </cell>
          <cell r="P1530">
            <v>78</v>
          </cell>
          <cell r="Q1530">
            <v>149</v>
          </cell>
          <cell r="R1530">
            <v>0</v>
          </cell>
          <cell r="S1530">
            <v>2.78</v>
          </cell>
          <cell r="T1530">
            <v>21</v>
          </cell>
          <cell r="U1530">
            <v>190</v>
          </cell>
          <cell r="V1530">
            <v>0.06</v>
          </cell>
          <cell r="W1530">
            <v>0.22</v>
          </cell>
          <cell r="X1530">
            <v>4.8</v>
          </cell>
          <cell r="Y1530">
            <v>0</v>
          </cell>
          <cell r="Z1530">
            <v>0.23</v>
          </cell>
          <cell r="AA1530">
            <v>0</v>
          </cell>
          <cell r="AB1530">
            <v>18</v>
          </cell>
          <cell r="AC1530">
            <v>2.2000000000000002</v>
          </cell>
          <cell r="AD1530">
            <v>2.93</v>
          </cell>
          <cell r="AE1530">
            <v>1.88</v>
          </cell>
          <cell r="AF1530">
            <v>89</v>
          </cell>
          <cell r="AG1530">
            <v>0</v>
          </cell>
          <cell r="AH1530">
            <v>0</v>
          </cell>
          <cell r="AI1530" t="e">
            <v>#DIV/0!</v>
          </cell>
        </row>
        <row r="1531">
          <cell r="A1531">
            <v>756</v>
          </cell>
          <cell r="B1531" t="str">
            <v>Pata de pollo o gallina cruda</v>
          </cell>
          <cell r="C1531">
            <v>0</v>
          </cell>
          <cell r="D1531">
            <v>52</v>
          </cell>
          <cell r="E1531">
            <v>0</v>
          </cell>
          <cell r="F1531">
            <v>213</v>
          </cell>
          <cell r="G1531">
            <v>0</v>
          </cell>
          <cell r="H1531">
            <v>24.2</v>
          </cell>
          <cell r="I1531">
            <v>12.9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11</v>
          </cell>
          <cell r="O1531">
            <v>1.3</v>
          </cell>
          <cell r="P1531">
            <v>73</v>
          </cell>
          <cell r="Q1531">
            <v>139</v>
          </cell>
          <cell r="R1531">
            <v>0</v>
          </cell>
          <cell r="S1531">
            <v>2.4300000000000002</v>
          </cell>
          <cell r="T1531">
            <v>20</v>
          </cell>
          <cell r="U1531">
            <v>176</v>
          </cell>
          <cell r="V1531">
            <v>0.05</v>
          </cell>
          <cell r="W1531">
            <v>0.19</v>
          </cell>
          <cell r="X1531">
            <v>4.5999999999999996</v>
          </cell>
          <cell r="Y1531">
            <v>0</v>
          </cell>
          <cell r="Z1531">
            <v>0.47</v>
          </cell>
          <cell r="AA1531">
            <v>0</v>
          </cell>
          <cell r="AB1531">
            <v>36</v>
          </cell>
          <cell r="AC1531">
            <v>3.57</v>
          </cell>
          <cell r="AD1531">
            <v>5.04</v>
          </cell>
          <cell r="AE1531">
            <v>2.87</v>
          </cell>
          <cell r="AF1531">
            <v>84</v>
          </cell>
          <cell r="AG1531">
            <v>0</v>
          </cell>
          <cell r="AH1531">
            <v>0</v>
          </cell>
          <cell r="AI1531" t="e">
            <v>#DIV/0!</v>
          </cell>
        </row>
        <row r="1532">
          <cell r="A1532">
            <v>757</v>
          </cell>
          <cell r="B1532" t="str">
            <v>Alas de pavo, para asar o freir carne y piel, asadas</v>
          </cell>
          <cell r="C1532">
            <v>0</v>
          </cell>
          <cell r="D1532">
            <v>61</v>
          </cell>
          <cell r="E1532">
            <v>0</v>
          </cell>
          <cell r="F1532">
            <v>200</v>
          </cell>
          <cell r="G1532">
            <v>0</v>
          </cell>
          <cell r="H1532">
            <v>27.7</v>
          </cell>
          <cell r="I1532">
            <v>9.9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29</v>
          </cell>
          <cell r="O1532">
            <v>1.8</v>
          </cell>
          <cell r="P1532">
            <v>73</v>
          </cell>
          <cell r="Q1532">
            <v>166</v>
          </cell>
          <cell r="R1532">
            <v>0</v>
          </cell>
          <cell r="S1532">
            <v>3.25</v>
          </cell>
          <cell r="T1532">
            <v>20</v>
          </cell>
          <cell r="U1532">
            <v>196</v>
          </cell>
          <cell r="V1532">
            <v>0.03</v>
          </cell>
          <cell r="W1532">
            <v>0.16</v>
          </cell>
          <cell r="X1532">
            <v>3.6</v>
          </cell>
          <cell r="Y1532">
            <v>6</v>
          </cell>
          <cell r="Z1532">
            <v>0.35</v>
          </cell>
          <cell r="AA1532">
            <v>0</v>
          </cell>
          <cell r="AB1532">
            <v>0</v>
          </cell>
          <cell r="AC1532">
            <v>2.71</v>
          </cell>
          <cell r="AD1532">
            <v>3.62</v>
          </cell>
          <cell r="AE1532">
            <v>2.35</v>
          </cell>
          <cell r="AF1532">
            <v>115</v>
          </cell>
          <cell r="AG1532">
            <v>0</v>
          </cell>
          <cell r="AH1532">
            <v>0</v>
          </cell>
          <cell r="AI1532" t="e">
            <v>#DIV/0!</v>
          </cell>
        </row>
        <row r="1533">
          <cell r="A1533">
            <v>758</v>
          </cell>
          <cell r="B1533" t="str">
            <v>Alas de pavo, para asar o freir carne y piel, crudas</v>
          </cell>
          <cell r="C1533">
            <v>0</v>
          </cell>
          <cell r="D1533">
            <v>63</v>
          </cell>
          <cell r="E1533">
            <v>0</v>
          </cell>
          <cell r="F1533">
            <v>153</v>
          </cell>
          <cell r="G1533">
            <v>0</v>
          </cell>
          <cell r="H1533">
            <v>20.9</v>
          </cell>
          <cell r="I1533">
            <v>7.7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14</v>
          </cell>
          <cell r="O1533">
            <v>1.4</v>
          </cell>
          <cell r="P1533">
            <v>56</v>
          </cell>
          <cell r="Q1533">
            <v>138</v>
          </cell>
          <cell r="R1533">
            <v>0</v>
          </cell>
          <cell r="S1533">
            <v>1.91</v>
          </cell>
          <cell r="T1533">
            <v>17</v>
          </cell>
          <cell r="U1533">
            <v>178</v>
          </cell>
          <cell r="V1533">
            <v>0.03</v>
          </cell>
          <cell r="W1533">
            <v>0.11</v>
          </cell>
          <cell r="X1533">
            <v>3</v>
          </cell>
          <cell r="Y1533">
            <v>7</v>
          </cell>
          <cell r="Z1533">
            <v>0.4</v>
          </cell>
          <cell r="AA1533">
            <v>0</v>
          </cell>
          <cell r="AB1533">
            <v>3</v>
          </cell>
          <cell r="AC1533">
            <v>2.06</v>
          </cell>
          <cell r="AD1533">
            <v>3.09</v>
          </cell>
          <cell r="AE1533">
            <v>1.8</v>
          </cell>
          <cell r="AF1533">
            <v>98</v>
          </cell>
          <cell r="AG1533">
            <v>0</v>
          </cell>
          <cell r="AH1533">
            <v>0</v>
          </cell>
          <cell r="AI1533" t="e">
            <v>#DIV/0!</v>
          </cell>
        </row>
        <row r="1534">
          <cell r="A1534">
            <v>759</v>
          </cell>
          <cell r="B1534" t="str">
            <v>Alas de pavo, todas las clases, carne y piel, crudas</v>
          </cell>
          <cell r="C1534">
            <v>0</v>
          </cell>
          <cell r="D1534">
            <v>67</v>
          </cell>
          <cell r="E1534">
            <v>0</v>
          </cell>
          <cell r="F1534">
            <v>192</v>
          </cell>
          <cell r="G1534">
            <v>0</v>
          </cell>
          <cell r="H1534">
            <v>20.2</v>
          </cell>
          <cell r="I1534">
            <v>12.3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14</v>
          </cell>
          <cell r="O1534">
            <v>1.3</v>
          </cell>
          <cell r="P1534">
            <v>55</v>
          </cell>
          <cell r="Q1534">
            <v>165</v>
          </cell>
          <cell r="R1534">
            <v>0</v>
          </cell>
          <cell r="S1534">
            <v>1.54</v>
          </cell>
          <cell r="T1534">
            <v>21</v>
          </cell>
          <cell r="U1534">
            <v>240</v>
          </cell>
          <cell r="V1534">
            <v>0.05</v>
          </cell>
          <cell r="W1534">
            <v>0.11</v>
          </cell>
          <cell r="X1534">
            <v>4.4000000000000004</v>
          </cell>
          <cell r="Y1534">
            <v>7</v>
          </cell>
          <cell r="Z1534">
            <v>0.39</v>
          </cell>
          <cell r="AA1534">
            <v>0</v>
          </cell>
          <cell r="AB1534">
            <v>3</v>
          </cell>
          <cell r="AC1534">
            <v>3.28</v>
          </cell>
          <cell r="AD1534">
            <v>4.97</v>
          </cell>
          <cell r="AE1534">
            <v>2.86</v>
          </cell>
          <cell r="AF1534">
            <v>70</v>
          </cell>
          <cell r="AG1534">
            <v>0</v>
          </cell>
          <cell r="AH1534">
            <v>0</v>
          </cell>
          <cell r="AI1534" t="e">
            <v>#DIV/0!</v>
          </cell>
        </row>
        <row r="1535">
          <cell r="A1535">
            <v>760</v>
          </cell>
          <cell r="B1535" t="str">
            <v>Carne de pavo de todas las clases, piel, menudencias, cuello, asado</v>
          </cell>
          <cell r="C1535">
            <v>0</v>
          </cell>
          <cell r="D1535">
            <v>79</v>
          </cell>
          <cell r="E1535">
            <v>0</v>
          </cell>
          <cell r="F1535">
            <v>198</v>
          </cell>
          <cell r="G1535">
            <v>0</v>
          </cell>
          <cell r="H1535">
            <v>28</v>
          </cell>
          <cell r="I1535">
            <v>9.5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26</v>
          </cell>
          <cell r="O1535">
            <v>2</v>
          </cell>
          <cell r="P1535">
            <v>67</v>
          </cell>
          <cell r="Q1535">
            <v>200</v>
          </cell>
          <cell r="R1535">
            <v>0</v>
          </cell>
          <cell r="S1535">
            <v>3.15</v>
          </cell>
          <cell r="T1535">
            <v>24</v>
          </cell>
          <cell r="U1535">
            <v>272</v>
          </cell>
          <cell r="V1535">
            <v>0.06</v>
          </cell>
          <cell r="W1535">
            <v>0.21</v>
          </cell>
          <cell r="X1535">
            <v>4.9000000000000004</v>
          </cell>
          <cell r="Y1535">
            <v>20</v>
          </cell>
          <cell r="Z1535">
            <v>1.28</v>
          </cell>
          <cell r="AA1535">
            <v>0</v>
          </cell>
          <cell r="AB1535">
            <v>68</v>
          </cell>
          <cell r="AC1535">
            <v>2.77</v>
          </cell>
          <cell r="AD1535">
            <v>3.05</v>
          </cell>
          <cell r="AE1535">
            <v>2.42</v>
          </cell>
          <cell r="AF1535">
            <v>95</v>
          </cell>
          <cell r="AG1535">
            <v>0</v>
          </cell>
          <cell r="AH1535">
            <v>0</v>
          </cell>
          <cell r="AI1535" t="e">
            <v>#DIV/0!</v>
          </cell>
        </row>
        <row r="1536">
          <cell r="A1536">
            <v>761</v>
          </cell>
          <cell r="B1536" t="str">
            <v>Carne de pavo para asar o freir, carne sin piel crudo</v>
          </cell>
          <cell r="C1536">
            <v>0</v>
          </cell>
          <cell r="D1536">
            <v>66</v>
          </cell>
          <cell r="E1536">
            <v>0</v>
          </cell>
          <cell r="F1536">
            <v>104</v>
          </cell>
          <cell r="G1536">
            <v>0</v>
          </cell>
          <cell r="H1536">
            <v>22.3</v>
          </cell>
          <cell r="I1536">
            <v>1.6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12</v>
          </cell>
          <cell r="O1536">
            <v>1.4</v>
          </cell>
          <cell r="P1536">
            <v>61</v>
          </cell>
          <cell r="Q1536">
            <v>184</v>
          </cell>
          <cell r="R1536">
            <v>0</v>
          </cell>
          <cell r="S1536">
            <v>2.0299999999999998</v>
          </cell>
          <cell r="T1536">
            <v>24</v>
          </cell>
          <cell r="U1536">
            <v>260</v>
          </cell>
          <cell r="V1536">
            <v>0.04</v>
          </cell>
          <cell r="W1536">
            <v>0.16</v>
          </cell>
          <cell r="X1536">
            <v>4.4000000000000004</v>
          </cell>
          <cell r="Y1536">
            <v>9</v>
          </cell>
          <cell r="Z1536">
            <v>0.44</v>
          </cell>
          <cell r="AA1536">
            <v>0</v>
          </cell>
          <cell r="AB1536">
            <v>0</v>
          </cell>
          <cell r="AC1536">
            <v>0.53</v>
          </cell>
          <cell r="AD1536">
            <v>0.35</v>
          </cell>
          <cell r="AE1536">
            <v>0.47</v>
          </cell>
          <cell r="AF1536">
            <v>73</v>
          </cell>
          <cell r="AG1536">
            <v>0</v>
          </cell>
          <cell r="AH1536">
            <v>0</v>
          </cell>
          <cell r="AI1536" t="e">
            <v>#DIV/0!</v>
          </cell>
        </row>
        <row r="1537">
          <cell r="A1537">
            <v>762</v>
          </cell>
          <cell r="B1537" t="str">
            <v>Carne de pavo para asar o freir, carne y piel, crudo</v>
          </cell>
          <cell r="C1537">
            <v>0</v>
          </cell>
          <cell r="D1537">
            <v>75</v>
          </cell>
          <cell r="E1537">
            <v>0</v>
          </cell>
          <cell r="F1537">
            <v>128</v>
          </cell>
          <cell r="G1537">
            <v>0</v>
          </cell>
          <cell r="H1537">
            <v>22.4</v>
          </cell>
          <cell r="I1537">
            <v>4.3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13</v>
          </cell>
          <cell r="O1537">
            <v>1.4</v>
          </cell>
          <cell r="P1537">
            <v>58</v>
          </cell>
          <cell r="Q1537">
            <v>173</v>
          </cell>
          <cell r="R1537">
            <v>0</v>
          </cell>
          <cell r="S1537">
            <v>1.97</v>
          </cell>
          <cell r="T1537">
            <v>22</v>
          </cell>
          <cell r="U1537">
            <v>243</v>
          </cell>
          <cell r="V1537">
            <v>0.04</v>
          </cell>
          <cell r="W1537">
            <v>0.15</v>
          </cell>
          <cell r="X1537">
            <v>4</v>
          </cell>
          <cell r="Y1537">
            <v>9</v>
          </cell>
          <cell r="Z1537">
            <v>0.42</v>
          </cell>
          <cell r="AA1537">
            <v>0</v>
          </cell>
          <cell r="AB1537">
            <v>1</v>
          </cell>
          <cell r="AC1537">
            <v>1.21</v>
          </cell>
          <cell r="AD1537">
            <v>1.89</v>
          </cell>
          <cell r="AE1537">
            <v>1.44</v>
          </cell>
          <cell r="AF1537">
            <v>118</v>
          </cell>
          <cell r="AG1537">
            <v>0</v>
          </cell>
          <cell r="AH1537">
            <v>0</v>
          </cell>
          <cell r="AI1537" t="e">
            <v>#DIV/0!</v>
          </cell>
        </row>
        <row r="1538">
          <cell r="A1538">
            <v>763</v>
          </cell>
          <cell r="B1538" t="str">
            <v>Carne de pavo todas las clases, carne sin piel asado</v>
          </cell>
          <cell r="C1538">
            <v>0</v>
          </cell>
          <cell r="D1538">
            <v>69</v>
          </cell>
          <cell r="E1538">
            <v>0</v>
          </cell>
          <cell r="F1538">
            <v>162</v>
          </cell>
          <cell r="G1538">
            <v>0</v>
          </cell>
          <cell r="H1538">
            <v>29.3</v>
          </cell>
          <cell r="I1538">
            <v>5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25</v>
          </cell>
          <cell r="O1538">
            <v>1.8</v>
          </cell>
          <cell r="P1538">
            <v>70</v>
          </cell>
          <cell r="Q1538">
            <v>213</v>
          </cell>
          <cell r="R1538">
            <v>0</v>
          </cell>
          <cell r="S1538">
            <v>3.1</v>
          </cell>
          <cell r="T1538">
            <v>26</v>
          </cell>
          <cell r="U1538">
            <v>298</v>
          </cell>
          <cell r="V1538">
            <v>0.06</v>
          </cell>
          <cell r="W1538">
            <v>0.18</v>
          </cell>
          <cell r="X1538">
            <v>5.4</v>
          </cell>
          <cell r="Y1538">
            <v>7</v>
          </cell>
          <cell r="Z1538">
            <v>0.37</v>
          </cell>
          <cell r="AA1538">
            <v>0</v>
          </cell>
          <cell r="AB1538">
            <v>0</v>
          </cell>
          <cell r="AC1538">
            <v>1.64</v>
          </cell>
          <cell r="AD1538">
            <v>1.03</v>
          </cell>
          <cell r="AE1538">
            <v>1.43</v>
          </cell>
          <cell r="AF1538">
            <v>76</v>
          </cell>
          <cell r="AG1538">
            <v>0</v>
          </cell>
          <cell r="AH1538">
            <v>0</v>
          </cell>
          <cell r="AI1538" t="e">
            <v>#DIV/0!</v>
          </cell>
        </row>
        <row r="1539">
          <cell r="A1539">
            <v>764</v>
          </cell>
          <cell r="B1539" t="str">
            <v>Carne de pavo todas las clases, carne sin piel cruda</v>
          </cell>
          <cell r="C1539">
            <v>0</v>
          </cell>
          <cell r="D1539">
            <v>67</v>
          </cell>
          <cell r="E1539">
            <v>0</v>
          </cell>
          <cell r="F1539">
            <v>113</v>
          </cell>
          <cell r="G1539">
            <v>0</v>
          </cell>
          <cell r="H1539">
            <v>21.8</v>
          </cell>
          <cell r="I1539">
            <v>2.9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14</v>
          </cell>
          <cell r="O1539">
            <v>1.5</v>
          </cell>
          <cell r="P1539">
            <v>70</v>
          </cell>
          <cell r="Q1539">
            <v>195</v>
          </cell>
          <cell r="R1539">
            <v>0</v>
          </cell>
          <cell r="S1539">
            <v>2.37</v>
          </cell>
          <cell r="T1539">
            <v>25</v>
          </cell>
          <cell r="U1539">
            <v>296</v>
          </cell>
          <cell r="V1539">
            <v>7.0000000000000007E-2</v>
          </cell>
          <cell r="W1539">
            <v>0.17</v>
          </cell>
          <cell r="X1539">
            <v>4.5</v>
          </cell>
          <cell r="Y1539">
            <v>9</v>
          </cell>
          <cell r="Z1539">
            <v>0.43</v>
          </cell>
          <cell r="AA1539">
            <v>0</v>
          </cell>
          <cell r="AB1539">
            <v>0</v>
          </cell>
          <cell r="AC1539">
            <v>0.95</v>
          </cell>
          <cell r="AD1539">
            <v>0.61</v>
          </cell>
          <cell r="AE1539">
            <v>0.83</v>
          </cell>
          <cell r="AF1539">
            <v>65</v>
          </cell>
          <cell r="AG1539">
            <v>0</v>
          </cell>
          <cell r="AH1539">
            <v>0</v>
          </cell>
          <cell r="AI1539" t="e">
            <v>#DIV/0!</v>
          </cell>
        </row>
        <row r="1540">
          <cell r="A1540">
            <v>765</v>
          </cell>
          <cell r="B1540" t="str">
            <v>Carne de pavo todas las clases, carne y piel crudo</v>
          </cell>
          <cell r="C1540">
            <v>0</v>
          </cell>
          <cell r="D1540">
            <v>79</v>
          </cell>
          <cell r="E1540">
            <v>0</v>
          </cell>
          <cell r="F1540">
            <v>154</v>
          </cell>
          <cell r="G1540">
            <v>0</v>
          </cell>
          <cell r="H1540">
            <v>20.399999999999999</v>
          </cell>
          <cell r="I1540">
            <v>8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15</v>
          </cell>
          <cell r="O1540">
            <v>1.4</v>
          </cell>
          <cell r="P1540">
            <v>65</v>
          </cell>
          <cell r="Q1540">
            <v>178</v>
          </cell>
          <cell r="R1540">
            <v>0</v>
          </cell>
          <cell r="S1540">
            <v>2.2000000000000002</v>
          </cell>
          <cell r="T1540">
            <v>22</v>
          </cell>
          <cell r="U1540">
            <v>266</v>
          </cell>
          <cell r="V1540">
            <v>0.06</v>
          </cell>
          <cell r="W1540">
            <v>0.16</v>
          </cell>
          <cell r="X1540">
            <v>4.0999999999999996</v>
          </cell>
          <cell r="Y1540">
            <v>8</v>
          </cell>
          <cell r="Z1540">
            <v>0.4</v>
          </cell>
          <cell r="AA1540">
            <v>0</v>
          </cell>
          <cell r="AB1540">
            <v>2</v>
          </cell>
          <cell r="AC1540">
            <v>2.2599999999999998</v>
          </cell>
          <cell r="AD1540">
            <v>2.9</v>
          </cell>
          <cell r="AE1540">
            <v>1.98</v>
          </cell>
          <cell r="AF1540">
            <v>68</v>
          </cell>
          <cell r="AG1540">
            <v>0</v>
          </cell>
          <cell r="AH1540">
            <v>0</v>
          </cell>
          <cell r="AI1540" t="e">
            <v>#DIV/0!</v>
          </cell>
        </row>
        <row r="1541">
          <cell r="A1541">
            <v>766</v>
          </cell>
          <cell r="B1541" t="str">
            <v>Carne de pavo todas las clases, carne y piel, asado</v>
          </cell>
          <cell r="C1541">
            <v>0</v>
          </cell>
          <cell r="D1541">
            <v>79</v>
          </cell>
          <cell r="E1541">
            <v>0</v>
          </cell>
          <cell r="F1541">
            <v>200</v>
          </cell>
          <cell r="G1541">
            <v>0</v>
          </cell>
          <cell r="H1541">
            <v>28.1</v>
          </cell>
          <cell r="I1541">
            <v>9.6999999999999993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26</v>
          </cell>
          <cell r="O1541">
            <v>1.8</v>
          </cell>
          <cell r="P1541">
            <v>68</v>
          </cell>
          <cell r="Q1541">
            <v>203</v>
          </cell>
          <cell r="R1541">
            <v>0</v>
          </cell>
          <cell r="S1541">
            <v>2.96</v>
          </cell>
          <cell r="T1541">
            <v>25</v>
          </cell>
          <cell r="U1541">
            <v>280</v>
          </cell>
          <cell r="V1541">
            <v>0.06</v>
          </cell>
          <cell r="W1541">
            <v>0.18</v>
          </cell>
          <cell r="X1541">
            <v>5.0999999999999996</v>
          </cell>
          <cell r="Y1541">
            <v>7</v>
          </cell>
          <cell r="Z1541">
            <v>0.35</v>
          </cell>
          <cell r="AA1541">
            <v>0</v>
          </cell>
          <cell r="AB1541">
            <v>0</v>
          </cell>
          <cell r="AC1541">
            <v>2.84</v>
          </cell>
          <cell r="AD1541">
            <v>3.19</v>
          </cell>
          <cell r="AE1541">
            <v>2.48</v>
          </cell>
          <cell r="AF1541">
            <v>82</v>
          </cell>
          <cell r="AG1541">
            <v>0</v>
          </cell>
          <cell r="AH1541">
            <v>0</v>
          </cell>
          <cell r="AI1541" t="e">
            <v>#DIV/0!</v>
          </cell>
        </row>
        <row r="1542">
          <cell r="A1542">
            <v>767</v>
          </cell>
          <cell r="B1542" t="str">
            <v>Carne de pavo todas las clases, piel, menudencias, cuello y crudo</v>
          </cell>
          <cell r="C1542">
            <v>0</v>
          </cell>
          <cell r="D1542">
            <v>79</v>
          </cell>
          <cell r="E1542">
            <v>0</v>
          </cell>
          <cell r="F1542">
            <v>152</v>
          </cell>
          <cell r="G1542">
            <v>0</v>
          </cell>
          <cell r="H1542">
            <v>20.399999999999999</v>
          </cell>
          <cell r="I1542">
            <v>7.8</v>
          </cell>
          <cell r="J1542">
            <v>0.1</v>
          </cell>
          <cell r="K1542">
            <v>0</v>
          </cell>
          <cell r="L1542">
            <v>0</v>
          </cell>
          <cell r="M1542">
            <v>0</v>
          </cell>
          <cell r="N1542">
            <v>15</v>
          </cell>
          <cell r="O1542">
            <v>1.7</v>
          </cell>
          <cell r="P1542">
            <v>67</v>
          </cell>
          <cell r="Q1542">
            <v>180</v>
          </cell>
          <cell r="R1542">
            <v>0</v>
          </cell>
          <cell r="S1542">
            <v>2.31</v>
          </cell>
          <cell r="T1542">
            <v>22</v>
          </cell>
          <cell r="U1542">
            <v>269</v>
          </cell>
          <cell r="V1542">
            <v>7.0000000000000007E-2</v>
          </cell>
          <cell r="W1542">
            <v>0.2</v>
          </cell>
          <cell r="X1542">
            <v>4.0999999999999996</v>
          </cell>
          <cell r="Y1542">
            <v>23</v>
          </cell>
          <cell r="Z1542">
            <v>1.62</v>
          </cell>
          <cell r="AA1542">
            <v>0</v>
          </cell>
          <cell r="AB1542">
            <v>102</v>
          </cell>
          <cell r="AC1542">
            <v>2.2000000000000002</v>
          </cell>
          <cell r="AD1542">
            <v>2.76</v>
          </cell>
          <cell r="AE1542">
            <v>1.93</v>
          </cell>
          <cell r="AF1542">
            <v>78</v>
          </cell>
          <cell r="AG1542">
            <v>0</v>
          </cell>
          <cell r="AH1542">
            <v>0</v>
          </cell>
          <cell r="AI1542" t="e">
            <v>#DIV/0!</v>
          </cell>
        </row>
        <row r="1543">
          <cell r="A1543">
            <v>768</v>
          </cell>
          <cell r="B1543" t="str">
            <v>Costillar de pavo para asar ofreir carne y piel asada.</v>
          </cell>
          <cell r="C1543">
            <v>0</v>
          </cell>
          <cell r="D1543">
            <v>59</v>
          </cell>
          <cell r="E1543">
            <v>0</v>
          </cell>
          <cell r="F1543">
            <v>197</v>
          </cell>
          <cell r="G1543">
            <v>0</v>
          </cell>
          <cell r="H1543">
            <v>26.2</v>
          </cell>
          <cell r="I1543">
            <v>10.199999999999999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36</v>
          </cell>
          <cell r="O1543">
            <v>1.9</v>
          </cell>
          <cell r="P1543">
            <v>70</v>
          </cell>
          <cell r="Q1543">
            <v>170</v>
          </cell>
          <cell r="R1543">
            <v>0</v>
          </cell>
          <cell r="S1543">
            <v>3.34</v>
          </cell>
          <cell r="T1543">
            <v>20</v>
          </cell>
          <cell r="U1543">
            <v>208</v>
          </cell>
          <cell r="V1543">
            <v>0.04</v>
          </cell>
          <cell r="W1543">
            <v>0.19</v>
          </cell>
          <cell r="X1543">
            <v>3.5</v>
          </cell>
          <cell r="Y1543">
            <v>9</v>
          </cell>
          <cell r="Z1543">
            <v>0.36</v>
          </cell>
          <cell r="AA1543">
            <v>0</v>
          </cell>
          <cell r="AB1543">
            <v>0</v>
          </cell>
          <cell r="AC1543">
            <v>2.99</v>
          </cell>
          <cell r="AD1543">
            <v>3.53</v>
          </cell>
          <cell r="AE1543">
            <v>2.64</v>
          </cell>
          <cell r="AF1543">
            <v>108</v>
          </cell>
          <cell r="AG1543">
            <v>0</v>
          </cell>
          <cell r="AH1543">
            <v>0</v>
          </cell>
          <cell r="AI1543" t="e">
            <v>#DIV/0!</v>
          </cell>
        </row>
        <row r="1544">
          <cell r="A1544">
            <v>769</v>
          </cell>
          <cell r="B1544" t="str">
            <v>Costillar de pavo para asar ofreir carne y piel cruda</v>
          </cell>
          <cell r="C1544">
            <v>0</v>
          </cell>
          <cell r="D1544">
            <v>59</v>
          </cell>
          <cell r="E1544">
            <v>0</v>
          </cell>
          <cell r="F1544">
            <v>145</v>
          </cell>
          <cell r="G1544">
            <v>0</v>
          </cell>
          <cell r="H1544">
            <v>19.899999999999999</v>
          </cell>
          <cell r="I1544">
            <v>7.3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19</v>
          </cell>
          <cell r="O1544">
            <v>1.4</v>
          </cell>
          <cell r="P1544">
            <v>60</v>
          </cell>
          <cell r="Q1544">
            <v>155</v>
          </cell>
          <cell r="R1544">
            <v>0</v>
          </cell>
          <cell r="S1544">
            <v>1.92</v>
          </cell>
          <cell r="T1544">
            <v>19</v>
          </cell>
          <cell r="U1544">
            <v>204</v>
          </cell>
          <cell r="V1544">
            <v>0.04</v>
          </cell>
          <cell r="W1544">
            <v>0.16</v>
          </cell>
          <cell r="X1544">
            <v>3.3</v>
          </cell>
          <cell r="Y1544">
            <v>10</v>
          </cell>
          <cell r="Z1544">
            <v>0.39</v>
          </cell>
          <cell r="AA1544">
            <v>0</v>
          </cell>
          <cell r="AB1544">
            <v>2</v>
          </cell>
          <cell r="AC1544">
            <v>2.12</v>
          </cell>
          <cell r="AD1544">
            <v>2.5</v>
          </cell>
          <cell r="AE1544">
            <v>1.88</v>
          </cell>
          <cell r="AF1544">
            <v>86</v>
          </cell>
          <cell r="AG1544">
            <v>0</v>
          </cell>
          <cell r="AH1544">
            <v>0</v>
          </cell>
          <cell r="AI1544" t="e">
            <v>#DIV/0!</v>
          </cell>
        </row>
        <row r="1545">
          <cell r="A1545">
            <v>770</v>
          </cell>
          <cell r="B1545" t="str">
            <v>Costillar de pavo, todas las clases, carne y piel , asado</v>
          </cell>
          <cell r="C1545">
            <v>0</v>
          </cell>
          <cell r="D1545">
            <v>59</v>
          </cell>
          <cell r="E1545">
            <v>0</v>
          </cell>
          <cell r="F1545">
            <v>236</v>
          </cell>
          <cell r="G1545">
            <v>0</v>
          </cell>
          <cell r="H1545">
            <v>26.6</v>
          </cell>
          <cell r="I1545">
            <v>14.4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33</v>
          </cell>
          <cell r="O1545">
            <v>2.2000000000000002</v>
          </cell>
          <cell r="P1545">
            <v>73</v>
          </cell>
          <cell r="Q1545">
            <v>189</v>
          </cell>
          <cell r="R1545">
            <v>0</v>
          </cell>
          <cell r="S1545">
            <v>3.92</v>
          </cell>
          <cell r="T1545">
            <v>22</v>
          </cell>
          <cell r="U1545">
            <v>260</v>
          </cell>
          <cell r="V1545">
            <v>0.05</v>
          </cell>
          <cell r="W1545">
            <v>0.22</v>
          </cell>
          <cell r="X1545">
            <v>3.4</v>
          </cell>
          <cell r="Y1545">
            <v>8</v>
          </cell>
          <cell r="Z1545">
            <v>0.34</v>
          </cell>
          <cell r="AA1545">
            <v>0</v>
          </cell>
          <cell r="AB1545">
            <v>0</v>
          </cell>
          <cell r="AC1545">
            <v>4.18</v>
          </cell>
          <cell r="AD1545">
            <v>5</v>
          </cell>
          <cell r="AE1545">
            <v>3.7</v>
          </cell>
          <cell r="AF1545">
            <v>91</v>
          </cell>
          <cell r="AG1545">
            <v>0</v>
          </cell>
          <cell r="AH1545">
            <v>0</v>
          </cell>
          <cell r="AI1545" t="e">
            <v>#DIV/0!</v>
          </cell>
        </row>
        <row r="1546">
          <cell r="A1546">
            <v>771</v>
          </cell>
          <cell r="B1546" t="str">
            <v>Costillar de pavo, todas las clases, carne y piel , crudo</v>
          </cell>
          <cell r="C1546">
            <v>0</v>
          </cell>
          <cell r="D1546">
            <v>60</v>
          </cell>
          <cell r="E1546">
            <v>0</v>
          </cell>
          <cell r="F1546">
            <v>190</v>
          </cell>
          <cell r="G1546">
            <v>0</v>
          </cell>
          <cell r="H1546">
            <v>18.100000000000001</v>
          </cell>
          <cell r="I1546">
            <v>13.1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17</v>
          </cell>
          <cell r="O1546">
            <v>1.6</v>
          </cell>
          <cell r="P1546">
            <v>66</v>
          </cell>
          <cell r="Q1546">
            <v>157</v>
          </cell>
          <cell r="R1546">
            <v>0</v>
          </cell>
          <cell r="S1546">
            <v>2.67</v>
          </cell>
          <cell r="T1546">
            <v>18</v>
          </cell>
          <cell r="U1546">
            <v>236</v>
          </cell>
          <cell r="V1546">
            <v>7.0000000000000007E-2</v>
          </cell>
          <cell r="W1546">
            <v>0.18</v>
          </cell>
          <cell r="X1546">
            <v>2.7</v>
          </cell>
          <cell r="Y1546">
            <v>9</v>
          </cell>
          <cell r="Z1546">
            <v>0.36</v>
          </cell>
          <cell r="AA1546">
            <v>0</v>
          </cell>
          <cell r="AB1546">
            <v>3</v>
          </cell>
          <cell r="AC1546">
            <v>3.66</v>
          </cell>
          <cell r="AD1546">
            <v>4.9400000000000004</v>
          </cell>
          <cell r="AE1546">
            <v>3.23</v>
          </cell>
          <cell r="AF1546">
            <v>74</v>
          </cell>
          <cell r="AG1546">
            <v>0</v>
          </cell>
          <cell r="AH1546">
            <v>0</v>
          </cell>
          <cell r="AI1546" t="e">
            <v>#DIV/0!</v>
          </cell>
        </row>
        <row r="1547">
          <cell r="A1547">
            <v>772</v>
          </cell>
          <cell r="B1547" t="str">
            <v>Muslo de pavo para asar freir, carne sin piel cruda</v>
          </cell>
          <cell r="C1547">
            <v>0</v>
          </cell>
          <cell r="D1547">
            <v>72</v>
          </cell>
          <cell r="E1547">
            <v>0</v>
          </cell>
          <cell r="F1547">
            <v>103</v>
          </cell>
          <cell r="G1547">
            <v>0</v>
          </cell>
          <cell r="H1547">
            <v>20.399999999999999</v>
          </cell>
          <cell r="I1547">
            <v>2.4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10</v>
          </cell>
          <cell r="O1547">
            <v>1.8</v>
          </cell>
          <cell r="P1547">
            <v>71</v>
          </cell>
          <cell r="Q1547">
            <v>172</v>
          </cell>
          <cell r="R1547">
            <v>0</v>
          </cell>
          <cell r="S1547">
            <v>2.98</v>
          </cell>
          <cell r="T1547">
            <v>22</v>
          </cell>
          <cell r="U1547">
            <v>254</v>
          </cell>
          <cell r="V1547">
            <v>0.05</v>
          </cell>
          <cell r="W1547">
            <v>0.21</v>
          </cell>
          <cell r="X1547">
            <v>2.7</v>
          </cell>
          <cell r="Y1547">
            <v>11</v>
          </cell>
          <cell r="Z1547">
            <v>0.41</v>
          </cell>
          <cell r="AA1547">
            <v>0</v>
          </cell>
          <cell r="AB1547">
            <v>0</v>
          </cell>
          <cell r="AC1547">
            <v>0.8</v>
          </cell>
          <cell r="AD1547">
            <v>0.54</v>
          </cell>
          <cell r="AE1547">
            <v>0.71</v>
          </cell>
          <cell r="AF1547">
            <v>84</v>
          </cell>
          <cell r="AG1547">
            <v>0</v>
          </cell>
          <cell r="AH1547">
            <v>0</v>
          </cell>
          <cell r="AI1547" t="e">
            <v>#DIV/0!</v>
          </cell>
        </row>
        <row r="1548">
          <cell r="A1548">
            <v>773</v>
          </cell>
          <cell r="B1548" t="str">
            <v>Muslo de pavo para asar freir, carne sin piel asada</v>
          </cell>
          <cell r="C1548">
            <v>0</v>
          </cell>
          <cell r="D1548">
            <v>69</v>
          </cell>
          <cell r="E1548">
            <v>0</v>
          </cell>
          <cell r="F1548">
            <v>151</v>
          </cell>
          <cell r="G1548">
            <v>0</v>
          </cell>
          <cell r="H1548">
            <v>29.2</v>
          </cell>
          <cell r="I1548">
            <v>3.8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22</v>
          </cell>
          <cell r="O1548">
            <v>2.7</v>
          </cell>
          <cell r="P1548">
            <v>81</v>
          </cell>
          <cell r="Q1548">
            <v>204</v>
          </cell>
          <cell r="R1548">
            <v>0</v>
          </cell>
          <cell r="S1548">
            <v>4.28</v>
          </cell>
          <cell r="T1548">
            <v>25</v>
          </cell>
          <cell r="U1548">
            <v>258</v>
          </cell>
          <cell r="V1548">
            <v>0.05</v>
          </cell>
          <cell r="W1548">
            <v>0.27</v>
          </cell>
          <cell r="X1548">
            <v>3.3</v>
          </cell>
          <cell r="Y1548">
            <v>10</v>
          </cell>
          <cell r="Z1548">
            <v>0.38</v>
          </cell>
          <cell r="AA1548">
            <v>0</v>
          </cell>
          <cell r="AB1548">
            <v>0</v>
          </cell>
          <cell r="AC1548">
            <v>1.27</v>
          </cell>
          <cell r="AD1548">
            <v>0.86</v>
          </cell>
          <cell r="AE1548">
            <v>1.1299999999999999</v>
          </cell>
          <cell r="AF1548">
            <v>119</v>
          </cell>
          <cell r="AG1548">
            <v>0</v>
          </cell>
          <cell r="AH1548">
            <v>0</v>
          </cell>
          <cell r="AI1548" t="e">
            <v>#DIV/0!</v>
          </cell>
        </row>
        <row r="1549">
          <cell r="A1549">
            <v>774</v>
          </cell>
          <cell r="B1549" t="str">
            <v>Muslo de pavo para asar freir, carne y piel crudo</v>
          </cell>
          <cell r="C1549">
            <v>0</v>
          </cell>
          <cell r="D1549">
            <v>77</v>
          </cell>
          <cell r="E1549">
            <v>0</v>
          </cell>
          <cell r="F1549">
            <v>113</v>
          </cell>
          <cell r="G1549">
            <v>0</v>
          </cell>
          <cell r="H1549">
            <v>20.100000000000001</v>
          </cell>
          <cell r="I1549">
            <v>3.6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11</v>
          </cell>
          <cell r="O1549">
            <v>1.7</v>
          </cell>
          <cell r="P1549">
            <v>69</v>
          </cell>
          <cell r="Q1549">
            <v>168</v>
          </cell>
          <cell r="R1549">
            <v>0</v>
          </cell>
          <cell r="S1549">
            <v>2.9</v>
          </cell>
          <cell r="T1549">
            <v>21</v>
          </cell>
          <cell r="U1549">
            <v>246</v>
          </cell>
          <cell r="V1549">
            <v>0.05</v>
          </cell>
          <cell r="W1549">
            <v>0.2</v>
          </cell>
          <cell r="X1549">
            <v>2.6</v>
          </cell>
          <cell r="Y1549">
            <v>10</v>
          </cell>
          <cell r="Z1549">
            <v>0.4</v>
          </cell>
          <cell r="AA1549">
            <v>0</v>
          </cell>
          <cell r="AB1549">
            <v>1</v>
          </cell>
          <cell r="AC1549">
            <v>1.1000000000000001</v>
          </cell>
          <cell r="AD1549">
            <v>1.08</v>
          </cell>
          <cell r="AE1549">
            <v>0.97</v>
          </cell>
          <cell r="AF1549">
            <v>87</v>
          </cell>
          <cell r="AG1549">
            <v>0</v>
          </cell>
          <cell r="AH1549">
            <v>0</v>
          </cell>
          <cell r="AI1549" t="e">
            <v>#DIV/0!</v>
          </cell>
        </row>
        <row r="1550">
          <cell r="A1550">
            <v>775</v>
          </cell>
          <cell r="B1550" t="str">
            <v>Muslo de pavo para asar freir, carne y piel, grasa aproximada 12% asada</v>
          </cell>
          <cell r="C1550">
            <v>0</v>
          </cell>
          <cell r="D1550">
            <v>75</v>
          </cell>
          <cell r="E1550">
            <v>0</v>
          </cell>
          <cell r="F1550">
            <v>163</v>
          </cell>
          <cell r="G1550">
            <v>0</v>
          </cell>
          <cell r="H1550">
            <v>28.5</v>
          </cell>
          <cell r="I1550">
            <v>5.4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23</v>
          </cell>
          <cell r="O1550">
            <v>2.6</v>
          </cell>
          <cell r="P1550">
            <v>80</v>
          </cell>
          <cell r="Q1550">
            <v>200</v>
          </cell>
          <cell r="R1550">
            <v>0</v>
          </cell>
          <cell r="S1550">
            <v>4.09</v>
          </cell>
          <cell r="T1550">
            <v>24</v>
          </cell>
          <cell r="U1550">
            <v>252</v>
          </cell>
          <cell r="V1550">
            <v>0.05</v>
          </cell>
          <cell r="W1550">
            <v>0.26</v>
          </cell>
          <cell r="X1550">
            <v>3.3</v>
          </cell>
          <cell r="Y1550">
            <v>9</v>
          </cell>
          <cell r="Z1550">
            <v>0.37</v>
          </cell>
          <cell r="AA1550">
            <v>0</v>
          </cell>
          <cell r="AB1550">
            <v>0</v>
          </cell>
          <cell r="AC1550">
            <v>1.67</v>
          </cell>
          <cell r="AD1550">
            <v>1.61</v>
          </cell>
          <cell r="AE1550">
            <v>1.48</v>
          </cell>
          <cell r="AF1550">
            <v>70</v>
          </cell>
          <cell r="AG1550">
            <v>0</v>
          </cell>
          <cell r="AH1550">
            <v>0</v>
          </cell>
          <cell r="AI1550" t="e">
            <v>#DIV/0!</v>
          </cell>
        </row>
        <row r="1551">
          <cell r="A1551">
            <v>776</v>
          </cell>
          <cell r="B1551" t="str">
            <v>Muslo de pavo, todas las clases, carne y piel, asado</v>
          </cell>
          <cell r="C1551">
            <v>0</v>
          </cell>
          <cell r="D1551">
            <v>81</v>
          </cell>
          <cell r="E1551">
            <v>0</v>
          </cell>
          <cell r="F1551">
            <v>200</v>
          </cell>
          <cell r="G1551">
            <v>0</v>
          </cell>
          <cell r="H1551">
            <v>27.9</v>
          </cell>
          <cell r="I1551">
            <v>9.8000000000000007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32</v>
          </cell>
          <cell r="O1551">
            <v>2.2999999999999998</v>
          </cell>
          <cell r="P1551">
            <v>77</v>
          </cell>
          <cell r="Q1551">
            <v>199</v>
          </cell>
          <cell r="R1551">
            <v>0</v>
          </cell>
          <cell r="S1551">
            <v>4.2699999999999996</v>
          </cell>
          <cell r="T1551">
            <v>23</v>
          </cell>
          <cell r="U1551">
            <v>280</v>
          </cell>
          <cell r="V1551">
            <v>0.06</v>
          </cell>
          <cell r="W1551">
            <v>0.24</v>
          </cell>
          <cell r="X1551">
            <v>3.6</v>
          </cell>
          <cell r="Y1551">
            <v>9</v>
          </cell>
          <cell r="Z1551">
            <v>0.36</v>
          </cell>
          <cell r="AA1551">
            <v>0</v>
          </cell>
          <cell r="AB1551">
            <v>0</v>
          </cell>
          <cell r="AC1551">
            <v>3.06</v>
          </cell>
          <cell r="AD1551">
            <v>2.87</v>
          </cell>
          <cell r="AE1551">
            <v>2.72</v>
          </cell>
          <cell r="AF1551">
            <v>85</v>
          </cell>
          <cell r="AG1551">
            <v>0</v>
          </cell>
          <cell r="AH1551">
            <v>0</v>
          </cell>
          <cell r="AI1551" t="e">
            <v>#DIV/0!</v>
          </cell>
        </row>
        <row r="1552">
          <cell r="A1552">
            <v>777</v>
          </cell>
          <cell r="B1552" t="str">
            <v>Muslo de pavo, todas las clases, carne y piel, crudo</v>
          </cell>
          <cell r="C1552">
            <v>0</v>
          </cell>
          <cell r="D1552">
            <v>83</v>
          </cell>
          <cell r="E1552">
            <v>0</v>
          </cell>
          <cell r="F1552">
            <v>138</v>
          </cell>
          <cell r="G1552">
            <v>0</v>
          </cell>
          <cell r="H1552">
            <v>19.5</v>
          </cell>
          <cell r="I1552">
            <v>6.7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17</v>
          </cell>
          <cell r="O1552">
            <v>1.7</v>
          </cell>
          <cell r="P1552">
            <v>74</v>
          </cell>
          <cell r="Q1552">
            <v>177</v>
          </cell>
          <cell r="R1552">
            <v>0</v>
          </cell>
          <cell r="S1552">
            <v>3.09</v>
          </cell>
          <cell r="T1552">
            <v>21</v>
          </cell>
          <cell r="U1552">
            <v>273</v>
          </cell>
          <cell r="V1552">
            <v>0.08</v>
          </cell>
          <cell r="W1552">
            <v>0.21</v>
          </cell>
          <cell r="X1552">
            <v>2.9</v>
          </cell>
          <cell r="Y1552">
            <v>10</v>
          </cell>
          <cell r="Z1552">
            <v>0.39</v>
          </cell>
          <cell r="AA1552">
            <v>0</v>
          </cell>
          <cell r="AB1552">
            <v>1</v>
          </cell>
          <cell r="AC1552">
            <v>2.06</v>
          </cell>
          <cell r="AD1552">
            <v>2.06</v>
          </cell>
          <cell r="AE1552">
            <v>1.83</v>
          </cell>
          <cell r="AF1552">
            <v>71</v>
          </cell>
          <cell r="AG1552">
            <v>0</v>
          </cell>
          <cell r="AH1552">
            <v>0</v>
          </cell>
          <cell r="AI1552" t="e">
            <v>#DIV/0!</v>
          </cell>
        </row>
        <row r="1553">
          <cell r="A1553">
            <v>778</v>
          </cell>
          <cell r="B1553" t="str">
            <v>Pavo horneado</v>
          </cell>
          <cell r="C1553">
            <v>0</v>
          </cell>
          <cell r="D1553">
            <v>79</v>
          </cell>
          <cell r="E1553">
            <v>0</v>
          </cell>
          <cell r="F1553">
            <v>200</v>
          </cell>
          <cell r="G1553">
            <v>0</v>
          </cell>
          <cell r="H1553">
            <v>28.1</v>
          </cell>
          <cell r="I1553">
            <v>9.6999999999999993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26</v>
          </cell>
          <cell r="O1553">
            <v>2</v>
          </cell>
          <cell r="P1553">
            <v>68</v>
          </cell>
          <cell r="Q1553">
            <v>203</v>
          </cell>
          <cell r="R1553">
            <v>0</v>
          </cell>
          <cell r="S1553">
            <v>2.96</v>
          </cell>
          <cell r="T1553">
            <v>25</v>
          </cell>
          <cell r="U1553">
            <v>280</v>
          </cell>
          <cell r="V1553">
            <v>0.06</v>
          </cell>
          <cell r="W1553">
            <v>0.18</v>
          </cell>
          <cell r="X1553">
            <v>5.0999999999999996</v>
          </cell>
          <cell r="Y1553">
            <v>20</v>
          </cell>
          <cell r="Z1553">
            <v>0.35</v>
          </cell>
          <cell r="AA1553">
            <v>0</v>
          </cell>
          <cell r="AB1553">
            <v>68</v>
          </cell>
          <cell r="AC1553">
            <v>2.84</v>
          </cell>
          <cell r="AD1553">
            <v>3.19</v>
          </cell>
          <cell r="AE1553">
            <v>2.48</v>
          </cell>
          <cell r="AF1553">
            <v>82</v>
          </cell>
          <cell r="AG1553">
            <v>0</v>
          </cell>
          <cell r="AH1553">
            <v>0</v>
          </cell>
          <cell r="AI1553" t="e">
            <v>#DIV/0!</v>
          </cell>
        </row>
        <row r="1554">
          <cell r="A1554">
            <v>779</v>
          </cell>
          <cell r="B1554" t="str">
            <v>Pechuga de pavo de todas las clases, carnes y piel asada</v>
          </cell>
          <cell r="C1554">
            <v>0</v>
          </cell>
          <cell r="D1554">
            <v>92</v>
          </cell>
          <cell r="E1554">
            <v>0</v>
          </cell>
          <cell r="F1554">
            <v>181</v>
          </cell>
          <cell r="G1554">
            <v>0</v>
          </cell>
          <cell r="H1554">
            <v>28.7</v>
          </cell>
          <cell r="I1554">
            <v>7.4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21</v>
          </cell>
          <cell r="O1554">
            <v>1.4</v>
          </cell>
          <cell r="P1554">
            <v>63</v>
          </cell>
          <cell r="Q1554">
            <v>210</v>
          </cell>
          <cell r="R1554">
            <v>0</v>
          </cell>
          <cell r="S1554">
            <v>2.0299999999999998</v>
          </cell>
          <cell r="T1554">
            <v>27</v>
          </cell>
          <cell r="U1554">
            <v>288</v>
          </cell>
          <cell r="V1554">
            <v>0.06</v>
          </cell>
          <cell r="W1554">
            <v>0.13</v>
          </cell>
          <cell r="X1554">
            <v>6.4</v>
          </cell>
          <cell r="Y1554">
            <v>6</v>
          </cell>
          <cell r="Z1554">
            <v>0.36</v>
          </cell>
          <cell r="AA1554">
            <v>0</v>
          </cell>
          <cell r="AB1554">
            <v>0</v>
          </cell>
          <cell r="AC1554">
            <v>2.1</v>
          </cell>
          <cell r="AD1554">
            <v>2.4500000000000002</v>
          </cell>
          <cell r="AE1554">
            <v>1.8</v>
          </cell>
          <cell r="AF1554">
            <v>74</v>
          </cell>
          <cell r="AG1554">
            <v>0</v>
          </cell>
          <cell r="AH1554">
            <v>0</v>
          </cell>
          <cell r="AI1554" t="e">
            <v>#DIV/0!</v>
          </cell>
        </row>
        <row r="1555">
          <cell r="A1555">
            <v>780</v>
          </cell>
          <cell r="B1555" t="str">
            <v>Pechuga de pavo de todas las clases, carnes y piel cruda</v>
          </cell>
          <cell r="C1555">
            <v>0</v>
          </cell>
          <cell r="D1555">
            <v>90</v>
          </cell>
          <cell r="E1555">
            <v>0</v>
          </cell>
          <cell r="F1555">
            <v>151</v>
          </cell>
          <cell r="G1555">
            <v>0</v>
          </cell>
          <cell r="H1555">
            <v>21.9</v>
          </cell>
          <cell r="I1555">
            <v>7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13</v>
          </cell>
          <cell r="O1555">
            <v>1.2</v>
          </cell>
          <cell r="P1555">
            <v>59</v>
          </cell>
          <cell r="Q1555">
            <v>186</v>
          </cell>
          <cell r="R1555">
            <v>0</v>
          </cell>
          <cell r="S1555">
            <v>1.57</v>
          </cell>
          <cell r="T1555">
            <v>24</v>
          </cell>
          <cell r="U1555">
            <v>275</v>
          </cell>
          <cell r="V1555">
            <v>0.06</v>
          </cell>
          <cell r="W1555">
            <v>0.12</v>
          </cell>
          <cell r="X1555">
            <v>5.2</v>
          </cell>
          <cell r="Y1555">
            <v>7</v>
          </cell>
          <cell r="Z1555">
            <v>0.42</v>
          </cell>
          <cell r="AA1555">
            <v>0</v>
          </cell>
          <cell r="AB1555">
            <v>2</v>
          </cell>
          <cell r="AC1555">
            <v>1.91</v>
          </cell>
          <cell r="AD1555">
            <v>2.66</v>
          </cell>
          <cell r="AE1555">
            <v>1.66</v>
          </cell>
          <cell r="AF1555">
            <v>65</v>
          </cell>
          <cell r="AG1555">
            <v>0</v>
          </cell>
          <cell r="AH1555">
            <v>0</v>
          </cell>
          <cell r="AI1555" t="e">
            <v>#DIV/0!</v>
          </cell>
        </row>
        <row r="1556">
          <cell r="A1556">
            <v>781</v>
          </cell>
          <cell r="B1556" t="str">
            <v>Pechuga de pavo para asar o freir, carne sin piel cruda</v>
          </cell>
          <cell r="C1556">
            <v>0</v>
          </cell>
          <cell r="D1556">
            <v>79</v>
          </cell>
          <cell r="E1556">
            <v>0</v>
          </cell>
          <cell r="F1556">
            <v>105</v>
          </cell>
          <cell r="G1556">
            <v>0</v>
          </cell>
          <cell r="H1556">
            <v>24.6</v>
          </cell>
          <cell r="I1556">
            <v>0.7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10</v>
          </cell>
          <cell r="O1556">
            <v>1.2</v>
          </cell>
          <cell r="P1556">
            <v>49</v>
          </cell>
          <cell r="Q1556">
            <v>206</v>
          </cell>
          <cell r="R1556">
            <v>0</v>
          </cell>
          <cell r="S1556">
            <v>1.24</v>
          </cell>
          <cell r="T1556">
            <v>28</v>
          </cell>
          <cell r="U1556">
            <v>293</v>
          </cell>
          <cell r="V1556">
            <v>0.04</v>
          </cell>
          <cell r="W1556">
            <v>0.12</v>
          </cell>
          <cell r="X1556">
            <v>6.3</v>
          </cell>
          <cell r="Y1556">
            <v>8</v>
          </cell>
          <cell r="Z1556">
            <v>0.47</v>
          </cell>
          <cell r="AA1556">
            <v>0</v>
          </cell>
          <cell r="AB1556">
            <v>0</v>
          </cell>
          <cell r="AC1556">
            <v>0.21</v>
          </cell>
          <cell r="AD1556">
            <v>0.11</v>
          </cell>
          <cell r="AE1556">
            <v>0.17</v>
          </cell>
          <cell r="AF1556">
            <v>62</v>
          </cell>
          <cell r="AG1556">
            <v>0</v>
          </cell>
          <cell r="AH1556">
            <v>0</v>
          </cell>
          <cell r="AI1556" t="e">
            <v>#DIV/0!</v>
          </cell>
        </row>
        <row r="1557">
          <cell r="A1557">
            <v>782</v>
          </cell>
          <cell r="B1557" t="str">
            <v>Pechuga de pavo para asar o freir, carne sin piel asada</v>
          </cell>
          <cell r="C1557">
            <v>0</v>
          </cell>
          <cell r="D1557">
            <v>79</v>
          </cell>
          <cell r="E1557">
            <v>0</v>
          </cell>
          <cell r="F1557">
            <v>127</v>
          </cell>
          <cell r="G1557">
            <v>0</v>
          </cell>
          <cell r="H1557">
            <v>30.1</v>
          </cell>
          <cell r="I1557">
            <v>0.7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12</v>
          </cell>
          <cell r="O1557">
            <v>1.5</v>
          </cell>
          <cell r="P1557">
            <v>52</v>
          </cell>
          <cell r="Q1557">
            <v>224</v>
          </cell>
          <cell r="R1557">
            <v>0</v>
          </cell>
          <cell r="S1557">
            <v>1.74</v>
          </cell>
          <cell r="T1557">
            <v>29</v>
          </cell>
          <cell r="U1557">
            <v>292</v>
          </cell>
          <cell r="V1557">
            <v>0.04</v>
          </cell>
          <cell r="W1557">
            <v>0.13</v>
          </cell>
          <cell r="X1557">
            <v>7.5</v>
          </cell>
          <cell r="Y1557">
            <v>6</v>
          </cell>
          <cell r="Z1557">
            <v>0.39</v>
          </cell>
          <cell r="AA1557">
            <v>0</v>
          </cell>
          <cell r="AB1557">
            <v>0</v>
          </cell>
          <cell r="AC1557">
            <v>0.24</v>
          </cell>
          <cell r="AD1557">
            <v>0.13</v>
          </cell>
          <cell r="AE1557">
            <v>0.2</v>
          </cell>
          <cell r="AF1557">
            <v>83</v>
          </cell>
          <cell r="AG1557">
            <v>0</v>
          </cell>
          <cell r="AH1557">
            <v>0</v>
          </cell>
          <cell r="AI1557" t="e">
            <v>#DIV/0!</v>
          </cell>
        </row>
        <row r="1558">
          <cell r="A1558">
            <v>783</v>
          </cell>
          <cell r="B1558" t="str">
            <v>Pechuga de pavo para asar o freir, carne y piel asada</v>
          </cell>
          <cell r="C1558">
            <v>0</v>
          </cell>
          <cell r="D1558">
            <v>89</v>
          </cell>
          <cell r="E1558">
            <v>0</v>
          </cell>
          <cell r="F1558">
            <v>145</v>
          </cell>
          <cell r="G1558">
            <v>0</v>
          </cell>
          <cell r="H1558">
            <v>29.1</v>
          </cell>
          <cell r="I1558">
            <v>3.2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15</v>
          </cell>
          <cell r="O1558">
            <v>1.6</v>
          </cell>
          <cell r="P1558">
            <v>53</v>
          </cell>
          <cell r="Q1558">
            <v>216</v>
          </cell>
          <cell r="R1558">
            <v>0</v>
          </cell>
          <cell r="S1558">
            <v>1.77</v>
          </cell>
          <cell r="T1558">
            <v>53</v>
          </cell>
          <cell r="U1558">
            <v>279</v>
          </cell>
          <cell r="V1558">
            <v>0.04</v>
          </cell>
          <cell r="W1558">
            <v>0.14000000000000001</v>
          </cell>
          <cell r="X1558">
            <v>7</v>
          </cell>
          <cell r="Y1558">
            <v>6</v>
          </cell>
          <cell r="Z1558">
            <v>0.37</v>
          </cell>
          <cell r="AA1558">
            <v>0</v>
          </cell>
          <cell r="AB1558">
            <v>0</v>
          </cell>
          <cell r="AC1558">
            <v>0.87</v>
          </cell>
          <cell r="AD1558">
            <v>1.2</v>
          </cell>
          <cell r="AE1558">
            <v>0.76</v>
          </cell>
          <cell r="AF1558">
            <v>90</v>
          </cell>
          <cell r="AG1558">
            <v>0</v>
          </cell>
          <cell r="AH1558">
            <v>0</v>
          </cell>
          <cell r="AI1558" t="e">
            <v>#DIV/0!</v>
          </cell>
        </row>
        <row r="1559">
          <cell r="A1559">
            <v>784</v>
          </cell>
          <cell r="B1559" t="str">
            <v>Pechuga de pavo para asar o freir, carne y piel cruda</v>
          </cell>
          <cell r="C1559">
            <v>0</v>
          </cell>
          <cell r="D1559">
            <v>88</v>
          </cell>
          <cell r="E1559">
            <v>0</v>
          </cell>
          <cell r="F1559">
            <v>120</v>
          </cell>
          <cell r="G1559">
            <v>0</v>
          </cell>
          <cell r="H1559">
            <v>23.8</v>
          </cell>
          <cell r="I1559">
            <v>2.7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11</v>
          </cell>
          <cell r="O1559">
            <v>1.2</v>
          </cell>
          <cell r="P1559">
            <v>48</v>
          </cell>
          <cell r="Q1559">
            <v>195</v>
          </cell>
          <cell r="R1559">
            <v>0</v>
          </cell>
          <cell r="S1559">
            <v>1.28</v>
          </cell>
          <cell r="T1559">
            <v>26</v>
          </cell>
          <cell r="U1559">
            <v>276</v>
          </cell>
          <cell r="V1559">
            <v>0.04</v>
          </cell>
          <cell r="W1559">
            <v>0.12</v>
          </cell>
          <cell r="X1559">
            <v>5.8</v>
          </cell>
          <cell r="Y1559">
            <v>8</v>
          </cell>
          <cell r="Z1559">
            <v>0.46</v>
          </cell>
          <cell r="AA1559">
            <v>0</v>
          </cell>
          <cell r="AB1559">
            <v>1</v>
          </cell>
          <cell r="AC1559">
            <v>0.72</v>
          </cell>
          <cell r="AD1559">
            <v>1</v>
          </cell>
          <cell r="AE1559">
            <v>0.63</v>
          </cell>
          <cell r="AF1559">
            <v>70</v>
          </cell>
          <cell r="AG1559">
            <v>0</v>
          </cell>
          <cell r="AH1559">
            <v>0</v>
          </cell>
          <cell r="AI1559" t="e">
            <v>#DIV/0!</v>
          </cell>
        </row>
        <row r="1560">
          <cell r="A1560">
            <v>785</v>
          </cell>
          <cell r="B1560" t="str">
            <v>Corazon de pavo de todas las clases cocido en calor bajo</v>
          </cell>
          <cell r="C1560">
            <v>0</v>
          </cell>
          <cell r="D1560">
            <v>100</v>
          </cell>
          <cell r="E1560">
            <v>0</v>
          </cell>
          <cell r="F1560">
            <v>171</v>
          </cell>
          <cell r="G1560">
            <v>0</v>
          </cell>
          <cell r="H1560">
            <v>26.8</v>
          </cell>
          <cell r="I1560">
            <v>6.1</v>
          </cell>
          <cell r="J1560">
            <v>2.1</v>
          </cell>
          <cell r="K1560">
            <v>0</v>
          </cell>
          <cell r="L1560">
            <v>0</v>
          </cell>
          <cell r="M1560">
            <v>0</v>
          </cell>
          <cell r="N1560">
            <v>13</v>
          </cell>
          <cell r="O1560">
            <v>6.9</v>
          </cell>
          <cell r="P1560">
            <v>55</v>
          </cell>
          <cell r="Q1560">
            <v>205</v>
          </cell>
          <cell r="R1560">
            <v>0</v>
          </cell>
          <cell r="S1560">
            <v>5.27</v>
          </cell>
          <cell r="T1560">
            <v>22</v>
          </cell>
          <cell r="U1560">
            <v>183</v>
          </cell>
          <cell r="V1560">
            <v>7.0000000000000007E-2</v>
          </cell>
          <cell r="W1560">
            <v>0.88</v>
          </cell>
          <cell r="X1560">
            <v>3.3</v>
          </cell>
          <cell r="Y1560">
            <v>79</v>
          </cell>
          <cell r="Z1560">
            <v>7.15</v>
          </cell>
          <cell r="AA1560">
            <v>2</v>
          </cell>
          <cell r="AB1560">
            <v>8</v>
          </cell>
          <cell r="AC1560">
            <v>1.75</v>
          </cell>
          <cell r="AD1560">
            <v>1.19</v>
          </cell>
          <cell r="AE1560">
            <v>1.76</v>
          </cell>
          <cell r="AF1560">
            <v>226</v>
          </cell>
          <cell r="AG1560">
            <v>0</v>
          </cell>
          <cell r="AH1560">
            <v>0</v>
          </cell>
          <cell r="AI1560" t="e">
            <v>#DIV/0!</v>
          </cell>
        </row>
        <row r="1561">
          <cell r="A1561">
            <v>786</v>
          </cell>
          <cell r="B1561" t="str">
            <v>Corazon de pavo de todas las clases crudo</v>
          </cell>
          <cell r="C1561">
            <v>0</v>
          </cell>
          <cell r="D1561">
            <v>100</v>
          </cell>
          <cell r="E1561">
            <v>0</v>
          </cell>
          <cell r="F1561">
            <v>138</v>
          </cell>
          <cell r="G1561">
            <v>0</v>
          </cell>
          <cell r="H1561">
            <v>18.100000000000001</v>
          </cell>
          <cell r="I1561">
            <v>7</v>
          </cell>
          <cell r="J1561">
            <v>0.7</v>
          </cell>
          <cell r="K1561">
            <v>0</v>
          </cell>
          <cell r="L1561">
            <v>0</v>
          </cell>
          <cell r="M1561">
            <v>0</v>
          </cell>
          <cell r="N1561">
            <v>9</v>
          </cell>
          <cell r="O1561">
            <v>4.8</v>
          </cell>
          <cell r="P1561">
            <v>87</v>
          </cell>
          <cell r="Q1561">
            <v>190</v>
          </cell>
          <cell r="R1561">
            <v>0</v>
          </cell>
          <cell r="S1561">
            <v>3.52</v>
          </cell>
          <cell r="T1561">
            <v>22</v>
          </cell>
          <cell r="U1561">
            <v>277</v>
          </cell>
          <cell r="V1561">
            <v>0.2</v>
          </cell>
          <cell r="W1561">
            <v>1.0900000000000001</v>
          </cell>
          <cell r="X1561">
            <v>4.0999999999999996</v>
          </cell>
          <cell r="Y1561">
            <v>72</v>
          </cell>
          <cell r="Z1561">
            <v>7.29</v>
          </cell>
          <cell r="AA1561">
            <v>3</v>
          </cell>
          <cell r="AB1561">
            <v>9</v>
          </cell>
          <cell r="AC1561">
            <v>2.0099999999999998</v>
          </cell>
          <cell r="AD1561">
            <v>1.36</v>
          </cell>
          <cell r="AE1561">
            <v>2.0099999999999998</v>
          </cell>
          <cell r="AF1561">
            <v>115</v>
          </cell>
          <cell r="AG1561">
            <v>0</v>
          </cell>
          <cell r="AH1561">
            <v>0</v>
          </cell>
          <cell r="AI1561" t="e">
            <v>#DIV/0!</v>
          </cell>
        </row>
        <row r="1562">
          <cell r="A1562">
            <v>787</v>
          </cell>
          <cell r="B1562" t="str">
            <v>Higado de pavo de todas las clases, cocido en calor bajo</v>
          </cell>
          <cell r="C1562">
            <v>0</v>
          </cell>
          <cell r="D1562">
            <v>100</v>
          </cell>
          <cell r="E1562">
            <v>0</v>
          </cell>
          <cell r="F1562">
            <v>164</v>
          </cell>
          <cell r="G1562">
            <v>0</v>
          </cell>
          <cell r="H1562">
            <v>24</v>
          </cell>
          <cell r="I1562">
            <v>6</v>
          </cell>
          <cell r="J1562">
            <v>3.4</v>
          </cell>
          <cell r="K1562">
            <v>0</v>
          </cell>
          <cell r="L1562">
            <v>0</v>
          </cell>
          <cell r="M1562">
            <v>0</v>
          </cell>
          <cell r="N1562">
            <v>11</v>
          </cell>
          <cell r="O1562">
            <v>7.8</v>
          </cell>
          <cell r="P1562">
            <v>64</v>
          </cell>
          <cell r="Q1562">
            <v>272</v>
          </cell>
          <cell r="R1562">
            <v>0</v>
          </cell>
          <cell r="S1562">
            <v>3.09</v>
          </cell>
          <cell r="T1562">
            <v>15</v>
          </cell>
          <cell r="U1562">
            <v>194</v>
          </cell>
          <cell r="V1562">
            <v>0.05</v>
          </cell>
          <cell r="W1562">
            <v>1.42</v>
          </cell>
          <cell r="X1562">
            <v>5.9</v>
          </cell>
          <cell r="Y1562">
            <v>666</v>
          </cell>
          <cell r="Z1562">
            <v>47.5</v>
          </cell>
          <cell r="AA1562">
            <v>2</v>
          </cell>
          <cell r="AB1562">
            <v>3741</v>
          </cell>
          <cell r="AC1562">
            <v>1.88</v>
          </cell>
          <cell r="AD1562">
            <v>1.49</v>
          </cell>
          <cell r="AE1562">
            <v>1.06</v>
          </cell>
          <cell r="AF1562">
            <v>626</v>
          </cell>
          <cell r="AG1562">
            <v>0</v>
          </cell>
          <cell r="AH1562">
            <v>0</v>
          </cell>
          <cell r="AI1562" t="e">
            <v>#DIV/0!</v>
          </cell>
        </row>
        <row r="1563">
          <cell r="A1563">
            <v>788</v>
          </cell>
          <cell r="B1563" t="str">
            <v>Higado de pavo de todas las clases, crudo</v>
          </cell>
          <cell r="C1563">
            <v>0</v>
          </cell>
          <cell r="D1563">
            <v>100</v>
          </cell>
          <cell r="E1563">
            <v>0</v>
          </cell>
          <cell r="F1563">
            <v>132</v>
          </cell>
          <cell r="G1563">
            <v>0</v>
          </cell>
          <cell r="H1563">
            <v>20</v>
          </cell>
          <cell r="I1563">
            <v>4</v>
          </cell>
          <cell r="J1563">
            <v>4.0999999999999996</v>
          </cell>
          <cell r="K1563">
            <v>0</v>
          </cell>
          <cell r="L1563">
            <v>0</v>
          </cell>
          <cell r="M1563">
            <v>0</v>
          </cell>
          <cell r="N1563">
            <v>7</v>
          </cell>
          <cell r="O1563">
            <v>10.8</v>
          </cell>
          <cell r="P1563">
            <v>96</v>
          </cell>
          <cell r="Q1563">
            <v>313</v>
          </cell>
          <cell r="R1563">
            <v>0</v>
          </cell>
          <cell r="S1563">
            <v>2.48</v>
          </cell>
          <cell r="T1563">
            <v>21</v>
          </cell>
          <cell r="U1563">
            <v>297</v>
          </cell>
          <cell r="V1563">
            <v>0.06</v>
          </cell>
          <cell r="W1563">
            <v>2.17</v>
          </cell>
          <cell r="X1563">
            <v>10.1</v>
          </cell>
          <cell r="Y1563">
            <v>738</v>
          </cell>
          <cell r="Z1563">
            <v>63.33</v>
          </cell>
          <cell r="AA1563">
            <v>5</v>
          </cell>
          <cell r="AB1563">
            <v>5387</v>
          </cell>
          <cell r="AC1563">
            <v>1.25</v>
          </cell>
          <cell r="AD1563">
            <v>0.99</v>
          </cell>
          <cell r="AE1563">
            <v>0.71</v>
          </cell>
          <cell r="AF1563">
            <v>466</v>
          </cell>
          <cell r="AG1563">
            <v>0</v>
          </cell>
          <cell r="AH1563">
            <v>0</v>
          </cell>
          <cell r="AI1563" t="e">
            <v>#DIV/0!</v>
          </cell>
        </row>
        <row r="1564">
          <cell r="A1564">
            <v>789</v>
          </cell>
          <cell r="B1564" t="str">
            <v>Menudencias de pavo de todas las clases, crudas</v>
          </cell>
          <cell r="C1564">
            <v>0</v>
          </cell>
          <cell r="D1564">
            <v>100</v>
          </cell>
          <cell r="E1564">
            <v>0</v>
          </cell>
          <cell r="F1564">
            <v>115</v>
          </cell>
          <cell r="G1564">
            <v>0</v>
          </cell>
          <cell r="H1564">
            <v>19.399999999999999</v>
          </cell>
          <cell r="I1564">
            <v>4.2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8</v>
          </cell>
          <cell r="O1564">
            <v>6.8</v>
          </cell>
          <cell r="P1564">
            <v>87</v>
          </cell>
          <cell r="Q1564">
            <v>220</v>
          </cell>
          <cell r="R1564">
            <v>0</v>
          </cell>
          <cell r="S1564">
            <v>2.39</v>
          </cell>
          <cell r="T1564">
            <v>19</v>
          </cell>
          <cell r="U1564">
            <v>316</v>
          </cell>
          <cell r="V1564">
            <v>0.08</v>
          </cell>
          <cell r="W1564">
            <v>1.1499999999999999</v>
          </cell>
          <cell r="X1564">
            <v>6.3</v>
          </cell>
          <cell r="Y1564">
            <v>342</v>
          </cell>
          <cell r="Z1564">
            <v>28.39</v>
          </cell>
          <cell r="AA1564">
            <v>4</v>
          </cell>
          <cell r="AB1564">
            <v>2289</v>
          </cell>
          <cell r="AC1564">
            <v>1.26</v>
          </cell>
          <cell r="AD1564">
            <v>0.91</v>
          </cell>
          <cell r="AE1564">
            <v>1.03</v>
          </cell>
          <cell r="AF1564">
            <v>282</v>
          </cell>
          <cell r="AG1564">
            <v>0</v>
          </cell>
          <cell r="AH1564">
            <v>0</v>
          </cell>
          <cell r="AI1564" t="e">
            <v>#DIV/0!</v>
          </cell>
        </row>
        <row r="1565">
          <cell r="A1565">
            <v>790</v>
          </cell>
          <cell r="B1565" t="str">
            <v>Molleja de pavo de todas las clases cocidas en calor bajo</v>
          </cell>
          <cell r="C1565">
            <v>0</v>
          </cell>
          <cell r="D1565">
            <v>100</v>
          </cell>
          <cell r="E1565">
            <v>0</v>
          </cell>
          <cell r="F1565">
            <v>155</v>
          </cell>
          <cell r="G1565">
            <v>0</v>
          </cell>
          <cell r="H1565">
            <v>29.4</v>
          </cell>
          <cell r="I1565">
            <v>3.9</v>
          </cell>
          <cell r="J1565">
            <v>0.6</v>
          </cell>
          <cell r="K1565">
            <v>0</v>
          </cell>
          <cell r="L1565">
            <v>0</v>
          </cell>
          <cell r="M1565">
            <v>0</v>
          </cell>
          <cell r="N1565">
            <v>15</v>
          </cell>
          <cell r="O1565">
            <v>5.4</v>
          </cell>
          <cell r="P1565">
            <v>54</v>
          </cell>
          <cell r="Q1565">
            <v>128</v>
          </cell>
          <cell r="R1565">
            <v>0</v>
          </cell>
          <cell r="S1565">
            <v>4.16</v>
          </cell>
          <cell r="T1565">
            <v>19</v>
          </cell>
          <cell r="U1565">
            <v>211</v>
          </cell>
          <cell r="V1565">
            <v>0.03</v>
          </cell>
          <cell r="W1565">
            <v>0.33</v>
          </cell>
          <cell r="X1565">
            <v>3.1</v>
          </cell>
          <cell r="Y1565">
            <v>52</v>
          </cell>
          <cell r="Z1565">
            <v>1.9</v>
          </cell>
          <cell r="AA1565">
            <v>2</v>
          </cell>
          <cell r="AB1565">
            <v>55</v>
          </cell>
          <cell r="AC1565">
            <v>1.1100000000000001</v>
          </cell>
          <cell r="AD1565">
            <v>0.76</v>
          </cell>
          <cell r="AE1565">
            <v>1.1200000000000001</v>
          </cell>
          <cell r="AF1565">
            <v>232</v>
          </cell>
          <cell r="AG1565">
            <v>0</v>
          </cell>
          <cell r="AH1565">
            <v>0</v>
          </cell>
          <cell r="AI1565" t="e">
            <v>#DIV/0!</v>
          </cell>
        </row>
        <row r="1566">
          <cell r="A1566">
            <v>791</v>
          </cell>
          <cell r="B1566" t="str">
            <v>Mollejas de pavo de todas las clases, cruda</v>
          </cell>
          <cell r="C1566">
            <v>0</v>
          </cell>
          <cell r="D1566">
            <v>100</v>
          </cell>
          <cell r="E1566">
            <v>0</v>
          </cell>
          <cell r="F1566">
            <v>112</v>
          </cell>
          <cell r="G1566">
            <v>0</v>
          </cell>
          <cell r="H1566">
            <v>19.100000000000001</v>
          </cell>
          <cell r="I1566">
            <v>3.7</v>
          </cell>
          <cell r="J1566">
            <v>0.6</v>
          </cell>
          <cell r="K1566">
            <v>0</v>
          </cell>
          <cell r="L1566">
            <v>0</v>
          </cell>
          <cell r="M1566">
            <v>0</v>
          </cell>
          <cell r="N1566">
            <v>9</v>
          </cell>
          <cell r="O1566">
            <v>3.8</v>
          </cell>
          <cell r="P1566">
            <v>80</v>
          </cell>
          <cell r="Q1566">
            <v>143</v>
          </cell>
          <cell r="R1566">
            <v>0</v>
          </cell>
          <cell r="S1566">
            <v>2.0099999999999998</v>
          </cell>
          <cell r="T1566">
            <v>17</v>
          </cell>
          <cell r="U1566">
            <v>343</v>
          </cell>
          <cell r="V1566">
            <v>0.06</v>
          </cell>
          <cell r="W1566">
            <v>0.23</v>
          </cell>
          <cell r="X1566">
            <v>3.4</v>
          </cell>
          <cell r="Y1566">
            <v>52</v>
          </cell>
          <cell r="Z1566">
            <v>2.12</v>
          </cell>
          <cell r="AA1566">
            <v>3</v>
          </cell>
          <cell r="AB1566">
            <v>65</v>
          </cell>
          <cell r="AC1566">
            <v>1.06</v>
          </cell>
          <cell r="AD1566">
            <v>0.72</v>
          </cell>
          <cell r="AE1566">
            <v>1.07</v>
          </cell>
          <cell r="AF1566">
            <v>158</v>
          </cell>
          <cell r="AG1566">
            <v>0</v>
          </cell>
          <cell r="AH1566">
            <v>0</v>
          </cell>
          <cell r="AI1566" t="e">
            <v>#DIV/0!</v>
          </cell>
        </row>
        <row r="1567">
          <cell r="A1567">
            <v>792</v>
          </cell>
          <cell r="B1567" t="str">
            <v>Codorniz o perdiz carne sin piel, cruda</v>
          </cell>
          <cell r="C1567">
            <v>0</v>
          </cell>
          <cell r="D1567">
            <v>76</v>
          </cell>
          <cell r="E1567">
            <v>0</v>
          </cell>
          <cell r="F1567">
            <v>128</v>
          </cell>
          <cell r="G1567">
            <v>0</v>
          </cell>
          <cell r="H1567">
            <v>21.8</v>
          </cell>
          <cell r="I1567">
            <v>4.5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13</v>
          </cell>
          <cell r="O1567">
            <v>4.5</v>
          </cell>
          <cell r="P1567">
            <v>51</v>
          </cell>
          <cell r="Q1567">
            <v>307</v>
          </cell>
          <cell r="R1567">
            <v>0</v>
          </cell>
          <cell r="S1567">
            <v>2.7</v>
          </cell>
          <cell r="T1567">
            <v>25</v>
          </cell>
          <cell r="U1567">
            <v>237</v>
          </cell>
          <cell r="V1567">
            <v>0.28000000000000003</v>
          </cell>
          <cell r="W1567">
            <v>0.28999999999999998</v>
          </cell>
          <cell r="X1567">
            <v>8.1999999999999993</v>
          </cell>
          <cell r="Y1567">
            <v>7</v>
          </cell>
          <cell r="Z1567">
            <v>0.47</v>
          </cell>
          <cell r="AA1567">
            <v>7</v>
          </cell>
          <cell r="AB1567">
            <v>17</v>
          </cell>
          <cell r="AC1567">
            <v>1.32</v>
          </cell>
          <cell r="AD1567">
            <v>1.28</v>
          </cell>
          <cell r="AE1567">
            <v>1.17</v>
          </cell>
          <cell r="AF1567">
            <v>70</v>
          </cell>
          <cell r="AG1567">
            <v>0</v>
          </cell>
          <cell r="AH1567">
            <v>0</v>
          </cell>
          <cell r="AI1567" t="e">
            <v>#DIV/0!</v>
          </cell>
        </row>
        <row r="1568">
          <cell r="A1568">
            <v>793</v>
          </cell>
          <cell r="B1568" t="str">
            <v>Codorniz o perdiz carne y piel cruda</v>
          </cell>
          <cell r="C1568">
            <v>0</v>
          </cell>
          <cell r="D1568">
            <v>90</v>
          </cell>
          <cell r="E1568">
            <v>0</v>
          </cell>
          <cell r="F1568">
            <v>187</v>
          </cell>
          <cell r="G1568">
            <v>0</v>
          </cell>
          <cell r="H1568">
            <v>19.600000000000001</v>
          </cell>
          <cell r="I1568">
            <v>12.1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13</v>
          </cell>
          <cell r="O1568">
            <v>4</v>
          </cell>
          <cell r="P1568">
            <v>53</v>
          </cell>
          <cell r="Q1568">
            <v>275</v>
          </cell>
          <cell r="R1568">
            <v>0</v>
          </cell>
          <cell r="S1568">
            <v>2.42</v>
          </cell>
          <cell r="T1568">
            <v>23</v>
          </cell>
          <cell r="U1568">
            <v>216</v>
          </cell>
          <cell r="V1568">
            <v>0.24</v>
          </cell>
          <cell r="W1568">
            <v>0.26</v>
          </cell>
          <cell r="X1568">
            <v>7.5</v>
          </cell>
          <cell r="Y1568">
            <v>8</v>
          </cell>
          <cell r="Z1568">
            <v>0.43</v>
          </cell>
          <cell r="AA1568">
            <v>6</v>
          </cell>
          <cell r="AB1568">
            <v>73</v>
          </cell>
          <cell r="AC1568">
            <v>3.38</v>
          </cell>
          <cell r="AD1568">
            <v>4.18</v>
          </cell>
          <cell r="AE1568">
            <v>2.98</v>
          </cell>
          <cell r="AF1568">
            <v>76</v>
          </cell>
          <cell r="AG1568">
            <v>0</v>
          </cell>
          <cell r="AH1568">
            <v>0</v>
          </cell>
          <cell r="AI1568" t="e">
            <v>#DIV/0!</v>
          </cell>
        </row>
        <row r="1569">
          <cell r="A1569">
            <v>794</v>
          </cell>
          <cell r="B1569" t="str">
            <v>Faisan carne sin piel crudo</v>
          </cell>
          <cell r="C1569">
            <v>0</v>
          </cell>
          <cell r="D1569">
            <v>76</v>
          </cell>
          <cell r="E1569">
            <v>0</v>
          </cell>
          <cell r="F1569">
            <v>127</v>
          </cell>
          <cell r="G1569">
            <v>0</v>
          </cell>
          <cell r="H1569">
            <v>23.6</v>
          </cell>
          <cell r="I1569">
            <v>3.6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13</v>
          </cell>
          <cell r="O1569">
            <v>1.2</v>
          </cell>
          <cell r="P1569">
            <v>37</v>
          </cell>
          <cell r="Q1569">
            <v>230</v>
          </cell>
          <cell r="R1569">
            <v>0</v>
          </cell>
          <cell r="S1569">
            <v>0.97</v>
          </cell>
          <cell r="T1569">
            <v>20</v>
          </cell>
          <cell r="U1569">
            <v>262</v>
          </cell>
          <cell r="V1569">
            <v>0.08</v>
          </cell>
          <cell r="W1569">
            <v>0.15</v>
          </cell>
          <cell r="X1569">
            <v>6.8</v>
          </cell>
          <cell r="Y1569">
            <v>6</v>
          </cell>
          <cell r="Z1569">
            <v>0.84</v>
          </cell>
          <cell r="AA1569">
            <v>6</v>
          </cell>
          <cell r="AB1569">
            <v>49</v>
          </cell>
          <cell r="AC1569">
            <v>1.24</v>
          </cell>
          <cell r="AD1569">
            <v>1.17</v>
          </cell>
          <cell r="AE1569">
            <v>0.62</v>
          </cell>
          <cell r="AF1569">
            <v>66</v>
          </cell>
          <cell r="AG1569">
            <v>0</v>
          </cell>
          <cell r="AH1569">
            <v>0</v>
          </cell>
          <cell r="AI1569" t="e">
            <v>#DIV/0!</v>
          </cell>
        </row>
        <row r="1570">
          <cell r="A1570">
            <v>795</v>
          </cell>
          <cell r="B1570" t="str">
            <v>Faisan carne y piel crudo</v>
          </cell>
          <cell r="C1570">
            <v>0</v>
          </cell>
          <cell r="D1570">
            <v>86</v>
          </cell>
          <cell r="E1570">
            <v>0</v>
          </cell>
          <cell r="F1570">
            <v>175</v>
          </cell>
          <cell r="G1570">
            <v>0</v>
          </cell>
          <cell r="H1570">
            <v>22.7</v>
          </cell>
          <cell r="I1570">
            <v>9.3000000000000007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12</v>
          </cell>
          <cell r="O1570">
            <v>1.2</v>
          </cell>
          <cell r="P1570">
            <v>40</v>
          </cell>
          <cell r="Q1570">
            <v>214</v>
          </cell>
          <cell r="R1570">
            <v>0</v>
          </cell>
          <cell r="S1570">
            <v>0.96</v>
          </cell>
          <cell r="T1570">
            <v>20</v>
          </cell>
          <cell r="U1570">
            <v>243</v>
          </cell>
          <cell r="V1570">
            <v>7.0000000000000007E-2</v>
          </cell>
          <cell r="W1570">
            <v>0.14000000000000001</v>
          </cell>
          <cell r="X1570">
            <v>6.4</v>
          </cell>
          <cell r="Y1570">
            <v>6</v>
          </cell>
          <cell r="Z1570">
            <v>0.77</v>
          </cell>
          <cell r="AA1570">
            <v>5</v>
          </cell>
          <cell r="AB1570">
            <v>53</v>
          </cell>
          <cell r="AC1570">
            <v>2.7</v>
          </cell>
          <cell r="AD1570">
            <v>4.32</v>
          </cell>
          <cell r="AE1570">
            <v>1.18</v>
          </cell>
          <cell r="AF1570">
            <v>71</v>
          </cell>
          <cell r="AG1570">
            <v>0</v>
          </cell>
          <cell r="AH1570">
            <v>0</v>
          </cell>
          <cell r="AI1570" t="e">
            <v>#DIV/0!</v>
          </cell>
        </row>
        <row r="1571">
          <cell r="A1571">
            <v>796</v>
          </cell>
          <cell r="B1571" t="str">
            <v>Ganzo carne y piel asado</v>
          </cell>
          <cell r="C1571">
            <v>0</v>
          </cell>
          <cell r="D1571">
            <v>72</v>
          </cell>
          <cell r="E1571">
            <v>0</v>
          </cell>
          <cell r="F1571">
            <v>298</v>
          </cell>
          <cell r="G1571">
            <v>0</v>
          </cell>
          <cell r="H1571">
            <v>25.2</v>
          </cell>
          <cell r="I1571">
            <v>21.9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13</v>
          </cell>
          <cell r="O1571">
            <v>2.8</v>
          </cell>
          <cell r="P1571">
            <v>70</v>
          </cell>
          <cell r="Q1571">
            <v>270</v>
          </cell>
          <cell r="R1571">
            <v>0</v>
          </cell>
          <cell r="S1571">
            <v>2.62</v>
          </cell>
          <cell r="T1571">
            <v>22</v>
          </cell>
          <cell r="U1571">
            <v>329</v>
          </cell>
          <cell r="V1571">
            <v>0.08</v>
          </cell>
          <cell r="W1571">
            <v>0.32</v>
          </cell>
          <cell r="X1571">
            <v>4.2</v>
          </cell>
          <cell r="Y1571">
            <v>2</v>
          </cell>
          <cell r="Z1571">
            <v>0.41</v>
          </cell>
          <cell r="AA1571">
            <v>0</v>
          </cell>
          <cell r="AB1571">
            <v>21</v>
          </cell>
          <cell r="AC1571">
            <v>6.87</v>
          </cell>
          <cell r="AD1571">
            <v>10.25</v>
          </cell>
          <cell r="AE1571">
            <v>2.52</v>
          </cell>
          <cell r="AF1571">
            <v>91</v>
          </cell>
          <cell r="AG1571">
            <v>0</v>
          </cell>
          <cell r="AH1571">
            <v>0</v>
          </cell>
          <cell r="AI1571" t="e">
            <v>#DIV/0!</v>
          </cell>
        </row>
        <row r="1572">
          <cell r="A1572">
            <v>797</v>
          </cell>
          <cell r="B1572" t="str">
            <v>Ganzo carne y piel crudo</v>
          </cell>
          <cell r="C1572">
            <v>0</v>
          </cell>
          <cell r="D1572">
            <v>81</v>
          </cell>
          <cell r="E1572">
            <v>0</v>
          </cell>
          <cell r="F1572">
            <v>366</v>
          </cell>
          <cell r="G1572">
            <v>0</v>
          </cell>
          <cell r="H1572">
            <v>15.9</v>
          </cell>
          <cell r="I1572">
            <v>33.6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12</v>
          </cell>
          <cell r="O1572">
            <v>2.5</v>
          </cell>
          <cell r="P1572">
            <v>73</v>
          </cell>
          <cell r="Q1572">
            <v>234</v>
          </cell>
          <cell r="R1572">
            <v>0</v>
          </cell>
          <cell r="S1572">
            <v>1.72</v>
          </cell>
          <cell r="T1572">
            <v>18</v>
          </cell>
          <cell r="U1572">
            <v>308</v>
          </cell>
          <cell r="V1572">
            <v>0.09</v>
          </cell>
          <cell r="W1572">
            <v>0.25</v>
          </cell>
          <cell r="X1572">
            <v>3.6</v>
          </cell>
          <cell r="Y1572">
            <v>4</v>
          </cell>
          <cell r="Z1572">
            <v>0.34</v>
          </cell>
          <cell r="AA1572">
            <v>4</v>
          </cell>
          <cell r="AB1572">
            <v>17</v>
          </cell>
          <cell r="AC1572">
            <v>9.7799999999999994</v>
          </cell>
          <cell r="AD1572">
            <v>17.77</v>
          </cell>
          <cell r="AE1572">
            <v>3.76</v>
          </cell>
          <cell r="AF1572">
            <v>80</v>
          </cell>
          <cell r="AG1572">
            <v>0</v>
          </cell>
          <cell r="AH1572">
            <v>0</v>
          </cell>
          <cell r="AI1572" t="e">
            <v>#DIV/0!</v>
          </cell>
        </row>
        <row r="1573">
          <cell r="A1573">
            <v>798</v>
          </cell>
          <cell r="B1573" t="str">
            <v>Ganzo, carne sin piel , asado</v>
          </cell>
          <cell r="C1573">
            <v>0</v>
          </cell>
          <cell r="D1573">
            <v>55</v>
          </cell>
          <cell r="E1573">
            <v>0</v>
          </cell>
          <cell r="F1573">
            <v>230</v>
          </cell>
          <cell r="G1573">
            <v>0</v>
          </cell>
          <cell r="H1573">
            <v>29</v>
          </cell>
          <cell r="I1573">
            <v>12.7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14</v>
          </cell>
          <cell r="O1573">
            <v>2.9</v>
          </cell>
          <cell r="P1573">
            <v>76</v>
          </cell>
          <cell r="Q1573">
            <v>309</v>
          </cell>
          <cell r="R1573">
            <v>0</v>
          </cell>
          <cell r="S1573">
            <v>3.17</v>
          </cell>
          <cell r="T1573">
            <v>25</v>
          </cell>
          <cell r="U1573">
            <v>388</v>
          </cell>
          <cell r="V1573">
            <v>0.09</v>
          </cell>
          <cell r="W1573">
            <v>0.39</v>
          </cell>
          <cell r="X1573">
            <v>4.0999999999999996</v>
          </cell>
          <cell r="Y1573">
            <v>12</v>
          </cell>
          <cell r="Z1573">
            <v>0.49</v>
          </cell>
          <cell r="AA1573">
            <v>0</v>
          </cell>
          <cell r="AB1573">
            <v>12</v>
          </cell>
          <cell r="AC1573">
            <v>4.5599999999999996</v>
          </cell>
          <cell r="AD1573">
            <v>4.34</v>
          </cell>
          <cell r="AE1573">
            <v>1.54</v>
          </cell>
          <cell r="AF1573">
            <v>96</v>
          </cell>
          <cell r="AG1573">
            <v>0</v>
          </cell>
          <cell r="AH1573">
            <v>0</v>
          </cell>
          <cell r="AI1573" t="e">
            <v>#DIV/0!</v>
          </cell>
        </row>
        <row r="1574">
          <cell r="A1574">
            <v>799</v>
          </cell>
          <cell r="B1574" t="str">
            <v>Ganzo, carne sin piel crudo</v>
          </cell>
          <cell r="C1574">
            <v>0</v>
          </cell>
          <cell r="D1574">
            <v>47</v>
          </cell>
          <cell r="E1574">
            <v>0</v>
          </cell>
          <cell r="F1574">
            <v>155</v>
          </cell>
          <cell r="G1574">
            <v>0</v>
          </cell>
          <cell r="H1574">
            <v>22.8</v>
          </cell>
          <cell r="I1574">
            <v>7.1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13</v>
          </cell>
          <cell r="O1574">
            <v>2.6</v>
          </cell>
          <cell r="P1574">
            <v>87</v>
          </cell>
          <cell r="Q1574">
            <v>312</v>
          </cell>
          <cell r="R1574">
            <v>0</v>
          </cell>
          <cell r="S1574">
            <v>2.34</v>
          </cell>
          <cell r="T1574">
            <v>24</v>
          </cell>
          <cell r="U1574">
            <v>420</v>
          </cell>
          <cell r="V1574">
            <v>0.13</v>
          </cell>
          <cell r="W1574">
            <v>0.38</v>
          </cell>
          <cell r="X1574">
            <v>4.3</v>
          </cell>
          <cell r="Y1574">
            <v>31</v>
          </cell>
          <cell r="Z1574">
            <v>0.49</v>
          </cell>
          <cell r="AA1574">
            <v>7</v>
          </cell>
          <cell r="AB1574">
            <v>12</v>
          </cell>
          <cell r="AC1574">
            <v>2.79</v>
          </cell>
          <cell r="AD1574">
            <v>1.85</v>
          </cell>
          <cell r="AE1574">
            <v>0.9</v>
          </cell>
          <cell r="AF1574">
            <v>84</v>
          </cell>
          <cell r="AG1574">
            <v>0</v>
          </cell>
          <cell r="AH1574">
            <v>0</v>
          </cell>
          <cell r="AI1574" t="e">
            <v>#DIV/0!</v>
          </cell>
        </row>
        <row r="1575">
          <cell r="A1575">
            <v>800</v>
          </cell>
          <cell r="B1575" t="str">
            <v>Higado de ganzo crudo</v>
          </cell>
          <cell r="C1575">
            <v>0</v>
          </cell>
          <cell r="D1575">
            <v>100</v>
          </cell>
          <cell r="E1575">
            <v>0</v>
          </cell>
          <cell r="F1575">
            <v>130</v>
          </cell>
          <cell r="G1575">
            <v>0</v>
          </cell>
          <cell r="H1575">
            <v>16.399999999999999</v>
          </cell>
          <cell r="I1575">
            <v>4.3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43</v>
          </cell>
          <cell r="O1575">
            <v>30.5</v>
          </cell>
          <cell r="P1575">
            <v>140</v>
          </cell>
          <cell r="Q1575">
            <v>261</v>
          </cell>
          <cell r="R1575">
            <v>0</v>
          </cell>
          <cell r="S1575">
            <v>3.07</v>
          </cell>
          <cell r="T1575">
            <v>24</v>
          </cell>
          <cell r="U1575">
            <v>230</v>
          </cell>
          <cell r="V1575">
            <v>0.56000000000000005</v>
          </cell>
          <cell r="W1575">
            <v>0.89</v>
          </cell>
          <cell r="X1575">
            <v>6.5</v>
          </cell>
          <cell r="Y1575">
            <v>738</v>
          </cell>
          <cell r="Z1575">
            <v>54</v>
          </cell>
          <cell r="AA1575">
            <v>5</v>
          </cell>
          <cell r="AB1575">
            <v>9285</v>
          </cell>
          <cell r="AC1575">
            <v>1.59</v>
          </cell>
          <cell r="AD1575">
            <v>0.81</v>
          </cell>
          <cell r="AE1575">
            <v>0.26</v>
          </cell>
          <cell r="AF1575">
            <v>515</v>
          </cell>
          <cell r="AG1575">
            <v>0</v>
          </cell>
          <cell r="AH1575">
            <v>0</v>
          </cell>
          <cell r="AI1575" t="e">
            <v>#DIV/0!</v>
          </cell>
        </row>
        <row r="1576">
          <cell r="A1576">
            <v>801</v>
          </cell>
          <cell r="B1576" t="str">
            <v>Higado de pato crudo</v>
          </cell>
          <cell r="C1576">
            <v>0</v>
          </cell>
          <cell r="D1576">
            <v>100</v>
          </cell>
          <cell r="E1576">
            <v>0</v>
          </cell>
          <cell r="F1576">
            <v>116</v>
          </cell>
          <cell r="G1576">
            <v>0</v>
          </cell>
          <cell r="H1576">
            <v>18.7</v>
          </cell>
          <cell r="I1576">
            <v>4.5999999999999996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11</v>
          </cell>
          <cell r="O1576">
            <v>30.5</v>
          </cell>
          <cell r="P1576">
            <v>140</v>
          </cell>
          <cell r="Q1576">
            <v>269</v>
          </cell>
          <cell r="R1576">
            <v>0</v>
          </cell>
          <cell r="S1576">
            <v>3.07</v>
          </cell>
          <cell r="T1576">
            <v>24</v>
          </cell>
          <cell r="U1576">
            <v>230</v>
          </cell>
          <cell r="V1576">
            <v>0.56000000000000005</v>
          </cell>
          <cell r="W1576">
            <v>0.89</v>
          </cell>
          <cell r="X1576">
            <v>6.5</v>
          </cell>
          <cell r="Y1576">
            <v>738</v>
          </cell>
          <cell r="Z1576">
            <v>54</v>
          </cell>
          <cell r="AA1576">
            <v>5</v>
          </cell>
          <cell r="AB1576">
            <v>11946</v>
          </cell>
          <cell r="AC1576">
            <v>1.44</v>
          </cell>
          <cell r="AD1576">
            <v>0.71</v>
          </cell>
          <cell r="AE1576">
            <v>0.63</v>
          </cell>
          <cell r="AF1576">
            <v>515</v>
          </cell>
          <cell r="AG1576">
            <v>0</v>
          </cell>
          <cell r="AH1576">
            <v>0</v>
          </cell>
          <cell r="AI1576" t="e">
            <v>#DIV/0!</v>
          </cell>
        </row>
        <row r="1577">
          <cell r="A1577">
            <v>802</v>
          </cell>
          <cell r="B1577" t="str">
            <v>Pajaros en general</v>
          </cell>
          <cell r="C1577">
            <v>0</v>
          </cell>
          <cell r="D1577">
            <v>67</v>
          </cell>
          <cell r="E1577">
            <v>0</v>
          </cell>
          <cell r="F1577">
            <v>215</v>
          </cell>
          <cell r="G1577">
            <v>0</v>
          </cell>
          <cell r="H1577">
            <v>21.3</v>
          </cell>
          <cell r="I1577">
            <v>14.4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13</v>
          </cell>
          <cell r="O1577">
            <v>4</v>
          </cell>
          <cell r="P1577">
            <v>53</v>
          </cell>
          <cell r="Q1577">
            <v>275</v>
          </cell>
          <cell r="R1577">
            <v>0</v>
          </cell>
          <cell r="S1577">
            <v>2.42</v>
          </cell>
          <cell r="T1577">
            <v>23</v>
          </cell>
          <cell r="U1577">
            <v>216</v>
          </cell>
          <cell r="V1577">
            <v>0.24</v>
          </cell>
          <cell r="W1577">
            <v>0.26</v>
          </cell>
          <cell r="X1577">
            <v>7.5</v>
          </cell>
          <cell r="Y1577">
            <v>8</v>
          </cell>
          <cell r="Z1577">
            <v>0.43</v>
          </cell>
          <cell r="AA1577">
            <v>6</v>
          </cell>
          <cell r="AB1577">
            <v>73</v>
          </cell>
          <cell r="AC1577">
            <v>3.38</v>
          </cell>
          <cell r="AD1577">
            <v>4.18</v>
          </cell>
          <cell r="AE1577">
            <v>2.98</v>
          </cell>
          <cell r="AF1577">
            <v>76</v>
          </cell>
          <cell r="AG1577">
            <v>0</v>
          </cell>
          <cell r="AH1577">
            <v>0</v>
          </cell>
          <cell r="AI1577" t="e">
            <v>#DIV/0!</v>
          </cell>
        </row>
        <row r="1578">
          <cell r="A1578">
            <v>803</v>
          </cell>
          <cell r="B1578" t="str">
            <v>Paloma carne sin piel cruda</v>
          </cell>
          <cell r="C1578">
            <v>0</v>
          </cell>
          <cell r="D1578">
            <v>65</v>
          </cell>
          <cell r="E1578">
            <v>0</v>
          </cell>
          <cell r="F1578">
            <v>138</v>
          </cell>
          <cell r="G1578">
            <v>0</v>
          </cell>
          <cell r="H1578">
            <v>17.5</v>
          </cell>
          <cell r="I1578">
            <v>7.5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13</v>
          </cell>
          <cell r="O1578">
            <v>4.5</v>
          </cell>
          <cell r="P1578">
            <v>51</v>
          </cell>
          <cell r="Q1578">
            <v>307</v>
          </cell>
          <cell r="R1578">
            <v>0</v>
          </cell>
          <cell r="S1578">
            <v>2.7</v>
          </cell>
          <cell r="T1578">
            <v>25</v>
          </cell>
          <cell r="U1578">
            <v>237</v>
          </cell>
          <cell r="V1578">
            <v>0.28000000000000003</v>
          </cell>
          <cell r="W1578">
            <v>0.28999999999999998</v>
          </cell>
          <cell r="X1578">
            <v>6.9</v>
          </cell>
          <cell r="Y1578">
            <v>7</v>
          </cell>
          <cell r="Z1578">
            <v>0.47</v>
          </cell>
          <cell r="AA1578">
            <v>7</v>
          </cell>
          <cell r="AB1578">
            <v>28</v>
          </cell>
          <cell r="AC1578">
            <v>1.96</v>
          </cell>
          <cell r="AD1578">
            <v>2.66</v>
          </cell>
          <cell r="AE1578">
            <v>1.6</v>
          </cell>
          <cell r="AF1578">
            <v>90</v>
          </cell>
          <cell r="AG1578">
            <v>0</v>
          </cell>
          <cell r="AH1578">
            <v>0</v>
          </cell>
          <cell r="AI1578" t="e">
            <v>#DIV/0!</v>
          </cell>
        </row>
        <row r="1579">
          <cell r="A1579">
            <v>804</v>
          </cell>
          <cell r="B1579" t="str">
            <v>Paloma carne Y piel cruda</v>
          </cell>
          <cell r="C1579">
            <v>0</v>
          </cell>
          <cell r="D1579">
            <v>77</v>
          </cell>
          <cell r="E1579">
            <v>0</v>
          </cell>
          <cell r="F1579">
            <v>288</v>
          </cell>
          <cell r="G1579">
            <v>0</v>
          </cell>
          <cell r="H1579">
            <v>18.5</v>
          </cell>
          <cell r="I1579">
            <v>23.8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12</v>
          </cell>
          <cell r="O1579">
            <v>3.5</v>
          </cell>
          <cell r="P1579">
            <v>54</v>
          </cell>
          <cell r="Q1579">
            <v>248</v>
          </cell>
          <cell r="R1579">
            <v>0</v>
          </cell>
          <cell r="S1579">
            <v>2.2000000000000002</v>
          </cell>
          <cell r="T1579">
            <v>22</v>
          </cell>
          <cell r="U1579">
            <v>199</v>
          </cell>
          <cell r="V1579">
            <v>0.21</v>
          </cell>
          <cell r="W1579">
            <v>0.22</v>
          </cell>
          <cell r="X1579">
            <v>6</v>
          </cell>
          <cell r="Y1579">
            <v>6</v>
          </cell>
          <cell r="Z1579">
            <v>0.4</v>
          </cell>
          <cell r="AA1579">
            <v>5</v>
          </cell>
          <cell r="AB1579">
            <v>73</v>
          </cell>
          <cell r="AC1579">
            <v>8.43</v>
          </cell>
          <cell r="AD1579">
            <v>9.7200000000000006</v>
          </cell>
          <cell r="AE1579">
            <v>3.07</v>
          </cell>
          <cell r="AF1579">
            <v>95</v>
          </cell>
          <cell r="AG1579">
            <v>0</v>
          </cell>
          <cell r="AH1579">
            <v>0</v>
          </cell>
          <cell r="AI1579" t="e">
            <v>#DIV/0!</v>
          </cell>
        </row>
        <row r="1580">
          <cell r="A1580">
            <v>805</v>
          </cell>
          <cell r="B1580" t="str">
            <v>Pato carne sin piel asado</v>
          </cell>
          <cell r="C1580">
            <v>0</v>
          </cell>
          <cell r="D1580">
            <v>38</v>
          </cell>
          <cell r="E1580">
            <v>0</v>
          </cell>
          <cell r="F1580">
            <v>195</v>
          </cell>
          <cell r="G1580">
            <v>0</v>
          </cell>
          <cell r="H1580">
            <v>23.5</v>
          </cell>
          <cell r="I1580">
            <v>11.2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12</v>
          </cell>
          <cell r="O1580">
            <v>2.7</v>
          </cell>
          <cell r="P1580">
            <v>65</v>
          </cell>
          <cell r="Q1580">
            <v>203</v>
          </cell>
          <cell r="R1580">
            <v>0</v>
          </cell>
          <cell r="S1580">
            <v>2.6</v>
          </cell>
          <cell r="T1580">
            <v>20</v>
          </cell>
          <cell r="U1580">
            <v>252</v>
          </cell>
          <cell r="V1580">
            <v>0.26</v>
          </cell>
          <cell r="W1580">
            <v>0.47</v>
          </cell>
          <cell r="X1580">
            <v>5.0999999999999996</v>
          </cell>
          <cell r="Y1580">
            <v>10</v>
          </cell>
          <cell r="Z1580">
            <v>0.4</v>
          </cell>
          <cell r="AA1580">
            <v>0</v>
          </cell>
          <cell r="AB1580">
            <v>23</v>
          </cell>
          <cell r="AC1580">
            <v>4.17</v>
          </cell>
          <cell r="AD1580">
            <v>3.7</v>
          </cell>
          <cell r="AE1580">
            <v>1.43</v>
          </cell>
          <cell r="AF1580">
            <v>89</v>
          </cell>
          <cell r="AG1580">
            <v>0</v>
          </cell>
          <cell r="AH1580">
            <v>0</v>
          </cell>
          <cell r="AI1580" t="e">
            <v>#DIV/0!</v>
          </cell>
        </row>
        <row r="1581">
          <cell r="A1581">
            <v>806</v>
          </cell>
          <cell r="B1581" t="str">
            <v>Pato carne sin piel crudo</v>
          </cell>
          <cell r="C1581">
            <v>0</v>
          </cell>
          <cell r="D1581">
            <v>34</v>
          </cell>
          <cell r="E1581">
            <v>0</v>
          </cell>
          <cell r="F1581">
            <v>127</v>
          </cell>
          <cell r="G1581">
            <v>0</v>
          </cell>
          <cell r="H1581">
            <v>18.3</v>
          </cell>
          <cell r="I1581">
            <v>6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11</v>
          </cell>
          <cell r="O1581">
            <v>2.4</v>
          </cell>
          <cell r="P1581">
            <v>74</v>
          </cell>
          <cell r="Q1581">
            <v>203</v>
          </cell>
          <cell r="R1581">
            <v>0</v>
          </cell>
          <cell r="S1581">
            <v>1.9</v>
          </cell>
          <cell r="T1581">
            <v>19</v>
          </cell>
          <cell r="U1581">
            <v>271</v>
          </cell>
          <cell r="V1581">
            <v>0.36</v>
          </cell>
          <cell r="W1581">
            <v>0.45</v>
          </cell>
          <cell r="X1581">
            <v>5.3</v>
          </cell>
          <cell r="Y1581">
            <v>25</v>
          </cell>
          <cell r="Z1581">
            <v>0.4</v>
          </cell>
          <cell r="AA1581">
            <v>6</v>
          </cell>
          <cell r="AB1581">
            <v>24</v>
          </cell>
          <cell r="AC1581">
            <v>2.3199999999999998</v>
          </cell>
          <cell r="AD1581">
            <v>1.54</v>
          </cell>
          <cell r="AE1581">
            <v>0.75</v>
          </cell>
          <cell r="AF1581">
            <v>77</v>
          </cell>
          <cell r="AG1581">
            <v>0</v>
          </cell>
          <cell r="AH1581">
            <v>0</v>
          </cell>
          <cell r="AI1581" t="e">
            <v>#DIV/0!</v>
          </cell>
        </row>
        <row r="1582">
          <cell r="A1582">
            <v>807</v>
          </cell>
          <cell r="B1582" t="str">
            <v>Pato carne y piel asado</v>
          </cell>
          <cell r="C1582">
            <v>0</v>
          </cell>
          <cell r="D1582">
            <v>65</v>
          </cell>
          <cell r="E1582">
            <v>0</v>
          </cell>
          <cell r="F1582">
            <v>332</v>
          </cell>
          <cell r="G1582">
            <v>0</v>
          </cell>
          <cell r="H1582">
            <v>19</v>
          </cell>
          <cell r="I1582">
            <v>28.4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11</v>
          </cell>
          <cell r="O1582">
            <v>2.7</v>
          </cell>
          <cell r="P1582">
            <v>59</v>
          </cell>
          <cell r="Q1582">
            <v>156</v>
          </cell>
          <cell r="R1582">
            <v>0</v>
          </cell>
          <cell r="S1582">
            <v>1.86</v>
          </cell>
          <cell r="T1582">
            <v>16</v>
          </cell>
          <cell r="U1582">
            <v>204</v>
          </cell>
          <cell r="V1582">
            <v>0.17</v>
          </cell>
          <cell r="W1582">
            <v>0.27</v>
          </cell>
          <cell r="X1582">
            <v>7.8</v>
          </cell>
          <cell r="Y1582">
            <v>6</v>
          </cell>
          <cell r="Z1582">
            <v>0.3</v>
          </cell>
          <cell r="AA1582">
            <v>0</v>
          </cell>
          <cell r="AB1582">
            <v>63</v>
          </cell>
          <cell r="AC1582">
            <v>9.67</v>
          </cell>
          <cell r="AD1582">
            <v>12.9</v>
          </cell>
          <cell r="AE1582">
            <v>3.65</v>
          </cell>
          <cell r="AF1582">
            <v>84</v>
          </cell>
          <cell r="AG1582">
            <v>0</v>
          </cell>
          <cell r="AH1582">
            <v>0</v>
          </cell>
          <cell r="AI1582" t="e">
            <v>#DIV/0!</v>
          </cell>
        </row>
        <row r="1583">
          <cell r="A1583">
            <v>808</v>
          </cell>
          <cell r="B1583" t="str">
            <v>Pato carne y piel crudo</v>
          </cell>
          <cell r="C1583">
            <v>0</v>
          </cell>
          <cell r="D1583">
            <v>72</v>
          </cell>
          <cell r="E1583">
            <v>0</v>
          </cell>
          <cell r="F1583">
            <v>400</v>
          </cell>
          <cell r="G1583">
            <v>0</v>
          </cell>
          <cell r="H1583">
            <v>11.5</v>
          </cell>
          <cell r="I1583">
            <v>39.299999999999997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11</v>
          </cell>
          <cell r="O1583">
            <v>2.4</v>
          </cell>
          <cell r="P1583">
            <v>63</v>
          </cell>
          <cell r="Q1583">
            <v>139</v>
          </cell>
          <cell r="R1583">
            <v>0</v>
          </cell>
          <cell r="S1583">
            <v>1.36</v>
          </cell>
          <cell r="T1583">
            <v>15</v>
          </cell>
          <cell r="U1583">
            <v>209</v>
          </cell>
          <cell r="V1583">
            <v>0.2</v>
          </cell>
          <cell r="W1583">
            <v>0.21</v>
          </cell>
          <cell r="X1583">
            <v>3.9</v>
          </cell>
          <cell r="Y1583">
            <v>13</v>
          </cell>
          <cell r="Z1583">
            <v>0.25</v>
          </cell>
          <cell r="AA1583">
            <v>3</v>
          </cell>
          <cell r="AB1583">
            <v>51</v>
          </cell>
          <cell r="AC1583">
            <v>13.22</v>
          </cell>
          <cell r="AD1583">
            <v>18.690000000000001</v>
          </cell>
          <cell r="AE1583">
            <v>5.08</v>
          </cell>
          <cell r="AF1583">
            <v>76</v>
          </cell>
          <cell r="AG1583">
            <v>0</v>
          </cell>
          <cell r="AH1583">
            <v>0</v>
          </cell>
          <cell r="AI1583" t="e">
            <v>#DIV/0!</v>
          </cell>
        </row>
        <row r="1584">
          <cell r="A1584">
            <v>809</v>
          </cell>
          <cell r="B1584" t="str">
            <v>Carne de pavo molida</v>
          </cell>
          <cell r="C1584">
            <v>0</v>
          </cell>
          <cell r="D1584">
            <v>100</v>
          </cell>
          <cell r="E1584">
            <v>0</v>
          </cell>
          <cell r="F1584">
            <v>145</v>
          </cell>
          <cell r="G1584">
            <v>0</v>
          </cell>
          <cell r="H1584">
            <v>17.5</v>
          </cell>
          <cell r="I1584">
            <v>8.3000000000000007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13</v>
          </cell>
          <cell r="O1584">
            <v>1.3</v>
          </cell>
          <cell r="P1584">
            <v>94</v>
          </cell>
          <cell r="Q1584">
            <v>156</v>
          </cell>
          <cell r="R1584">
            <v>0</v>
          </cell>
          <cell r="S1584">
            <v>1.93</v>
          </cell>
          <cell r="T1584">
            <v>19</v>
          </cell>
          <cell r="U1584">
            <v>233</v>
          </cell>
          <cell r="V1584">
            <v>0.06</v>
          </cell>
          <cell r="W1584">
            <v>0.13</v>
          </cell>
          <cell r="X1584">
            <v>3.5</v>
          </cell>
          <cell r="Y1584">
            <v>7</v>
          </cell>
          <cell r="Z1584">
            <v>0.34</v>
          </cell>
          <cell r="AA1584">
            <v>0</v>
          </cell>
          <cell r="AB1584">
            <v>2</v>
          </cell>
          <cell r="AC1584">
            <v>2.25</v>
          </cell>
          <cell r="AD1584">
            <v>3.1</v>
          </cell>
          <cell r="AE1584">
            <v>2</v>
          </cell>
          <cell r="AF1584">
            <v>79</v>
          </cell>
          <cell r="AG1584">
            <v>0</v>
          </cell>
          <cell r="AH1584">
            <v>0</v>
          </cell>
          <cell r="AI1584" t="e">
            <v>#DIV/0!</v>
          </cell>
        </row>
        <row r="1585">
          <cell r="A1585">
            <v>810</v>
          </cell>
          <cell r="B1585" t="str">
            <v>Carne de pavo, sin piel, enlatado con caldo</v>
          </cell>
          <cell r="C1585">
            <v>0</v>
          </cell>
          <cell r="D1585">
            <v>100</v>
          </cell>
          <cell r="E1585">
            <v>0</v>
          </cell>
          <cell r="F1585">
            <v>157</v>
          </cell>
          <cell r="G1585">
            <v>0</v>
          </cell>
          <cell r="H1585">
            <v>23.7</v>
          </cell>
          <cell r="I1585">
            <v>6.9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12</v>
          </cell>
          <cell r="O1585">
            <v>1.9</v>
          </cell>
          <cell r="P1585">
            <v>467</v>
          </cell>
          <cell r="Q1585">
            <v>162</v>
          </cell>
          <cell r="R1585">
            <v>0</v>
          </cell>
          <cell r="S1585">
            <v>2.37</v>
          </cell>
          <cell r="T1585">
            <v>20</v>
          </cell>
          <cell r="U1585">
            <v>224</v>
          </cell>
          <cell r="V1585">
            <v>0.01</v>
          </cell>
          <cell r="W1585">
            <v>0.17</v>
          </cell>
          <cell r="X1585">
            <v>6.6</v>
          </cell>
          <cell r="Y1585">
            <v>6</v>
          </cell>
          <cell r="Z1585">
            <v>0.28000000000000003</v>
          </cell>
          <cell r="AA1585">
            <v>2</v>
          </cell>
          <cell r="AB1585">
            <v>0</v>
          </cell>
          <cell r="AC1585">
            <v>2</v>
          </cell>
          <cell r="AD1585">
            <v>2.2599999999999998</v>
          </cell>
          <cell r="AE1585">
            <v>1.75</v>
          </cell>
          <cell r="AF1585">
            <v>66</v>
          </cell>
          <cell r="AG1585">
            <v>0</v>
          </cell>
          <cell r="AH1585">
            <v>0</v>
          </cell>
          <cell r="AI1585" t="e">
            <v>#DIV/0!</v>
          </cell>
        </row>
        <row r="1586">
          <cell r="A1586">
            <v>811</v>
          </cell>
          <cell r="B1586" t="str">
            <v>Carne de pollo, sin piel, enlatado con caldo</v>
          </cell>
          <cell r="C1586">
            <v>0</v>
          </cell>
          <cell r="D1586">
            <v>100</v>
          </cell>
          <cell r="E1586">
            <v>0</v>
          </cell>
          <cell r="F1586">
            <v>159</v>
          </cell>
          <cell r="G1586">
            <v>0</v>
          </cell>
          <cell r="H1586">
            <v>21.8</v>
          </cell>
          <cell r="I1586">
            <v>8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14</v>
          </cell>
          <cell r="O1586">
            <v>1.6</v>
          </cell>
          <cell r="P1586">
            <v>503</v>
          </cell>
          <cell r="Q1586">
            <v>111</v>
          </cell>
          <cell r="R1586">
            <v>0</v>
          </cell>
          <cell r="S1586">
            <v>1.41</v>
          </cell>
          <cell r="T1586">
            <v>12</v>
          </cell>
          <cell r="U1586">
            <v>138</v>
          </cell>
          <cell r="V1586">
            <v>0.02</v>
          </cell>
          <cell r="W1586">
            <v>0.13</v>
          </cell>
          <cell r="X1586">
            <v>6.3</v>
          </cell>
          <cell r="Y1586">
            <v>4</v>
          </cell>
          <cell r="Z1586">
            <v>0.28999999999999998</v>
          </cell>
          <cell r="AA1586">
            <v>2</v>
          </cell>
          <cell r="AB1586">
            <v>34</v>
          </cell>
          <cell r="AC1586">
            <v>2.2000000000000002</v>
          </cell>
          <cell r="AD1586">
            <v>3.15</v>
          </cell>
          <cell r="AE1586">
            <v>1.75</v>
          </cell>
          <cell r="AF1586">
            <v>62</v>
          </cell>
          <cell r="AG1586">
            <v>0</v>
          </cell>
          <cell r="AH1586">
            <v>0</v>
          </cell>
          <cell r="AI1586" t="e">
            <v>#DIV/0!</v>
          </cell>
        </row>
        <row r="1587">
          <cell r="A1587">
            <v>812</v>
          </cell>
          <cell r="B1587" t="str">
            <v>Carne molida de pollo</v>
          </cell>
          <cell r="C1587">
            <v>0</v>
          </cell>
          <cell r="D1587">
            <v>100</v>
          </cell>
          <cell r="E1587">
            <v>0</v>
          </cell>
          <cell r="F1587">
            <v>242</v>
          </cell>
          <cell r="G1587">
            <v>0</v>
          </cell>
          <cell r="H1587">
            <v>22.8</v>
          </cell>
          <cell r="I1587">
            <v>16.8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12</v>
          </cell>
          <cell r="O1587">
            <v>1.1000000000000001</v>
          </cell>
          <cell r="P1587">
            <v>67</v>
          </cell>
          <cell r="Q1587">
            <v>121</v>
          </cell>
          <cell r="R1587">
            <v>0</v>
          </cell>
          <cell r="S1587">
            <v>1.63</v>
          </cell>
          <cell r="T1587">
            <v>16</v>
          </cell>
          <cell r="U1587">
            <v>139</v>
          </cell>
          <cell r="V1587">
            <v>0.04</v>
          </cell>
          <cell r="W1587">
            <v>0.1</v>
          </cell>
          <cell r="X1587">
            <v>4.5999999999999996</v>
          </cell>
          <cell r="Y1587">
            <v>3</v>
          </cell>
          <cell r="Z1587">
            <v>0.18</v>
          </cell>
          <cell r="AA1587">
            <v>0</v>
          </cell>
          <cell r="AB1587">
            <v>40</v>
          </cell>
          <cell r="AC1587">
            <v>4.71</v>
          </cell>
          <cell r="AD1587">
            <v>6.6</v>
          </cell>
          <cell r="AE1587">
            <v>3.58</v>
          </cell>
          <cell r="AF1587">
            <v>70</v>
          </cell>
          <cell r="AG1587">
            <v>0</v>
          </cell>
          <cell r="AH1587">
            <v>0</v>
          </cell>
          <cell r="AI1587" t="e">
            <v>#DIV/0!</v>
          </cell>
        </row>
        <row r="1588">
          <cell r="A1588">
            <v>813</v>
          </cell>
          <cell r="B1588" t="str">
            <v>Jamon de pavo, curado</v>
          </cell>
          <cell r="C1588">
            <v>0</v>
          </cell>
          <cell r="D1588">
            <v>100</v>
          </cell>
          <cell r="E1588">
            <v>0</v>
          </cell>
          <cell r="F1588">
            <v>123</v>
          </cell>
          <cell r="G1588">
            <v>0</v>
          </cell>
          <cell r="H1588">
            <v>18.899999999999999</v>
          </cell>
          <cell r="I1588">
            <v>5.0999999999999996</v>
          </cell>
          <cell r="J1588">
            <v>0.4</v>
          </cell>
          <cell r="K1588">
            <v>0</v>
          </cell>
          <cell r="L1588">
            <v>0</v>
          </cell>
          <cell r="M1588">
            <v>0</v>
          </cell>
          <cell r="N1588">
            <v>10</v>
          </cell>
          <cell r="O1588">
            <v>2.7</v>
          </cell>
          <cell r="P1588">
            <v>996</v>
          </cell>
          <cell r="Q1588">
            <v>191</v>
          </cell>
          <cell r="R1588">
            <v>0</v>
          </cell>
          <cell r="S1588">
            <v>2.94</v>
          </cell>
          <cell r="T1588">
            <v>16</v>
          </cell>
          <cell r="U1588">
            <v>325</v>
          </cell>
          <cell r="V1588">
            <v>0.05</v>
          </cell>
          <cell r="W1588">
            <v>0.25</v>
          </cell>
          <cell r="X1588">
            <v>3.5</v>
          </cell>
          <cell r="Y1588">
            <v>6</v>
          </cell>
          <cell r="Z1588">
            <v>0.24</v>
          </cell>
          <cell r="AA1588">
            <v>0</v>
          </cell>
          <cell r="AB1588">
            <v>0</v>
          </cell>
          <cell r="AC1588">
            <v>1.7</v>
          </cell>
          <cell r="AD1588">
            <v>1.1499999999999999</v>
          </cell>
          <cell r="AE1588">
            <v>1.52</v>
          </cell>
          <cell r="AF1588">
            <v>56</v>
          </cell>
          <cell r="AG1588">
            <v>0</v>
          </cell>
          <cell r="AH1588">
            <v>0</v>
          </cell>
          <cell r="AI1588" t="e">
            <v>#DIV/0!</v>
          </cell>
        </row>
        <row r="1589">
          <cell r="A1589">
            <v>814</v>
          </cell>
          <cell r="B1589" t="str">
            <v>Mortadela depollo</v>
          </cell>
          <cell r="C1589">
            <v>0</v>
          </cell>
          <cell r="D1589">
            <v>100</v>
          </cell>
          <cell r="E1589">
            <v>0</v>
          </cell>
          <cell r="F1589">
            <v>200</v>
          </cell>
          <cell r="G1589">
            <v>0</v>
          </cell>
          <cell r="H1589">
            <v>11.5</v>
          </cell>
          <cell r="I1589">
            <v>15.3</v>
          </cell>
          <cell r="J1589">
            <v>3.9</v>
          </cell>
          <cell r="K1589">
            <v>0</v>
          </cell>
          <cell r="L1589">
            <v>0</v>
          </cell>
          <cell r="M1589">
            <v>0</v>
          </cell>
          <cell r="N1589">
            <v>18</v>
          </cell>
          <cell r="O1589">
            <v>1.4</v>
          </cell>
          <cell r="P1589">
            <v>1246</v>
          </cell>
          <cell r="Q1589">
            <v>97</v>
          </cell>
          <cell r="R1589">
            <v>0</v>
          </cell>
          <cell r="S1589">
            <v>2.1</v>
          </cell>
          <cell r="T1589">
            <v>11</v>
          </cell>
          <cell r="U1589">
            <v>163</v>
          </cell>
          <cell r="V1589">
            <v>0.12</v>
          </cell>
          <cell r="W1589">
            <v>0.15</v>
          </cell>
          <cell r="X1589">
            <v>2.7</v>
          </cell>
          <cell r="Y1589">
            <v>3</v>
          </cell>
          <cell r="Z1589">
            <v>1.48</v>
          </cell>
          <cell r="AA1589">
            <v>0</v>
          </cell>
          <cell r="AB1589">
            <v>0</v>
          </cell>
          <cell r="AC1589">
            <v>9.5</v>
          </cell>
          <cell r="AD1589">
            <v>11.38</v>
          </cell>
          <cell r="AE1589">
            <v>3.12</v>
          </cell>
          <cell r="AF1589">
            <v>56</v>
          </cell>
          <cell r="AG1589">
            <v>0</v>
          </cell>
          <cell r="AH1589">
            <v>0</v>
          </cell>
          <cell r="AI1589" t="e">
            <v>#DIV/0!</v>
          </cell>
        </row>
        <row r="1590">
          <cell r="A1590">
            <v>815</v>
          </cell>
          <cell r="B1590" t="str">
            <v>Nuggets de pollo</v>
          </cell>
          <cell r="C1590">
            <v>0</v>
          </cell>
          <cell r="D1590">
            <v>100</v>
          </cell>
          <cell r="E1590">
            <v>0</v>
          </cell>
          <cell r="F1590">
            <v>297</v>
          </cell>
          <cell r="G1590">
            <v>0</v>
          </cell>
          <cell r="H1590">
            <v>15.6</v>
          </cell>
          <cell r="I1590">
            <v>18.8</v>
          </cell>
          <cell r="J1590">
            <v>16.3</v>
          </cell>
          <cell r="K1590">
            <v>0</v>
          </cell>
          <cell r="L1590">
            <v>0</v>
          </cell>
          <cell r="M1590">
            <v>0</v>
          </cell>
          <cell r="N1590">
            <v>14</v>
          </cell>
          <cell r="O1590">
            <v>0.8</v>
          </cell>
          <cell r="P1590">
            <v>574</v>
          </cell>
          <cell r="Q1590">
            <v>289</v>
          </cell>
          <cell r="R1590">
            <v>0</v>
          </cell>
          <cell r="S1590">
            <v>0.91</v>
          </cell>
          <cell r="T1590">
            <v>25</v>
          </cell>
          <cell r="U1590">
            <v>261</v>
          </cell>
          <cell r="V1590">
            <v>0.09</v>
          </cell>
          <cell r="W1590">
            <v>0.2</v>
          </cell>
          <cell r="X1590">
            <v>6</v>
          </cell>
          <cell r="Y1590">
            <v>5</v>
          </cell>
          <cell r="Z1590">
            <v>0.33</v>
          </cell>
          <cell r="AA1590">
            <v>1</v>
          </cell>
          <cell r="AB1590">
            <v>5</v>
          </cell>
          <cell r="AC1590">
            <v>4.0199999999999996</v>
          </cell>
          <cell r="AD1590">
            <v>7.98</v>
          </cell>
          <cell r="AE1590">
            <v>5.32</v>
          </cell>
          <cell r="AF1590">
            <v>55</v>
          </cell>
          <cell r="AG1590">
            <v>0</v>
          </cell>
          <cell r="AH1590">
            <v>0</v>
          </cell>
          <cell r="AI1590" t="e">
            <v>#DIV/0!</v>
          </cell>
        </row>
        <row r="1591">
          <cell r="A1591">
            <v>816</v>
          </cell>
          <cell r="B1591" t="str">
            <v>Pate de higado de ganso, ahumado, enlatado ( pate de foie gras)</v>
          </cell>
          <cell r="C1591">
            <v>0</v>
          </cell>
          <cell r="D1591">
            <v>100</v>
          </cell>
          <cell r="E1591">
            <v>0</v>
          </cell>
          <cell r="F1591">
            <v>440</v>
          </cell>
          <cell r="G1591">
            <v>0</v>
          </cell>
          <cell r="H1591">
            <v>11.4</v>
          </cell>
          <cell r="I1591">
            <v>43.8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70</v>
          </cell>
          <cell r="O1591">
            <v>5.5</v>
          </cell>
          <cell r="P1591">
            <v>697</v>
          </cell>
          <cell r="Q1591">
            <v>200</v>
          </cell>
          <cell r="R1591">
            <v>0</v>
          </cell>
          <cell r="S1591">
            <v>0.92</v>
          </cell>
          <cell r="T1591">
            <v>13</v>
          </cell>
          <cell r="U1591">
            <v>138</v>
          </cell>
          <cell r="V1591">
            <v>0.09</v>
          </cell>
          <cell r="W1591">
            <v>0.3</v>
          </cell>
          <cell r="X1591">
            <v>2.5</v>
          </cell>
          <cell r="Y1591">
            <v>60</v>
          </cell>
          <cell r="Z1591">
            <v>9.4</v>
          </cell>
          <cell r="AA1591">
            <v>0</v>
          </cell>
          <cell r="AB1591">
            <v>1000</v>
          </cell>
          <cell r="AC1591">
            <v>14.45</v>
          </cell>
          <cell r="AD1591">
            <v>25.61</v>
          </cell>
          <cell r="AE1591">
            <v>0.84</v>
          </cell>
          <cell r="AF1591">
            <v>150</v>
          </cell>
          <cell r="AG1591">
            <v>0</v>
          </cell>
          <cell r="AH1591">
            <v>0</v>
          </cell>
          <cell r="AI1591" t="e">
            <v>#DIV/0!</v>
          </cell>
        </row>
        <row r="1592">
          <cell r="A1592">
            <v>817</v>
          </cell>
          <cell r="B1592" t="str">
            <v>Pate de higado de pollo enlatado</v>
          </cell>
          <cell r="C1592">
            <v>0</v>
          </cell>
          <cell r="D1592">
            <v>100</v>
          </cell>
          <cell r="E1592">
            <v>0</v>
          </cell>
          <cell r="F1592">
            <v>198</v>
          </cell>
          <cell r="G1592">
            <v>0</v>
          </cell>
          <cell r="H1592">
            <v>13.5</v>
          </cell>
          <cell r="I1592">
            <v>13.1</v>
          </cell>
          <cell r="J1592">
            <v>6.6</v>
          </cell>
          <cell r="K1592">
            <v>0</v>
          </cell>
          <cell r="L1592">
            <v>0</v>
          </cell>
          <cell r="M1592">
            <v>0</v>
          </cell>
          <cell r="N1592">
            <v>10</v>
          </cell>
          <cell r="O1592">
            <v>9.1999999999999993</v>
          </cell>
          <cell r="P1592">
            <v>386</v>
          </cell>
          <cell r="Q1592">
            <v>175</v>
          </cell>
          <cell r="R1592">
            <v>0</v>
          </cell>
          <cell r="S1592">
            <v>2.14</v>
          </cell>
          <cell r="T1592">
            <v>13</v>
          </cell>
          <cell r="U1592">
            <v>95</v>
          </cell>
          <cell r="V1592">
            <v>0.05</v>
          </cell>
          <cell r="W1592">
            <v>1.4</v>
          </cell>
          <cell r="X1592">
            <v>7.5</v>
          </cell>
          <cell r="Y1592">
            <v>321</v>
          </cell>
          <cell r="Z1592">
            <v>8.07</v>
          </cell>
          <cell r="AA1592">
            <v>10</v>
          </cell>
          <cell r="AB1592">
            <v>217</v>
          </cell>
          <cell r="AC1592">
            <v>4</v>
          </cell>
          <cell r="AD1592">
            <v>5.28</v>
          </cell>
          <cell r="AE1592">
            <v>2.46</v>
          </cell>
          <cell r="AF1592">
            <v>391</v>
          </cell>
          <cell r="AG1592">
            <v>0</v>
          </cell>
          <cell r="AH1592">
            <v>0</v>
          </cell>
          <cell r="AI1592" t="e">
            <v>#DIV/0!</v>
          </cell>
        </row>
        <row r="1593">
          <cell r="A1593">
            <v>818</v>
          </cell>
          <cell r="B1593" t="str">
            <v>Pollo apanado frito ( muslo o contramuslo)</v>
          </cell>
          <cell r="C1593">
            <v>0</v>
          </cell>
          <cell r="D1593">
            <v>100</v>
          </cell>
          <cell r="E1593">
            <v>0</v>
          </cell>
          <cell r="F1593">
            <v>286</v>
          </cell>
          <cell r="G1593">
            <v>0</v>
          </cell>
          <cell r="H1593">
            <v>20.3</v>
          </cell>
          <cell r="I1593">
            <v>18</v>
          </cell>
          <cell r="J1593">
            <v>10.6</v>
          </cell>
          <cell r="K1593">
            <v>0</v>
          </cell>
          <cell r="L1593">
            <v>0</v>
          </cell>
          <cell r="M1593">
            <v>0</v>
          </cell>
          <cell r="N1593">
            <v>24</v>
          </cell>
          <cell r="O1593">
            <v>1.1000000000000001</v>
          </cell>
          <cell r="P1593">
            <v>510</v>
          </cell>
          <cell r="Q1593">
            <v>162</v>
          </cell>
          <cell r="R1593">
            <v>0</v>
          </cell>
          <cell r="S1593">
            <v>2.19</v>
          </cell>
          <cell r="T1593">
            <v>25</v>
          </cell>
          <cell r="U1593">
            <v>301</v>
          </cell>
          <cell r="V1593">
            <v>0.09</v>
          </cell>
          <cell r="W1593">
            <v>0.28999999999999998</v>
          </cell>
          <cell r="X1593">
            <v>4.9000000000000004</v>
          </cell>
          <cell r="Y1593">
            <v>17</v>
          </cell>
          <cell r="Z1593">
            <v>0.56000000000000005</v>
          </cell>
          <cell r="AA1593">
            <v>0</v>
          </cell>
          <cell r="AB1593">
            <v>45</v>
          </cell>
          <cell r="AC1593">
            <v>4.76</v>
          </cell>
          <cell r="AD1593">
            <v>7.39</v>
          </cell>
          <cell r="AE1593">
            <v>4.2699999999999996</v>
          </cell>
          <cell r="AF1593">
            <v>112</v>
          </cell>
          <cell r="AG1593">
            <v>0</v>
          </cell>
          <cell r="AH1593">
            <v>0</v>
          </cell>
          <cell r="AI1593" t="e">
            <v>#DIV/0!</v>
          </cell>
        </row>
        <row r="1594">
          <cell r="A1594">
            <v>819</v>
          </cell>
          <cell r="B1594" t="str">
            <v>Pollo para untar, enlatado</v>
          </cell>
          <cell r="C1594">
            <v>0</v>
          </cell>
          <cell r="D1594">
            <v>100</v>
          </cell>
          <cell r="E1594">
            <v>0</v>
          </cell>
          <cell r="F1594">
            <v>189</v>
          </cell>
          <cell r="G1594">
            <v>0</v>
          </cell>
          <cell r="H1594">
            <v>15.4</v>
          </cell>
          <cell r="I1594">
            <v>11.7</v>
          </cell>
          <cell r="J1594">
            <v>5.4</v>
          </cell>
          <cell r="K1594">
            <v>0</v>
          </cell>
          <cell r="L1594">
            <v>0</v>
          </cell>
          <cell r="M1594">
            <v>0</v>
          </cell>
          <cell r="N1594">
            <v>125</v>
          </cell>
          <cell r="O1594">
            <v>2.2999999999999998</v>
          </cell>
          <cell r="P1594">
            <v>386</v>
          </cell>
          <cell r="Q1594">
            <v>89</v>
          </cell>
          <cell r="R1594">
            <v>0</v>
          </cell>
          <cell r="S1594">
            <v>1.1499999999999999</v>
          </cell>
          <cell r="T1594">
            <v>12</v>
          </cell>
          <cell r="U1594">
            <v>106</v>
          </cell>
          <cell r="V1594">
            <v>0.01</v>
          </cell>
          <cell r="W1594">
            <v>0.11</v>
          </cell>
          <cell r="X1594">
            <v>2.7</v>
          </cell>
          <cell r="Y1594">
            <v>3</v>
          </cell>
          <cell r="Z1594">
            <v>0.13</v>
          </cell>
          <cell r="AA1594">
            <v>0</v>
          </cell>
          <cell r="AB1594">
            <v>25</v>
          </cell>
          <cell r="AC1594">
            <v>3.38</v>
          </cell>
          <cell r="AD1594">
            <v>4.8600000000000003</v>
          </cell>
          <cell r="AE1594">
            <v>2.5099999999999998</v>
          </cell>
          <cell r="AF1594">
            <v>52</v>
          </cell>
          <cell r="AG1594">
            <v>0</v>
          </cell>
          <cell r="AH1594">
            <v>0</v>
          </cell>
          <cell r="AI1594" t="e">
            <v>#DIV/0!</v>
          </cell>
        </row>
        <row r="1595">
          <cell r="A1595">
            <v>820</v>
          </cell>
          <cell r="B1595" t="str">
            <v>Rollo de pavo, carne blanca</v>
          </cell>
          <cell r="C1595">
            <v>0</v>
          </cell>
          <cell r="D1595">
            <v>100</v>
          </cell>
          <cell r="E1595">
            <v>0</v>
          </cell>
          <cell r="F1595">
            <v>142</v>
          </cell>
          <cell r="G1595">
            <v>0</v>
          </cell>
          <cell r="H1595">
            <v>18.7</v>
          </cell>
          <cell r="I1595">
            <v>7.2</v>
          </cell>
          <cell r="J1595">
            <v>0.5</v>
          </cell>
          <cell r="K1595">
            <v>0</v>
          </cell>
          <cell r="L1595">
            <v>0</v>
          </cell>
          <cell r="M1595">
            <v>0</v>
          </cell>
          <cell r="N1595">
            <v>40</v>
          </cell>
          <cell r="O1595">
            <v>1.3</v>
          </cell>
          <cell r="P1595">
            <v>489</v>
          </cell>
          <cell r="Q1595">
            <v>183</v>
          </cell>
          <cell r="R1595">
            <v>0</v>
          </cell>
          <cell r="S1595">
            <v>1.56</v>
          </cell>
          <cell r="T1595">
            <v>16</v>
          </cell>
          <cell r="U1595">
            <v>251</v>
          </cell>
          <cell r="V1595">
            <v>0.09</v>
          </cell>
          <cell r="W1595">
            <v>0.23</v>
          </cell>
          <cell r="X1595">
            <v>7</v>
          </cell>
          <cell r="Y1595">
            <v>4</v>
          </cell>
          <cell r="Z1595">
            <v>0.24</v>
          </cell>
          <cell r="AA1595">
            <v>0</v>
          </cell>
          <cell r="AB1595">
            <v>0</v>
          </cell>
          <cell r="AC1595">
            <v>2.02</v>
          </cell>
          <cell r="AD1595">
            <v>2.5</v>
          </cell>
          <cell r="AE1595">
            <v>1.74</v>
          </cell>
          <cell r="AF1595">
            <v>43</v>
          </cell>
          <cell r="AG1595">
            <v>0</v>
          </cell>
          <cell r="AH1595">
            <v>0</v>
          </cell>
          <cell r="AI1595" t="e">
            <v>#DIV/0!</v>
          </cell>
        </row>
        <row r="1596">
          <cell r="A1596">
            <v>821</v>
          </cell>
          <cell r="B1596" t="str">
            <v>Rollo de pavo, carne blanca y oscura</v>
          </cell>
          <cell r="C1596">
            <v>0</v>
          </cell>
          <cell r="D1596">
            <v>100</v>
          </cell>
          <cell r="E1596">
            <v>0</v>
          </cell>
          <cell r="F1596">
            <v>144</v>
          </cell>
          <cell r="G1596">
            <v>0</v>
          </cell>
          <cell r="H1596">
            <v>18.100000000000001</v>
          </cell>
          <cell r="I1596">
            <v>7</v>
          </cell>
          <cell r="J1596">
            <v>2.1</v>
          </cell>
          <cell r="K1596">
            <v>0</v>
          </cell>
          <cell r="L1596">
            <v>0</v>
          </cell>
          <cell r="M1596">
            <v>0</v>
          </cell>
          <cell r="N1596">
            <v>32</v>
          </cell>
          <cell r="O1596">
            <v>1.4</v>
          </cell>
          <cell r="P1596">
            <v>586</v>
          </cell>
          <cell r="Q1596">
            <v>168</v>
          </cell>
          <cell r="R1596">
            <v>0</v>
          </cell>
          <cell r="S1596">
            <v>2</v>
          </cell>
          <cell r="T1596">
            <v>18</v>
          </cell>
          <cell r="U1596">
            <v>270</v>
          </cell>
          <cell r="V1596">
            <v>0.09</v>
          </cell>
          <cell r="W1596">
            <v>0.28000000000000003</v>
          </cell>
          <cell r="X1596">
            <v>4.8</v>
          </cell>
          <cell r="Y1596">
            <v>5</v>
          </cell>
          <cell r="Z1596">
            <v>0.23</v>
          </cell>
          <cell r="AA1596">
            <v>0</v>
          </cell>
          <cell r="AB1596">
            <v>0</v>
          </cell>
          <cell r="AC1596">
            <v>2.04</v>
          </cell>
          <cell r="AD1596">
            <v>2.2999999999999998</v>
          </cell>
          <cell r="AE1596">
            <v>1.78</v>
          </cell>
          <cell r="AF1596">
            <v>55</v>
          </cell>
          <cell r="AG1596">
            <v>0</v>
          </cell>
          <cell r="AH1596">
            <v>0</v>
          </cell>
          <cell r="AI1596" t="e">
            <v>#DIV/0!</v>
          </cell>
        </row>
        <row r="1597">
          <cell r="A1597">
            <v>822</v>
          </cell>
          <cell r="B1597" t="str">
            <v>Rollo de pollo, carne blanca</v>
          </cell>
          <cell r="C1597">
            <v>0</v>
          </cell>
          <cell r="D1597">
            <v>100</v>
          </cell>
          <cell r="E1597">
            <v>0</v>
          </cell>
          <cell r="F1597">
            <v>155</v>
          </cell>
          <cell r="G1597">
            <v>0</v>
          </cell>
          <cell r="H1597">
            <v>19.5</v>
          </cell>
          <cell r="I1597">
            <v>7.4</v>
          </cell>
          <cell r="J1597">
            <v>2.5</v>
          </cell>
          <cell r="K1597">
            <v>0</v>
          </cell>
          <cell r="L1597">
            <v>0</v>
          </cell>
          <cell r="M1597">
            <v>0</v>
          </cell>
          <cell r="N1597">
            <v>43</v>
          </cell>
          <cell r="O1597">
            <v>1</v>
          </cell>
          <cell r="P1597">
            <v>584</v>
          </cell>
          <cell r="Q1597">
            <v>157</v>
          </cell>
          <cell r="R1597">
            <v>0</v>
          </cell>
          <cell r="S1597">
            <v>0.72</v>
          </cell>
          <cell r="T1597">
            <v>19</v>
          </cell>
          <cell r="U1597">
            <v>228</v>
          </cell>
          <cell r="V1597">
            <v>7.0000000000000007E-2</v>
          </cell>
          <cell r="W1597">
            <v>0.13</v>
          </cell>
          <cell r="X1597">
            <v>5.3</v>
          </cell>
          <cell r="Y1597">
            <v>2</v>
          </cell>
          <cell r="Z1597">
            <v>0.15</v>
          </cell>
          <cell r="AA1597">
            <v>0</v>
          </cell>
          <cell r="AB1597">
            <v>24</v>
          </cell>
          <cell r="AC1597">
            <v>2.02</v>
          </cell>
          <cell r="AD1597">
            <v>2.96</v>
          </cell>
          <cell r="AE1597">
            <v>1.6</v>
          </cell>
          <cell r="AF1597">
            <v>50</v>
          </cell>
          <cell r="AG1597">
            <v>0</v>
          </cell>
          <cell r="AH1597">
            <v>0</v>
          </cell>
          <cell r="AI1597" t="e">
            <v>#DIV/0!</v>
          </cell>
        </row>
        <row r="1598">
          <cell r="A1598">
            <v>823</v>
          </cell>
          <cell r="B1598" t="str">
            <v>Salami de pavo, cocido</v>
          </cell>
          <cell r="C1598">
            <v>0</v>
          </cell>
          <cell r="D1598">
            <v>100</v>
          </cell>
          <cell r="E1598">
            <v>0</v>
          </cell>
          <cell r="F1598">
            <v>192</v>
          </cell>
          <cell r="G1598">
            <v>0</v>
          </cell>
          <cell r="H1598">
            <v>16.399999999999999</v>
          </cell>
          <cell r="I1598">
            <v>13.8</v>
          </cell>
          <cell r="J1598">
            <v>0.6</v>
          </cell>
          <cell r="K1598">
            <v>0</v>
          </cell>
          <cell r="L1598">
            <v>0</v>
          </cell>
          <cell r="M1598">
            <v>0</v>
          </cell>
          <cell r="N1598">
            <v>20</v>
          </cell>
          <cell r="O1598">
            <v>1.6</v>
          </cell>
          <cell r="P1598">
            <v>1004</v>
          </cell>
          <cell r="Q1598">
            <v>106</v>
          </cell>
          <cell r="R1598">
            <v>0</v>
          </cell>
          <cell r="S1598">
            <v>1.81</v>
          </cell>
          <cell r="T1598">
            <v>15</v>
          </cell>
          <cell r="U1598">
            <v>244</v>
          </cell>
          <cell r="V1598">
            <v>7.0000000000000007E-2</v>
          </cell>
          <cell r="W1598">
            <v>0.18</v>
          </cell>
          <cell r="X1598">
            <v>3.5</v>
          </cell>
          <cell r="Y1598">
            <v>4</v>
          </cell>
          <cell r="Z1598">
            <v>0.21</v>
          </cell>
          <cell r="AA1598">
            <v>0</v>
          </cell>
          <cell r="AB1598">
            <v>0</v>
          </cell>
          <cell r="AC1598">
            <v>4.0199999999999996</v>
          </cell>
          <cell r="AD1598">
            <v>4.55</v>
          </cell>
          <cell r="AE1598">
            <v>3.52</v>
          </cell>
          <cell r="AF1598">
            <v>82</v>
          </cell>
          <cell r="AG1598">
            <v>0</v>
          </cell>
          <cell r="AH1598">
            <v>0</v>
          </cell>
          <cell r="AI1598" t="e">
            <v>#DIV/0!</v>
          </cell>
        </row>
        <row r="1599">
          <cell r="A1599">
            <v>824</v>
          </cell>
          <cell r="B1599" t="str">
            <v>Salchicha frankfurter de pavo</v>
          </cell>
          <cell r="C1599">
            <v>0</v>
          </cell>
          <cell r="D1599">
            <v>100</v>
          </cell>
          <cell r="E1599">
            <v>0</v>
          </cell>
          <cell r="F1599">
            <v>223</v>
          </cell>
          <cell r="G1599">
            <v>0</v>
          </cell>
          <cell r="H1599">
            <v>14.3</v>
          </cell>
          <cell r="I1599">
            <v>17.7</v>
          </cell>
          <cell r="J1599">
            <v>1.5</v>
          </cell>
          <cell r="K1599">
            <v>0</v>
          </cell>
          <cell r="L1599">
            <v>0</v>
          </cell>
          <cell r="M1599">
            <v>0</v>
          </cell>
          <cell r="N1599">
            <v>106</v>
          </cell>
          <cell r="O1599">
            <v>1.8</v>
          </cell>
          <cell r="P1599">
            <v>1426</v>
          </cell>
          <cell r="Q1599">
            <v>134</v>
          </cell>
          <cell r="R1599">
            <v>0</v>
          </cell>
          <cell r="S1599">
            <v>3.11</v>
          </cell>
          <cell r="T1599">
            <v>14</v>
          </cell>
          <cell r="U1599">
            <v>179</v>
          </cell>
          <cell r="V1599">
            <v>0.04</v>
          </cell>
          <cell r="W1599">
            <v>0.18</v>
          </cell>
          <cell r="X1599">
            <v>4.0999999999999996</v>
          </cell>
          <cell r="Y1599">
            <v>8</v>
          </cell>
          <cell r="Z1599">
            <v>0.28000000000000003</v>
          </cell>
          <cell r="AA1599">
            <v>0</v>
          </cell>
          <cell r="AB1599">
            <v>0</v>
          </cell>
          <cell r="AC1599">
            <v>5.89</v>
          </cell>
          <cell r="AD1599">
            <v>5.58</v>
          </cell>
          <cell r="AE1599">
            <v>5</v>
          </cell>
          <cell r="AF1599">
            <v>107</v>
          </cell>
          <cell r="AG1599">
            <v>0</v>
          </cell>
          <cell r="AH1599">
            <v>0</v>
          </cell>
          <cell r="AI1599" t="e">
            <v>#DIV/0!</v>
          </cell>
        </row>
        <row r="1600">
          <cell r="A1600">
            <v>825</v>
          </cell>
          <cell r="B1600" t="str">
            <v>Salchicha frankfurter de Pollo</v>
          </cell>
          <cell r="C1600">
            <v>0</v>
          </cell>
          <cell r="D1600">
            <v>100</v>
          </cell>
          <cell r="E1600">
            <v>0</v>
          </cell>
          <cell r="F1600">
            <v>254</v>
          </cell>
          <cell r="G1600">
            <v>0</v>
          </cell>
          <cell r="H1600">
            <v>12.9</v>
          </cell>
          <cell r="I1600">
            <v>19.5</v>
          </cell>
          <cell r="J1600">
            <v>6.8</v>
          </cell>
          <cell r="K1600">
            <v>0</v>
          </cell>
          <cell r="L1600">
            <v>0</v>
          </cell>
          <cell r="M1600">
            <v>0</v>
          </cell>
          <cell r="N1600">
            <v>95</v>
          </cell>
          <cell r="O1600">
            <v>2</v>
          </cell>
          <cell r="P1600">
            <v>1370</v>
          </cell>
          <cell r="Q1600">
            <v>107</v>
          </cell>
          <cell r="R1600">
            <v>0</v>
          </cell>
          <cell r="S1600">
            <v>1.04</v>
          </cell>
          <cell r="T1600">
            <v>10</v>
          </cell>
          <cell r="U1600">
            <v>84</v>
          </cell>
          <cell r="V1600">
            <v>7.0000000000000007E-2</v>
          </cell>
          <cell r="W1600">
            <v>0.12</v>
          </cell>
          <cell r="X1600">
            <v>3.1</v>
          </cell>
          <cell r="Y1600">
            <v>4</v>
          </cell>
          <cell r="Z1600">
            <v>0.24</v>
          </cell>
          <cell r="AA1600">
            <v>0</v>
          </cell>
          <cell r="AB1600">
            <v>38</v>
          </cell>
          <cell r="AC1600">
            <v>5.54</v>
          </cell>
          <cell r="AD1600">
            <v>8.48</v>
          </cell>
          <cell r="AE1600">
            <v>4.04</v>
          </cell>
          <cell r="AF1600">
            <v>101</v>
          </cell>
          <cell r="AG1600">
            <v>0</v>
          </cell>
          <cell r="AH1600">
            <v>0</v>
          </cell>
          <cell r="AI1600" t="e">
            <v>#DIV/0!</v>
          </cell>
        </row>
        <row r="1601">
          <cell r="A1601">
            <v>826</v>
          </cell>
          <cell r="B1601" t="str">
            <v>Salchichon de pollo</v>
          </cell>
          <cell r="C1601">
            <v>0</v>
          </cell>
          <cell r="D1601">
            <v>100</v>
          </cell>
          <cell r="E1601">
            <v>0</v>
          </cell>
          <cell r="F1601">
            <v>198</v>
          </cell>
          <cell r="G1601">
            <v>0</v>
          </cell>
          <cell r="H1601">
            <v>12</v>
          </cell>
          <cell r="I1601">
            <v>14</v>
          </cell>
          <cell r="J1601">
            <v>6</v>
          </cell>
          <cell r="K1601">
            <v>0</v>
          </cell>
          <cell r="L1601">
            <v>0</v>
          </cell>
          <cell r="M1601">
            <v>0</v>
          </cell>
          <cell r="N1601">
            <v>40</v>
          </cell>
          <cell r="O1601">
            <v>0.7</v>
          </cell>
          <cell r="P1601">
            <v>560</v>
          </cell>
          <cell r="Q1601">
            <v>107</v>
          </cell>
          <cell r="R1601">
            <v>0</v>
          </cell>
          <cell r="S1601">
            <v>1.04</v>
          </cell>
          <cell r="T1601">
            <v>10</v>
          </cell>
          <cell r="U1601">
            <v>84</v>
          </cell>
          <cell r="V1601">
            <v>7.0000000000000007E-2</v>
          </cell>
          <cell r="W1601">
            <v>0.12</v>
          </cell>
          <cell r="X1601">
            <v>3.1</v>
          </cell>
          <cell r="Y1601">
            <v>4</v>
          </cell>
          <cell r="Z1601">
            <v>0.24</v>
          </cell>
          <cell r="AA1601">
            <v>0</v>
          </cell>
          <cell r="AB1601">
            <v>38</v>
          </cell>
          <cell r="AC1601">
            <v>5</v>
          </cell>
          <cell r="AD1601">
            <v>8.48</v>
          </cell>
          <cell r="AE1601">
            <v>4.04</v>
          </cell>
          <cell r="AF1601">
            <v>50</v>
          </cell>
          <cell r="AG1601">
            <v>0</v>
          </cell>
          <cell r="AH1601">
            <v>0</v>
          </cell>
          <cell r="AI1601" t="e">
            <v>#DIV/0!</v>
          </cell>
        </row>
        <row r="1602">
          <cell r="A1602">
            <v>827</v>
          </cell>
          <cell r="B1602" t="str">
            <v>Anchoas europeas crudas</v>
          </cell>
          <cell r="C1602">
            <v>0</v>
          </cell>
          <cell r="D1602">
            <v>100</v>
          </cell>
          <cell r="E1602">
            <v>0</v>
          </cell>
          <cell r="F1602">
            <v>125</v>
          </cell>
          <cell r="G1602">
            <v>0</v>
          </cell>
          <cell r="H1602">
            <v>20.399999999999999</v>
          </cell>
          <cell r="I1602">
            <v>4.8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147</v>
          </cell>
          <cell r="O1602">
            <v>3.3</v>
          </cell>
          <cell r="P1602">
            <v>104</v>
          </cell>
          <cell r="Q1602">
            <v>174</v>
          </cell>
          <cell r="R1602">
            <v>0</v>
          </cell>
          <cell r="S1602">
            <v>1.72</v>
          </cell>
          <cell r="T1602">
            <v>41</v>
          </cell>
          <cell r="U1602">
            <v>383</v>
          </cell>
          <cell r="V1602">
            <v>0.06</v>
          </cell>
          <cell r="W1602">
            <v>0.26</v>
          </cell>
          <cell r="X1602">
            <v>14</v>
          </cell>
          <cell r="Y1602">
            <v>9</v>
          </cell>
          <cell r="Z1602">
            <v>0.62</v>
          </cell>
          <cell r="AA1602">
            <v>0</v>
          </cell>
          <cell r="AB1602">
            <v>15</v>
          </cell>
          <cell r="AC1602">
            <v>1.28</v>
          </cell>
          <cell r="AD1602">
            <v>1.18</v>
          </cell>
          <cell r="AE1602">
            <v>1.64</v>
          </cell>
          <cell r="AF1602">
            <v>60</v>
          </cell>
          <cell r="AG1602">
            <v>0</v>
          </cell>
          <cell r="AH1602">
            <v>0</v>
          </cell>
          <cell r="AI1602" t="e">
            <v>#DIV/0!</v>
          </cell>
        </row>
        <row r="1603">
          <cell r="A1603">
            <v>828</v>
          </cell>
          <cell r="B1603" t="str">
            <v>Atun fresco crudo</v>
          </cell>
          <cell r="C1603">
            <v>0</v>
          </cell>
          <cell r="D1603">
            <v>100</v>
          </cell>
          <cell r="E1603">
            <v>0</v>
          </cell>
          <cell r="F1603">
            <v>137</v>
          </cell>
          <cell r="G1603">
            <v>0</v>
          </cell>
          <cell r="H1603">
            <v>23.3</v>
          </cell>
          <cell r="I1603">
            <v>4.9000000000000004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8</v>
          </cell>
          <cell r="O1603">
            <v>1</v>
          </cell>
          <cell r="P1603">
            <v>39</v>
          </cell>
          <cell r="Q1603">
            <v>254</v>
          </cell>
          <cell r="R1603">
            <v>0</v>
          </cell>
          <cell r="S1603">
            <v>0.6</v>
          </cell>
          <cell r="T1603">
            <v>50</v>
          </cell>
          <cell r="U1603">
            <v>252</v>
          </cell>
          <cell r="V1603">
            <v>0.24</v>
          </cell>
          <cell r="W1603">
            <v>0.25</v>
          </cell>
          <cell r="X1603">
            <v>8.6999999999999993</v>
          </cell>
          <cell r="Y1603">
            <v>2</v>
          </cell>
          <cell r="Z1603">
            <v>9.43</v>
          </cell>
          <cell r="AA1603">
            <v>0</v>
          </cell>
          <cell r="AB1603">
            <v>655</v>
          </cell>
          <cell r="AC1603">
            <v>1.26</v>
          </cell>
          <cell r="AD1603">
            <v>1.6</v>
          </cell>
          <cell r="AE1603">
            <v>1.43</v>
          </cell>
          <cell r="AF1603">
            <v>38</v>
          </cell>
          <cell r="AG1603">
            <v>0</v>
          </cell>
          <cell r="AH1603">
            <v>0</v>
          </cell>
          <cell r="AI1603" t="e">
            <v>#DIV/0!</v>
          </cell>
        </row>
        <row r="1604">
          <cell r="A1604">
            <v>829</v>
          </cell>
          <cell r="B1604" t="str">
            <v>Bacalao de atlantico crudo</v>
          </cell>
          <cell r="C1604">
            <v>0</v>
          </cell>
          <cell r="D1604">
            <v>100</v>
          </cell>
          <cell r="E1604">
            <v>0</v>
          </cell>
          <cell r="F1604">
            <v>78</v>
          </cell>
          <cell r="G1604">
            <v>0</v>
          </cell>
          <cell r="H1604">
            <v>17.8</v>
          </cell>
          <cell r="I1604">
            <v>0.7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16</v>
          </cell>
          <cell r="O1604">
            <v>0.4</v>
          </cell>
          <cell r="P1604">
            <v>54</v>
          </cell>
          <cell r="Q1604">
            <v>203</v>
          </cell>
          <cell r="R1604">
            <v>0</v>
          </cell>
          <cell r="S1604">
            <v>0.45</v>
          </cell>
          <cell r="T1604">
            <v>32</v>
          </cell>
          <cell r="U1604">
            <v>413</v>
          </cell>
          <cell r="V1604">
            <v>0.08</v>
          </cell>
          <cell r="W1604">
            <v>7.0000000000000007E-2</v>
          </cell>
          <cell r="X1604">
            <v>2.1</v>
          </cell>
          <cell r="Y1604">
            <v>7</v>
          </cell>
          <cell r="Z1604">
            <v>0.91</v>
          </cell>
          <cell r="AA1604">
            <v>1</v>
          </cell>
          <cell r="AB1604">
            <v>12</v>
          </cell>
          <cell r="AC1604">
            <v>0.13</v>
          </cell>
          <cell r="AD1604">
            <v>0.09</v>
          </cell>
          <cell r="AE1604">
            <v>0.23</v>
          </cell>
          <cell r="AF1604">
            <v>43</v>
          </cell>
          <cell r="AG1604">
            <v>0</v>
          </cell>
          <cell r="AH1604">
            <v>0</v>
          </cell>
          <cell r="AI1604" t="e">
            <v>#DIV/0!</v>
          </cell>
        </row>
        <row r="1605">
          <cell r="A1605">
            <v>830</v>
          </cell>
          <cell r="B1605" t="str">
            <v>Bacalao de pacifico crudo</v>
          </cell>
          <cell r="C1605">
            <v>0</v>
          </cell>
          <cell r="D1605">
            <v>100</v>
          </cell>
          <cell r="E1605">
            <v>0</v>
          </cell>
          <cell r="F1605">
            <v>77</v>
          </cell>
          <cell r="G1605">
            <v>0</v>
          </cell>
          <cell r="H1605">
            <v>17.899999999999999</v>
          </cell>
          <cell r="I1605">
            <v>0.6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7</v>
          </cell>
          <cell r="O1605">
            <v>0.3</v>
          </cell>
          <cell r="P1605">
            <v>71</v>
          </cell>
          <cell r="Q1605">
            <v>174</v>
          </cell>
          <cell r="R1605">
            <v>0</v>
          </cell>
          <cell r="S1605">
            <v>0.4</v>
          </cell>
          <cell r="T1605">
            <v>24</v>
          </cell>
          <cell r="U1605">
            <v>403</v>
          </cell>
          <cell r="V1605">
            <v>0.02</v>
          </cell>
          <cell r="W1605">
            <v>0.04</v>
          </cell>
          <cell r="X1605">
            <v>2</v>
          </cell>
          <cell r="Y1605">
            <v>7</v>
          </cell>
          <cell r="Z1605">
            <v>0.9</v>
          </cell>
          <cell r="AA1605">
            <v>3</v>
          </cell>
          <cell r="AB1605">
            <v>8</v>
          </cell>
          <cell r="AC1605">
            <v>0.08</v>
          </cell>
          <cell r="AD1605">
            <v>0.08</v>
          </cell>
          <cell r="AE1605">
            <v>0.24</v>
          </cell>
          <cell r="AF1605">
            <v>37</v>
          </cell>
          <cell r="AG1605">
            <v>0</v>
          </cell>
          <cell r="AH1605">
            <v>0</v>
          </cell>
          <cell r="AI1605" t="e">
            <v>#DIV/0!</v>
          </cell>
        </row>
        <row r="1606">
          <cell r="A1606">
            <v>831</v>
          </cell>
          <cell r="B1606" t="str">
            <v>Bacalao del pacifico cocido en calor seco</v>
          </cell>
          <cell r="C1606">
            <v>0</v>
          </cell>
          <cell r="D1606">
            <v>100</v>
          </cell>
          <cell r="E1606">
            <v>0</v>
          </cell>
          <cell r="F1606">
            <v>99</v>
          </cell>
          <cell r="G1606">
            <v>0</v>
          </cell>
          <cell r="H1606">
            <v>23</v>
          </cell>
          <cell r="I1606">
            <v>0.8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9</v>
          </cell>
          <cell r="O1606">
            <v>0.3</v>
          </cell>
          <cell r="P1606">
            <v>91</v>
          </cell>
          <cell r="Q1606">
            <v>223</v>
          </cell>
          <cell r="R1606">
            <v>0</v>
          </cell>
          <cell r="S1606">
            <v>0.51</v>
          </cell>
          <cell r="T1606">
            <v>31</v>
          </cell>
          <cell r="U1606">
            <v>517</v>
          </cell>
          <cell r="V1606">
            <v>0.03</v>
          </cell>
          <cell r="W1606">
            <v>0.05</v>
          </cell>
          <cell r="X1606">
            <v>2.5</v>
          </cell>
          <cell r="Y1606">
            <v>8</v>
          </cell>
          <cell r="Z1606">
            <v>1.04</v>
          </cell>
          <cell r="AA1606">
            <v>3</v>
          </cell>
          <cell r="AB1606">
            <v>10</v>
          </cell>
          <cell r="AC1606">
            <v>0.1</v>
          </cell>
          <cell r="AD1606">
            <v>0.11</v>
          </cell>
          <cell r="AE1606">
            <v>0.31</v>
          </cell>
          <cell r="AF1606">
            <v>47</v>
          </cell>
          <cell r="AG1606">
            <v>0</v>
          </cell>
          <cell r="AH1606">
            <v>0</v>
          </cell>
          <cell r="AI1606" t="e">
            <v>#DIV/0!</v>
          </cell>
        </row>
        <row r="1607">
          <cell r="A1607">
            <v>832</v>
          </cell>
          <cell r="B1607" t="str">
            <v>Bagre carne y piel cocido</v>
          </cell>
          <cell r="C1607">
            <v>0</v>
          </cell>
          <cell r="D1607">
            <v>85</v>
          </cell>
          <cell r="E1607">
            <v>0</v>
          </cell>
          <cell r="F1607">
            <v>178</v>
          </cell>
          <cell r="G1607">
            <v>0</v>
          </cell>
          <cell r="H1607">
            <v>18.899999999999999</v>
          </cell>
          <cell r="I1607">
            <v>11.4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20</v>
          </cell>
          <cell r="O1607">
            <v>0.6</v>
          </cell>
          <cell r="P1607">
            <v>51</v>
          </cell>
          <cell r="Q1607">
            <v>200</v>
          </cell>
          <cell r="R1607">
            <v>0</v>
          </cell>
          <cell r="S1607">
            <v>1.62</v>
          </cell>
          <cell r="T1607">
            <v>20</v>
          </cell>
          <cell r="U1607">
            <v>272</v>
          </cell>
          <cell r="V1607">
            <v>0.02</v>
          </cell>
          <cell r="W1607">
            <v>0.1</v>
          </cell>
          <cell r="X1607">
            <v>2</v>
          </cell>
          <cell r="Y1607">
            <v>15</v>
          </cell>
          <cell r="Z1607">
            <v>3</v>
          </cell>
          <cell r="AA1607">
            <v>0</v>
          </cell>
          <cell r="AB1607">
            <v>0</v>
          </cell>
          <cell r="AC1607">
            <v>2.36</v>
          </cell>
          <cell r="AD1607">
            <v>7.19</v>
          </cell>
          <cell r="AE1607">
            <v>0.95</v>
          </cell>
          <cell r="AF1607">
            <v>126</v>
          </cell>
          <cell r="AG1607">
            <v>0</v>
          </cell>
          <cell r="AH1607">
            <v>0</v>
          </cell>
          <cell r="AI1607" t="e">
            <v>#DIV/0!</v>
          </cell>
        </row>
        <row r="1608">
          <cell r="A1608">
            <v>833</v>
          </cell>
          <cell r="B1608" t="str">
            <v>Bagre carne y piel cruda</v>
          </cell>
          <cell r="C1608">
            <v>0</v>
          </cell>
          <cell r="D1608">
            <v>85</v>
          </cell>
          <cell r="E1608">
            <v>0</v>
          </cell>
          <cell r="F1608">
            <v>178</v>
          </cell>
          <cell r="G1608">
            <v>0</v>
          </cell>
          <cell r="H1608">
            <v>18.899999999999999</v>
          </cell>
          <cell r="I1608">
            <v>11.4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20</v>
          </cell>
          <cell r="O1608">
            <v>0.6</v>
          </cell>
          <cell r="P1608">
            <v>51</v>
          </cell>
          <cell r="Q1608">
            <v>200</v>
          </cell>
          <cell r="R1608">
            <v>0</v>
          </cell>
          <cell r="S1608">
            <v>1.62</v>
          </cell>
          <cell r="T1608">
            <v>20</v>
          </cell>
          <cell r="U1608">
            <v>272</v>
          </cell>
          <cell r="V1608">
            <v>0.02</v>
          </cell>
          <cell r="W1608">
            <v>0.1</v>
          </cell>
          <cell r="X1608">
            <v>2</v>
          </cell>
          <cell r="Y1608">
            <v>15</v>
          </cell>
          <cell r="Z1608">
            <v>3</v>
          </cell>
          <cell r="AA1608">
            <v>0</v>
          </cell>
          <cell r="AB1608">
            <v>0</v>
          </cell>
          <cell r="AC1608">
            <v>2.36</v>
          </cell>
          <cell r="AD1608">
            <v>7.19</v>
          </cell>
          <cell r="AE1608">
            <v>0.95</v>
          </cell>
          <cell r="AF1608">
            <v>126</v>
          </cell>
          <cell r="AG1608">
            <v>0</v>
          </cell>
          <cell r="AH1608">
            <v>0</v>
          </cell>
          <cell r="AI1608" t="e">
            <v>#DIV/0!</v>
          </cell>
        </row>
        <row r="1609">
          <cell r="A1609">
            <v>834</v>
          </cell>
          <cell r="B1609" t="str">
            <v>Bagre seco al sol sin piel</v>
          </cell>
          <cell r="C1609">
            <v>0</v>
          </cell>
          <cell r="D1609">
            <v>85</v>
          </cell>
          <cell r="E1609">
            <v>0</v>
          </cell>
          <cell r="F1609">
            <v>303</v>
          </cell>
          <cell r="G1609">
            <v>0</v>
          </cell>
          <cell r="H1609">
            <v>30.8</v>
          </cell>
          <cell r="I1609">
            <v>20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30</v>
          </cell>
          <cell r="O1609">
            <v>2.2000000000000002</v>
          </cell>
          <cell r="P1609">
            <v>65</v>
          </cell>
          <cell r="Q1609">
            <v>300</v>
          </cell>
          <cell r="R1609">
            <v>0</v>
          </cell>
          <cell r="S1609">
            <v>2.08</v>
          </cell>
          <cell r="T1609">
            <v>26</v>
          </cell>
          <cell r="U1609">
            <v>349</v>
          </cell>
          <cell r="V1609">
            <v>0.02</v>
          </cell>
          <cell r="W1609">
            <v>0.16</v>
          </cell>
          <cell r="X1609">
            <v>4.0999999999999996</v>
          </cell>
          <cell r="Y1609">
            <v>17</v>
          </cell>
          <cell r="Z1609">
            <v>2.88</v>
          </cell>
          <cell r="AA1609">
            <v>0</v>
          </cell>
          <cell r="AB1609">
            <v>0</v>
          </cell>
          <cell r="AC1609">
            <v>3.02</v>
          </cell>
          <cell r="AD1609">
            <v>9.2200000000000006</v>
          </cell>
          <cell r="AE1609">
            <v>1.21</v>
          </cell>
          <cell r="AF1609">
            <v>161</v>
          </cell>
          <cell r="AG1609">
            <v>0</v>
          </cell>
          <cell r="AH1609">
            <v>0</v>
          </cell>
          <cell r="AI1609" t="e">
            <v>#DIV/0!</v>
          </cell>
        </row>
        <row r="1610">
          <cell r="A1610">
            <v>835</v>
          </cell>
          <cell r="B1610" t="str">
            <v>Cabeza de pescado</v>
          </cell>
          <cell r="C1610">
            <v>0</v>
          </cell>
          <cell r="D1610">
            <v>100</v>
          </cell>
          <cell r="E1610">
            <v>0</v>
          </cell>
          <cell r="F1610">
            <v>119</v>
          </cell>
          <cell r="G1610">
            <v>0</v>
          </cell>
          <cell r="H1610">
            <v>26</v>
          </cell>
          <cell r="I1610">
            <v>1.6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37</v>
          </cell>
          <cell r="O1610">
            <v>0.7</v>
          </cell>
          <cell r="P1610">
            <v>73</v>
          </cell>
          <cell r="Q1610">
            <v>350</v>
          </cell>
          <cell r="R1610">
            <v>0</v>
          </cell>
          <cell r="S1610">
            <v>0.63</v>
          </cell>
          <cell r="T1610">
            <v>35</v>
          </cell>
          <cell r="U1610">
            <v>512</v>
          </cell>
          <cell r="V1610">
            <v>0.01</v>
          </cell>
          <cell r="W1610">
            <v>0.05</v>
          </cell>
          <cell r="X1610">
            <v>1.8</v>
          </cell>
          <cell r="Y1610">
            <v>17</v>
          </cell>
          <cell r="Z1610">
            <v>2.2999999999999998</v>
          </cell>
          <cell r="AA1610">
            <v>0</v>
          </cell>
          <cell r="AB1610">
            <v>0</v>
          </cell>
          <cell r="AC1610">
            <v>0.36</v>
          </cell>
          <cell r="AD1610">
            <v>0.35</v>
          </cell>
          <cell r="AE1610">
            <v>0.38</v>
          </cell>
          <cell r="AF1610">
            <v>64</v>
          </cell>
          <cell r="AG1610">
            <v>0</v>
          </cell>
          <cell r="AH1610">
            <v>0</v>
          </cell>
          <cell r="AI1610" t="e">
            <v>#DIV/0!</v>
          </cell>
        </row>
        <row r="1611">
          <cell r="A1611">
            <v>836</v>
          </cell>
          <cell r="B1611" t="str">
            <v>Carpa cocida en calor seco</v>
          </cell>
          <cell r="C1611">
            <v>0</v>
          </cell>
          <cell r="D1611">
            <v>100</v>
          </cell>
          <cell r="E1611">
            <v>0</v>
          </cell>
          <cell r="F1611">
            <v>156</v>
          </cell>
          <cell r="G1611">
            <v>0</v>
          </cell>
          <cell r="H1611">
            <v>22.9</v>
          </cell>
          <cell r="I1611">
            <v>7.2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52</v>
          </cell>
          <cell r="O1611">
            <v>1.6</v>
          </cell>
          <cell r="P1611">
            <v>63</v>
          </cell>
          <cell r="Q1611">
            <v>531</v>
          </cell>
          <cell r="R1611">
            <v>0</v>
          </cell>
          <cell r="S1611">
            <v>1.9</v>
          </cell>
          <cell r="T1611">
            <v>38</v>
          </cell>
          <cell r="U1611">
            <v>427</v>
          </cell>
          <cell r="V1611">
            <v>0.14000000000000001</v>
          </cell>
          <cell r="W1611">
            <v>7.0000000000000007E-2</v>
          </cell>
          <cell r="X1611">
            <v>2.1</v>
          </cell>
          <cell r="Y1611">
            <v>17</v>
          </cell>
          <cell r="Z1611">
            <v>1.47</v>
          </cell>
          <cell r="AA1611">
            <v>2</v>
          </cell>
          <cell r="AB1611">
            <v>9</v>
          </cell>
          <cell r="AC1611">
            <v>1.39</v>
          </cell>
          <cell r="AD1611">
            <v>2.99</v>
          </cell>
          <cell r="AE1611">
            <v>1.84</v>
          </cell>
          <cell r="AF1611">
            <v>84</v>
          </cell>
          <cell r="AG1611">
            <v>0</v>
          </cell>
          <cell r="AH1611">
            <v>0</v>
          </cell>
          <cell r="AI1611" t="e">
            <v>#DIV/0!</v>
          </cell>
        </row>
        <row r="1612">
          <cell r="A1612">
            <v>837</v>
          </cell>
          <cell r="B1612" t="str">
            <v>Carpa cruda</v>
          </cell>
          <cell r="C1612">
            <v>0</v>
          </cell>
          <cell r="D1612">
            <v>100</v>
          </cell>
          <cell r="E1612">
            <v>0</v>
          </cell>
          <cell r="F1612">
            <v>122</v>
          </cell>
          <cell r="G1612">
            <v>0</v>
          </cell>
          <cell r="H1612">
            <v>17.8</v>
          </cell>
          <cell r="I1612">
            <v>5.6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41</v>
          </cell>
          <cell r="O1612">
            <v>1.2</v>
          </cell>
          <cell r="P1612">
            <v>49</v>
          </cell>
          <cell r="Q1612">
            <v>415</v>
          </cell>
          <cell r="R1612">
            <v>0</v>
          </cell>
          <cell r="S1612">
            <v>1.48</v>
          </cell>
          <cell r="T1612">
            <v>29</v>
          </cell>
          <cell r="U1612">
            <v>333</v>
          </cell>
          <cell r="V1612">
            <v>0.12</v>
          </cell>
          <cell r="W1612">
            <v>0.06</v>
          </cell>
          <cell r="X1612">
            <v>1.6</v>
          </cell>
          <cell r="Y1612">
            <v>15</v>
          </cell>
          <cell r="Z1612">
            <v>1.53</v>
          </cell>
          <cell r="AA1612">
            <v>2</v>
          </cell>
          <cell r="AB1612">
            <v>9</v>
          </cell>
          <cell r="AC1612">
            <v>1.08</v>
          </cell>
          <cell r="AD1612">
            <v>2.33</v>
          </cell>
          <cell r="AE1612">
            <v>1.43</v>
          </cell>
          <cell r="AF1612">
            <v>66</v>
          </cell>
          <cell r="AG1612">
            <v>0</v>
          </cell>
          <cell r="AH1612">
            <v>0</v>
          </cell>
          <cell r="AI1612" t="e">
            <v>#DIV/0!</v>
          </cell>
        </row>
        <row r="1613">
          <cell r="A1613">
            <v>838</v>
          </cell>
          <cell r="B1613" t="str">
            <v>Caviar negro y rojo, granuloso</v>
          </cell>
          <cell r="C1613">
            <v>0</v>
          </cell>
          <cell r="D1613">
            <v>100</v>
          </cell>
          <cell r="E1613">
            <v>0</v>
          </cell>
          <cell r="F1613">
            <v>276</v>
          </cell>
          <cell r="G1613">
            <v>0</v>
          </cell>
          <cell r="H1613">
            <v>24.6</v>
          </cell>
          <cell r="I1613">
            <v>17.899999999999999</v>
          </cell>
          <cell r="J1613">
            <v>4</v>
          </cell>
          <cell r="K1613">
            <v>0</v>
          </cell>
          <cell r="L1613">
            <v>0</v>
          </cell>
          <cell r="M1613">
            <v>0</v>
          </cell>
          <cell r="N1613">
            <v>275</v>
          </cell>
          <cell r="O1613">
            <v>11.9</v>
          </cell>
          <cell r="P1613">
            <v>1500</v>
          </cell>
          <cell r="Q1613">
            <v>356</v>
          </cell>
          <cell r="R1613">
            <v>0</v>
          </cell>
          <cell r="S1613">
            <v>0.95</v>
          </cell>
          <cell r="T1613">
            <v>300</v>
          </cell>
          <cell r="U1613">
            <v>181</v>
          </cell>
          <cell r="V1613">
            <v>0.19</v>
          </cell>
          <cell r="W1613">
            <v>0.62</v>
          </cell>
          <cell r="X1613">
            <v>0.1</v>
          </cell>
          <cell r="Y1613">
            <v>50</v>
          </cell>
          <cell r="Z1613">
            <v>20</v>
          </cell>
          <cell r="AA1613">
            <v>0</v>
          </cell>
          <cell r="AB1613">
            <v>560</v>
          </cell>
          <cell r="AC1613">
            <v>4.0599999999999996</v>
          </cell>
          <cell r="AD1613">
            <v>4.63</v>
          </cell>
          <cell r="AE1613">
            <v>7.41</v>
          </cell>
          <cell r="AF1613">
            <v>588</v>
          </cell>
          <cell r="AG1613">
            <v>0</v>
          </cell>
          <cell r="AH1613">
            <v>0</v>
          </cell>
          <cell r="AI1613" t="e">
            <v>#DIV/0!</v>
          </cell>
        </row>
        <row r="1614">
          <cell r="A1614">
            <v>839</v>
          </cell>
          <cell r="B1614" t="str">
            <v>Corvina, especies mezcladas, cocida en calor seco</v>
          </cell>
          <cell r="C1614">
            <v>0</v>
          </cell>
          <cell r="D1614">
            <v>100</v>
          </cell>
          <cell r="E1614">
            <v>0</v>
          </cell>
          <cell r="F1614">
            <v>230</v>
          </cell>
          <cell r="G1614">
            <v>0</v>
          </cell>
          <cell r="H1614">
            <v>23.7</v>
          </cell>
          <cell r="I1614">
            <v>15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26</v>
          </cell>
          <cell r="O1614">
            <v>0.6</v>
          </cell>
          <cell r="P1614">
            <v>65</v>
          </cell>
          <cell r="Q1614">
            <v>277</v>
          </cell>
          <cell r="R1614">
            <v>0</v>
          </cell>
          <cell r="S1614">
            <v>2.08</v>
          </cell>
          <cell r="T1614">
            <v>26</v>
          </cell>
          <cell r="U1614">
            <v>349</v>
          </cell>
          <cell r="V1614">
            <v>0.18</v>
          </cell>
          <cell r="W1614">
            <v>0.05</v>
          </cell>
          <cell r="X1614">
            <v>4.5</v>
          </cell>
          <cell r="Y1614">
            <v>17</v>
          </cell>
          <cell r="Z1614">
            <v>2.88</v>
          </cell>
          <cell r="AA1614">
            <v>2</v>
          </cell>
          <cell r="AB1614">
            <v>1136</v>
          </cell>
          <cell r="AC1614">
            <v>3.02</v>
          </cell>
          <cell r="AD1614">
            <v>9.2200000000000006</v>
          </cell>
          <cell r="AE1614">
            <v>1.21</v>
          </cell>
          <cell r="AF1614">
            <v>161</v>
          </cell>
          <cell r="AG1614">
            <v>0</v>
          </cell>
          <cell r="AH1614">
            <v>0</v>
          </cell>
          <cell r="AI1614" t="e">
            <v>#DIV/0!</v>
          </cell>
        </row>
        <row r="1615">
          <cell r="A1615">
            <v>840</v>
          </cell>
          <cell r="B1615" t="str">
            <v>Corvina, especies mezcladas, cruda</v>
          </cell>
          <cell r="C1615">
            <v>0</v>
          </cell>
          <cell r="D1615">
            <v>100</v>
          </cell>
          <cell r="E1615">
            <v>0</v>
          </cell>
          <cell r="F1615">
            <v>179</v>
          </cell>
          <cell r="G1615">
            <v>0</v>
          </cell>
          <cell r="H1615">
            <v>18.399999999999999</v>
          </cell>
          <cell r="I1615">
            <v>11.7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20</v>
          </cell>
          <cell r="O1615">
            <v>0.5</v>
          </cell>
          <cell r="P1615">
            <v>51</v>
          </cell>
          <cell r="Q1615">
            <v>216</v>
          </cell>
          <cell r="R1615">
            <v>0</v>
          </cell>
          <cell r="S1615">
            <v>1.62</v>
          </cell>
          <cell r="T1615">
            <v>20</v>
          </cell>
          <cell r="U1615">
            <v>272</v>
          </cell>
          <cell r="V1615">
            <v>0.15</v>
          </cell>
          <cell r="W1615">
            <v>0.04</v>
          </cell>
          <cell r="X1615">
            <v>3.5</v>
          </cell>
          <cell r="Y1615">
            <v>15</v>
          </cell>
          <cell r="Z1615">
            <v>3</v>
          </cell>
          <cell r="AA1615">
            <v>2</v>
          </cell>
          <cell r="AB1615">
            <v>1043</v>
          </cell>
          <cell r="AC1615">
            <v>2.36</v>
          </cell>
          <cell r="AD1615">
            <v>7.19</v>
          </cell>
          <cell r="AE1615">
            <v>0.95</v>
          </cell>
          <cell r="AF1615">
            <v>126</v>
          </cell>
          <cell r="AG1615">
            <v>0</v>
          </cell>
          <cell r="AH1615">
            <v>0</v>
          </cell>
          <cell r="AI1615" t="e">
            <v>#DIV/0!</v>
          </cell>
        </row>
        <row r="1616">
          <cell r="A1616">
            <v>841</v>
          </cell>
          <cell r="B1616" t="str">
            <v>Filete de pescado apanado frito</v>
          </cell>
          <cell r="C1616">
            <v>0</v>
          </cell>
          <cell r="D1616">
            <v>100</v>
          </cell>
          <cell r="E1616">
            <v>0</v>
          </cell>
          <cell r="F1616">
            <v>238</v>
          </cell>
          <cell r="G1616">
            <v>0</v>
          </cell>
          <cell r="H1616">
            <v>14.7</v>
          </cell>
          <cell r="I1616">
            <v>12.3</v>
          </cell>
          <cell r="J1616">
            <v>17</v>
          </cell>
          <cell r="K1616">
            <v>0</v>
          </cell>
          <cell r="L1616">
            <v>0.5</v>
          </cell>
          <cell r="M1616">
            <v>0</v>
          </cell>
          <cell r="N1616">
            <v>18</v>
          </cell>
          <cell r="O1616">
            <v>2.1</v>
          </cell>
          <cell r="P1616">
            <v>532</v>
          </cell>
          <cell r="Q1616">
            <v>171</v>
          </cell>
          <cell r="R1616">
            <v>0</v>
          </cell>
          <cell r="S1616">
            <v>0.44</v>
          </cell>
          <cell r="T1616">
            <v>24</v>
          </cell>
          <cell r="U1616">
            <v>320</v>
          </cell>
          <cell r="V1616">
            <v>0.11</v>
          </cell>
          <cell r="W1616">
            <v>0.11</v>
          </cell>
          <cell r="X1616">
            <v>2.1</v>
          </cell>
          <cell r="Y1616">
            <v>17</v>
          </cell>
          <cell r="Z1616">
            <v>1.1100000000000001</v>
          </cell>
          <cell r="AA1616">
            <v>0</v>
          </cell>
          <cell r="AB1616">
            <v>12</v>
          </cell>
          <cell r="AC1616">
            <v>2.82</v>
          </cell>
          <cell r="AD1616">
            <v>2.58</v>
          </cell>
          <cell r="AE1616">
            <v>6.27</v>
          </cell>
          <cell r="AF1616">
            <v>34</v>
          </cell>
          <cell r="AG1616">
            <v>0</v>
          </cell>
          <cell r="AH1616">
            <v>0</v>
          </cell>
          <cell r="AI1616" t="e">
            <v>#DIV/0!</v>
          </cell>
        </row>
        <row r="1617">
          <cell r="A1617">
            <v>842</v>
          </cell>
          <cell r="B1617" t="str">
            <v>Lenguado cocido en calor seco</v>
          </cell>
          <cell r="C1617">
            <v>0</v>
          </cell>
          <cell r="D1617">
            <v>100</v>
          </cell>
          <cell r="E1617">
            <v>0</v>
          </cell>
          <cell r="F1617">
            <v>110</v>
          </cell>
          <cell r="G1617">
            <v>0</v>
          </cell>
          <cell r="H1617">
            <v>24.2</v>
          </cell>
          <cell r="I1617">
            <v>1.5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18</v>
          </cell>
          <cell r="O1617">
            <v>0.3</v>
          </cell>
          <cell r="P1617">
            <v>105</v>
          </cell>
          <cell r="Q1617">
            <v>289</v>
          </cell>
          <cell r="R1617">
            <v>0</v>
          </cell>
          <cell r="S1617">
            <v>0.63</v>
          </cell>
          <cell r="T1617">
            <v>58</v>
          </cell>
          <cell r="U1617">
            <v>344</v>
          </cell>
          <cell r="V1617">
            <v>0.08</v>
          </cell>
          <cell r="W1617">
            <v>0.11</v>
          </cell>
          <cell r="X1617">
            <v>2.2000000000000002</v>
          </cell>
          <cell r="Y1617">
            <v>9</v>
          </cell>
          <cell r="Z1617">
            <v>2.5099999999999998</v>
          </cell>
          <cell r="AA1617">
            <v>0</v>
          </cell>
          <cell r="AB1617">
            <v>11</v>
          </cell>
          <cell r="AC1617">
            <v>0.36</v>
          </cell>
          <cell r="AD1617">
            <v>0.24</v>
          </cell>
          <cell r="AE1617">
            <v>0.65</v>
          </cell>
          <cell r="AF1617">
            <v>68</v>
          </cell>
          <cell r="AG1617">
            <v>0</v>
          </cell>
          <cell r="AH1617">
            <v>0</v>
          </cell>
          <cell r="AI1617" t="e">
            <v>#DIV/0!</v>
          </cell>
        </row>
        <row r="1618">
          <cell r="A1618">
            <v>843</v>
          </cell>
          <cell r="B1618" t="str">
            <v>Lenguado crudo</v>
          </cell>
          <cell r="C1618">
            <v>0</v>
          </cell>
          <cell r="D1618">
            <v>100</v>
          </cell>
          <cell r="E1618">
            <v>0</v>
          </cell>
          <cell r="F1618">
            <v>86</v>
          </cell>
          <cell r="G1618">
            <v>0</v>
          </cell>
          <cell r="H1618">
            <v>18.8</v>
          </cell>
          <cell r="I1618">
            <v>1.2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18</v>
          </cell>
          <cell r="O1618">
            <v>0.4</v>
          </cell>
          <cell r="P1618">
            <v>81</v>
          </cell>
          <cell r="Q1618">
            <v>184</v>
          </cell>
          <cell r="R1618">
            <v>0</v>
          </cell>
          <cell r="S1618">
            <v>0.45</v>
          </cell>
          <cell r="T1618">
            <v>31</v>
          </cell>
          <cell r="U1618">
            <v>361</v>
          </cell>
          <cell r="V1618">
            <v>0.09</v>
          </cell>
          <cell r="W1618">
            <v>0.08</v>
          </cell>
          <cell r="X1618">
            <v>2.9</v>
          </cell>
          <cell r="Y1618">
            <v>8</v>
          </cell>
          <cell r="Z1618">
            <v>1.52</v>
          </cell>
          <cell r="AA1618">
            <v>2</v>
          </cell>
          <cell r="AB1618">
            <v>10</v>
          </cell>
          <cell r="AC1618">
            <v>0.28000000000000003</v>
          </cell>
          <cell r="AD1618">
            <v>0.23</v>
          </cell>
          <cell r="AE1618">
            <v>0.33</v>
          </cell>
          <cell r="AF1618">
            <v>48</v>
          </cell>
          <cell r="AG1618">
            <v>0</v>
          </cell>
          <cell r="AH1618">
            <v>0</v>
          </cell>
          <cell r="AI1618" t="e">
            <v>#DIV/0!</v>
          </cell>
        </row>
        <row r="1619">
          <cell r="A1619">
            <v>844</v>
          </cell>
          <cell r="B1619" t="str">
            <v>Merluza cocida en calor seco</v>
          </cell>
          <cell r="C1619">
            <v>0</v>
          </cell>
          <cell r="D1619">
            <v>100</v>
          </cell>
          <cell r="E1619">
            <v>0</v>
          </cell>
          <cell r="F1619">
            <v>105</v>
          </cell>
          <cell r="G1619">
            <v>0</v>
          </cell>
          <cell r="H1619">
            <v>24.2</v>
          </cell>
          <cell r="I1619">
            <v>0.9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42</v>
          </cell>
          <cell r="O1619">
            <v>1.4</v>
          </cell>
          <cell r="P1619">
            <v>87</v>
          </cell>
          <cell r="Q1619">
            <v>241</v>
          </cell>
          <cell r="R1619">
            <v>0</v>
          </cell>
          <cell r="S1619">
            <v>0.48</v>
          </cell>
          <cell r="T1619">
            <v>50</v>
          </cell>
          <cell r="U1619">
            <v>399</v>
          </cell>
          <cell r="V1619">
            <v>0.04</v>
          </cell>
          <cell r="W1619">
            <v>0.05</v>
          </cell>
          <cell r="X1619">
            <v>4.5999999999999996</v>
          </cell>
          <cell r="Y1619">
            <v>13</v>
          </cell>
          <cell r="Z1619">
            <v>1.39</v>
          </cell>
          <cell r="AA1619">
            <v>0</v>
          </cell>
          <cell r="AB1619">
            <v>19</v>
          </cell>
          <cell r="AC1619">
            <v>0.17</v>
          </cell>
          <cell r="AD1619">
            <v>0.15</v>
          </cell>
          <cell r="AE1619">
            <v>0.31</v>
          </cell>
          <cell r="AF1619">
            <v>74</v>
          </cell>
          <cell r="AG1619">
            <v>0</v>
          </cell>
          <cell r="AH1619">
            <v>0</v>
          </cell>
          <cell r="AI1619" t="e">
            <v>#DIV/0!</v>
          </cell>
        </row>
        <row r="1620">
          <cell r="A1620">
            <v>845</v>
          </cell>
          <cell r="B1620" t="str">
            <v>Merluza cruda</v>
          </cell>
          <cell r="C1620">
            <v>0</v>
          </cell>
          <cell r="D1620">
            <v>100</v>
          </cell>
          <cell r="E1620">
            <v>0</v>
          </cell>
          <cell r="F1620">
            <v>82</v>
          </cell>
          <cell r="G1620">
            <v>0</v>
          </cell>
          <cell r="H1620">
            <v>18.899999999999999</v>
          </cell>
          <cell r="I1620">
            <v>0.7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33</v>
          </cell>
          <cell r="O1620">
            <v>1.1000000000000001</v>
          </cell>
          <cell r="P1620">
            <v>68</v>
          </cell>
          <cell r="Q1620">
            <v>188</v>
          </cell>
          <cell r="R1620">
            <v>0</v>
          </cell>
          <cell r="S1620">
            <v>0.37</v>
          </cell>
          <cell r="T1620">
            <v>39</v>
          </cell>
          <cell r="U1620">
            <v>311</v>
          </cell>
          <cell r="V1620">
            <v>0.04</v>
          </cell>
          <cell r="W1620">
            <v>0.04</v>
          </cell>
          <cell r="X1620">
            <v>3.8</v>
          </cell>
          <cell r="Y1620">
            <v>12</v>
          </cell>
          <cell r="Z1620">
            <v>1.2</v>
          </cell>
          <cell r="AA1620">
            <v>0</v>
          </cell>
          <cell r="AB1620">
            <v>17</v>
          </cell>
          <cell r="AC1620">
            <v>0.13</v>
          </cell>
          <cell r="AD1620">
            <v>0.12</v>
          </cell>
          <cell r="AE1620">
            <v>0.24</v>
          </cell>
          <cell r="AF1620">
            <v>57</v>
          </cell>
          <cell r="AG1620">
            <v>0</v>
          </cell>
          <cell r="AH1620">
            <v>0</v>
          </cell>
          <cell r="AI1620" t="e">
            <v>#DIV/0!</v>
          </cell>
        </row>
        <row r="1621">
          <cell r="A1621">
            <v>846</v>
          </cell>
          <cell r="B1621" t="str">
            <v>Mero cocido en calor seco</v>
          </cell>
          <cell r="C1621">
            <v>0</v>
          </cell>
          <cell r="D1621">
            <v>100</v>
          </cell>
          <cell r="E1621">
            <v>0</v>
          </cell>
          <cell r="F1621">
            <v>133</v>
          </cell>
          <cell r="G1621">
            <v>0</v>
          </cell>
          <cell r="H1621">
            <v>26.7</v>
          </cell>
          <cell r="I1621">
            <v>2.9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60</v>
          </cell>
          <cell r="O1621">
            <v>1.1000000000000001</v>
          </cell>
          <cell r="P1621">
            <v>69</v>
          </cell>
          <cell r="Q1621">
            <v>285</v>
          </cell>
          <cell r="R1621">
            <v>0</v>
          </cell>
          <cell r="S1621">
            <v>0.53</v>
          </cell>
          <cell r="T1621">
            <v>107</v>
          </cell>
          <cell r="U1621">
            <v>576</v>
          </cell>
          <cell r="V1621">
            <v>7.0000000000000007E-2</v>
          </cell>
          <cell r="W1621">
            <v>0.09</v>
          </cell>
          <cell r="X1621">
            <v>7.1</v>
          </cell>
          <cell r="Y1621">
            <v>14</v>
          </cell>
          <cell r="Z1621">
            <v>1.37</v>
          </cell>
          <cell r="AA1621">
            <v>0</v>
          </cell>
          <cell r="AB1621">
            <v>54</v>
          </cell>
          <cell r="AC1621">
            <v>0.42</v>
          </cell>
          <cell r="AD1621">
            <v>0.97</v>
          </cell>
          <cell r="AE1621">
            <v>0.94</v>
          </cell>
          <cell r="AF1621">
            <v>41</v>
          </cell>
          <cell r="AG1621">
            <v>0</v>
          </cell>
          <cell r="AH1621">
            <v>0</v>
          </cell>
          <cell r="AI1621" t="e">
            <v>#DIV/0!</v>
          </cell>
        </row>
        <row r="1622">
          <cell r="A1622">
            <v>847</v>
          </cell>
          <cell r="B1622" t="str">
            <v>Mero de Atlantico y del Pacifico crudo</v>
          </cell>
          <cell r="C1622">
            <v>0</v>
          </cell>
          <cell r="D1622">
            <v>100</v>
          </cell>
          <cell r="E1622">
            <v>0</v>
          </cell>
          <cell r="F1622">
            <v>104</v>
          </cell>
          <cell r="G1622">
            <v>0</v>
          </cell>
          <cell r="H1622">
            <v>20.8</v>
          </cell>
          <cell r="I1622">
            <v>2.2999999999999998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47</v>
          </cell>
          <cell r="O1622">
            <v>0.8</v>
          </cell>
          <cell r="P1622">
            <v>54</v>
          </cell>
          <cell r="Q1622">
            <v>222</v>
          </cell>
          <cell r="R1622">
            <v>0</v>
          </cell>
          <cell r="S1622">
            <v>0.42</v>
          </cell>
          <cell r="T1622">
            <v>83</v>
          </cell>
          <cell r="U1622">
            <v>450</v>
          </cell>
          <cell r="V1622">
            <v>0.06</v>
          </cell>
          <cell r="W1622">
            <v>0.08</v>
          </cell>
          <cell r="X1622">
            <v>5.8</v>
          </cell>
          <cell r="Y1622">
            <v>12</v>
          </cell>
          <cell r="Z1622">
            <v>1.18</v>
          </cell>
          <cell r="AA1622">
            <v>0</v>
          </cell>
          <cell r="AB1622">
            <v>47</v>
          </cell>
          <cell r="AC1622">
            <v>0.33</v>
          </cell>
          <cell r="AD1622">
            <v>0.75</v>
          </cell>
          <cell r="AE1622">
            <v>0.73</v>
          </cell>
          <cell r="AF1622">
            <v>32</v>
          </cell>
          <cell r="AG1622">
            <v>0</v>
          </cell>
          <cell r="AH1622">
            <v>0</v>
          </cell>
          <cell r="AI1622" t="e">
            <v>#DIV/0!</v>
          </cell>
        </row>
        <row r="1623">
          <cell r="A1623">
            <v>848</v>
          </cell>
          <cell r="B1623" t="str">
            <v>Ovas de pescado ( especies mezcladas ) cocidas en calor seco</v>
          </cell>
          <cell r="C1623">
            <v>0</v>
          </cell>
          <cell r="D1623">
            <v>100</v>
          </cell>
          <cell r="E1623">
            <v>0</v>
          </cell>
          <cell r="F1623">
            <v>196</v>
          </cell>
          <cell r="G1623">
            <v>0</v>
          </cell>
          <cell r="H1623">
            <v>28.6</v>
          </cell>
          <cell r="I1623">
            <v>8.1999999999999993</v>
          </cell>
          <cell r="J1623">
            <v>1.9</v>
          </cell>
          <cell r="K1623">
            <v>0</v>
          </cell>
          <cell r="L1623">
            <v>0</v>
          </cell>
          <cell r="M1623">
            <v>0</v>
          </cell>
          <cell r="N1623">
            <v>28</v>
          </cell>
          <cell r="O1623">
            <v>0.8</v>
          </cell>
          <cell r="P1623">
            <v>117</v>
          </cell>
          <cell r="Q1623">
            <v>515</v>
          </cell>
          <cell r="R1623">
            <v>0</v>
          </cell>
          <cell r="S1623">
            <v>1.28</v>
          </cell>
          <cell r="T1623">
            <v>26</v>
          </cell>
          <cell r="U1623">
            <v>283</v>
          </cell>
          <cell r="V1623">
            <v>0.28000000000000003</v>
          </cell>
          <cell r="W1623">
            <v>0.95</v>
          </cell>
          <cell r="X1623">
            <v>2.2000000000000002</v>
          </cell>
          <cell r="Y1623">
            <v>92</v>
          </cell>
          <cell r="Z1623">
            <v>11.54</v>
          </cell>
          <cell r="AA1623">
            <v>16</v>
          </cell>
          <cell r="AB1623">
            <v>91</v>
          </cell>
          <cell r="AC1623">
            <v>1.87</v>
          </cell>
          <cell r="AD1623">
            <v>2.13</v>
          </cell>
          <cell r="AE1623">
            <v>3.4</v>
          </cell>
          <cell r="AF1623">
            <v>479</v>
          </cell>
          <cell r="AG1623">
            <v>0</v>
          </cell>
          <cell r="AH1623">
            <v>0</v>
          </cell>
          <cell r="AI1623" t="e">
            <v>#DIV/0!</v>
          </cell>
        </row>
        <row r="1624">
          <cell r="A1624">
            <v>849</v>
          </cell>
          <cell r="B1624" t="str">
            <v>Ovas de pescado  especies mezcladas  cruda</v>
          </cell>
          <cell r="C1624">
            <v>0</v>
          </cell>
          <cell r="D1624">
            <v>100</v>
          </cell>
          <cell r="E1624">
            <v>0</v>
          </cell>
          <cell r="F1624">
            <v>153</v>
          </cell>
          <cell r="G1624">
            <v>0</v>
          </cell>
          <cell r="H1624">
            <v>22.3</v>
          </cell>
          <cell r="I1624">
            <v>6.4</v>
          </cell>
          <cell r="J1624">
            <v>1.5</v>
          </cell>
          <cell r="K1624">
            <v>0</v>
          </cell>
          <cell r="L1624">
            <v>0</v>
          </cell>
          <cell r="M1624">
            <v>0</v>
          </cell>
          <cell r="N1624">
            <v>22</v>
          </cell>
          <cell r="O1624">
            <v>0.6</v>
          </cell>
          <cell r="P1624">
            <v>91</v>
          </cell>
          <cell r="Q1624">
            <v>402</v>
          </cell>
          <cell r="R1624">
            <v>0</v>
          </cell>
          <cell r="S1624">
            <v>1</v>
          </cell>
          <cell r="T1624">
            <v>20</v>
          </cell>
          <cell r="U1624">
            <v>221</v>
          </cell>
          <cell r="V1624">
            <v>0.24</v>
          </cell>
          <cell r="W1624">
            <v>0.74</v>
          </cell>
          <cell r="X1624">
            <v>1.8</v>
          </cell>
          <cell r="Y1624">
            <v>80</v>
          </cell>
          <cell r="Z1624">
            <v>10</v>
          </cell>
          <cell r="AA1624">
            <v>16</v>
          </cell>
          <cell r="AB1624">
            <v>79</v>
          </cell>
          <cell r="AC1624">
            <v>1.46</v>
          </cell>
          <cell r="AD1624">
            <v>1.66</v>
          </cell>
          <cell r="AE1624">
            <v>2.66</v>
          </cell>
          <cell r="AF1624">
            <v>374</v>
          </cell>
          <cell r="AG1624">
            <v>0</v>
          </cell>
          <cell r="AH1624">
            <v>0</v>
          </cell>
          <cell r="AI1624" t="e">
            <v>#DIV/0!</v>
          </cell>
        </row>
        <row r="1625">
          <cell r="A1625">
            <v>850</v>
          </cell>
          <cell r="B1625" t="str">
            <v>Pargo, especies mezcladas, cocido en calor seco</v>
          </cell>
          <cell r="C1625">
            <v>0</v>
          </cell>
          <cell r="D1625">
            <v>100</v>
          </cell>
          <cell r="E1625">
            <v>0</v>
          </cell>
          <cell r="F1625">
            <v>121</v>
          </cell>
          <cell r="G1625">
            <v>0</v>
          </cell>
          <cell r="H1625">
            <v>26.3</v>
          </cell>
          <cell r="I1625">
            <v>1.7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40</v>
          </cell>
          <cell r="O1625">
            <v>0.2</v>
          </cell>
          <cell r="P1625">
            <v>57</v>
          </cell>
          <cell r="Q1625">
            <v>201</v>
          </cell>
          <cell r="R1625">
            <v>0</v>
          </cell>
          <cell r="S1625">
            <v>0.44</v>
          </cell>
          <cell r="T1625">
            <v>37</v>
          </cell>
          <cell r="U1625">
            <v>522</v>
          </cell>
          <cell r="V1625">
            <v>0.05</v>
          </cell>
          <cell r="W1625">
            <v>0</v>
          </cell>
          <cell r="X1625">
            <v>0.3</v>
          </cell>
          <cell r="Y1625">
            <v>6</v>
          </cell>
          <cell r="Z1625">
            <v>3.5</v>
          </cell>
          <cell r="AA1625">
            <v>2</v>
          </cell>
          <cell r="AB1625">
            <v>35</v>
          </cell>
          <cell r="AC1625">
            <v>0.37</v>
          </cell>
          <cell r="AD1625">
            <v>0.32</v>
          </cell>
          <cell r="AE1625">
            <v>0.59</v>
          </cell>
          <cell r="AF1625">
            <v>47</v>
          </cell>
          <cell r="AG1625">
            <v>0</v>
          </cell>
          <cell r="AH1625">
            <v>0</v>
          </cell>
          <cell r="AI1625" t="e">
            <v>#DIV/0!</v>
          </cell>
        </row>
        <row r="1626">
          <cell r="A1626">
            <v>851</v>
          </cell>
          <cell r="B1626" t="str">
            <v>Pargo, especies mezcladas, cruda</v>
          </cell>
          <cell r="C1626">
            <v>0</v>
          </cell>
          <cell r="D1626">
            <v>100</v>
          </cell>
          <cell r="E1626">
            <v>0</v>
          </cell>
          <cell r="F1626">
            <v>94</v>
          </cell>
          <cell r="G1626">
            <v>0</v>
          </cell>
          <cell r="H1626">
            <v>20.5</v>
          </cell>
          <cell r="I1626">
            <v>1.3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32</v>
          </cell>
          <cell r="O1626">
            <v>0.2</v>
          </cell>
          <cell r="P1626">
            <v>64</v>
          </cell>
          <cell r="Q1626">
            <v>198</v>
          </cell>
          <cell r="R1626">
            <v>0</v>
          </cell>
          <cell r="S1626">
            <v>0.36</v>
          </cell>
          <cell r="T1626">
            <v>32</v>
          </cell>
          <cell r="U1626">
            <v>417</v>
          </cell>
          <cell r="V1626">
            <v>0.05</v>
          </cell>
          <cell r="W1626">
            <v>0</v>
          </cell>
          <cell r="X1626">
            <v>0.3</v>
          </cell>
          <cell r="Y1626">
            <v>5</v>
          </cell>
          <cell r="Z1626">
            <v>3</v>
          </cell>
          <cell r="AA1626">
            <v>2</v>
          </cell>
          <cell r="AB1626">
            <v>30</v>
          </cell>
          <cell r="AC1626">
            <v>0.28999999999999998</v>
          </cell>
          <cell r="AD1626">
            <v>0.25</v>
          </cell>
          <cell r="AE1626">
            <v>0.46</v>
          </cell>
          <cell r="AF1626">
            <v>37</v>
          </cell>
          <cell r="AG1626">
            <v>0</v>
          </cell>
          <cell r="AH1626">
            <v>0</v>
          </cell>
          <cell r="AI1626" t="e">
            <v>#DIV/0!</v>
          </cell>
        </row>
        <row r="1627">
          <cell r="A1627">
            <v>852</v>
          </cell>
          <cell r="B1627" t="str">
            <v>Pescado seco</v>
          </cell>
          <cell r="C1627">
            <v>0</v>
          </cell>
          <cell r="D1627">
            <v>100</v>
          </cell>
          <cell r="E1627">
            <v>0</v>
          </cell>
          <cell r="F1627">
            <v>337</v>
          </cell>
          <cell r="G1627">
            <v>0</v>
          </cell>
          <cell r="H1627">
            <v>77.900000000000006</v>
          </cell>
          <cell r="I1627">
            <v>2.8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50</v>
          </cell>
          <cell r="O1627">
            <v>3.6</v>
          </cell>
          <cell r="P1627">
            <v>69</v>
          </cell>
          <cell r="Q1627">
            <v>891</v>
          </cell>
          <cell r="R1627">
            <v>0</v>
          </cell>
          <cell r="S1627">
            <v>0.53</v>
          </cell>
          <cell r="T1627">
            <v>107</v>
          </cell>
          <cell r="U1627">
            <v>576</v>
          </cell>
          <cell r="V1627">
            <v>0.08</v>
          </cell>
          <cell r="W1627">
            <v>0.45</v>
          </cell>
          <cell r="X1627">
            <v>10.9</v>
          </cell>
          <cell r="Y1627">
            <v>14</v>
          </cell>
          <cell r="Z1627">
            <v>1.37</v>
          </cell>
          <cell r="AA1627">
            <v>0</v>
          </cell>
          <cell r="AB1627">
            <v>0</v>
          </cell>
          <cell r="AC1627">
            <v>0.42</v>
          </cell>
          <cell r="AD1627">
            <v>0.97</v>
          </cell>
          <cell r="AE1627">
            <v>0.94</v>
          </cell>
          <cell r="AF1627">
            <v>41</v>
          </cell>
          <cell r="AG1627">
            <v>0</v>
          </cell>
          <cell r="AH1627">
            <v>0</v>
          </cell>
          <cell r="AI1627" t="e">
            <v>#DIV/0!</v>
          </cell>
        </row>
        <row r="1628">
          <cell r="A1628">
            <v>853</v>
          </cell>
          <cell r="B1628" t="str">
            <v>Pescados de mar cabrilla, robalo, pargo rojo</v>
          </cell>
          <cell r="C1628">
            <v>0</v>
          </cell>
          <cell r="D1628">
            <v>50</v>
          </cell>
          <cell r="E1628">
            <v>0</v>
          </cell>
          <cell r="F1628">
            <v>95</v>
          </cell>
          <cell r="G1628">
            <v>0</v>
          </cell>
          <cell r="H1628">
            <v>20.5</v>
          </cell>
          <cell r="I1628">
            <v>1.4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22</v>
          </cell>
          <cell r="O1628">
            <v>0.5</v>
          </cell>
          <cell r="P1628">
            <v>64</v>
          </cell>
          <cell r="Q1628">
            <v>200</v>
          </cell>
          <cell r="R1628">
            <v>0</v>
          </cell>
          <cell r="S1628">
            <v>0.36</v>
          </cell>
          <cell r="T1628">
            <v>32</v>
          </cell>
          <cell r="U1628">
            <v>417</v>
          </cell>
          <cell r="V1628">
            <v>0.05</v>
          </cell>
          <cell r="W1628">
            <v>0.1</v>
          </cell>
          <cell r="X1628">
            <v>2.8</v>
          </cell>
          <cell r="Y1628">
            <v>5</v>
          </cell>
          <cell r="Z1628">
            <v>3</v>
          </cell>
          <cell r="AA1628">
            <v>0</v>
          </cell>
          <cell r="AB1628">
            <v>0</v>
          </cell>
          <cell r="AC1628">
            <v>0.28999999999999998</v>
          </cell>
          <cell r="AD1628">
            <v>0.25</v>
          </cell>
          <cell r="AE1628">
            <v>0.46</v>
          </cell>
          <cell r="AF1628">
            <v>37</v>
          </cell>
          <cell r="AG1628">
            <v>0</v>
          </cell>
          <cell r="AH1628">
            <v>0</v>
          </cell>
          <cell r="AI1628" t="e">
            <v>#DIV/0!</v>
          </cell>
        </row>
        <row r="1629">
          <cell r="A1629">
            <v>854</v>
          </cell>
          <cell r="B1629" t="str">
            <v>Pescados de rio bocachico, capaz, capitan, nicuro, trucha</v>
          </cell>
          <cell r="C1629">
            <v>0</v>
          </cell>
          <cell r="D1629">
            <v>50</v>
          </cell>
          <cell r="E1629">
            <v>0</v>
          </cell>
          <cell r="F1629">
            <v>96</v>
          </cell>
          <cell r="G1629">
            <v>0</v>
          </cell>
          <cell r="H1629">
            <v>17.899999999999999</v>
          </cell>
          <cell r="I1629">
            <v>2.7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20</v>
          </cell>
          <cell r="O1629">
            <v>0.7</v>
          </cell>
          <cell r="P1629">
            <v>31</v>
          </cell>
          <cell r="Q1629">
            <v>180</v>
          </cell>
          <cell r="R1629">
            <v>0</v>
          </cell>
          <cell r="S1629">
            <v>1.08</v>
          </cell>
          <cell r="T1629">
            <v>31</v>
          </cell>
          <cell r="U1629">
            <v>481</v>
          </cell>
          <cell r="V1629">
            <v>0.03</v>
          </cell>
          <cell r="W1629">
            <v>0.08</v>
          </cell>
          <cell r="X1629">
            <v>3</v>
          </cell>
          <cell r="Y1629">
            <v>12</v>
          </cell>
          <cell r="Z1629">
            <v>4.45</v>
          </cell>
          <cell r="AA1629">
            <v>0</v>
          </cell>
          <cell r="AB1629">
            <v>0</v>
          </cell>
          <cell r="AC1629">
            <v>0.72</v>
          </cell>
          <cell r="AD1629">
            <v>1.1299999999999999</v>
          </cell>
          <cell r="AE1629">
            <v>1.24</v>
          </cell>
          <cell r="AF1629">
            <v>59</v>
          </cell>
          <cell r="AG1629">
            <v>0</v>
          </cell>
          <cell r="AH1629">
            <v>0</v>
          </cell>
          <cell r="AI1629" t="e">
            <v>#DIV/0!</v>
          </cell>
        </row>
        <row r="1630">
          <cell r="A1630">
            <v>855</v>
          </cell>
          <cell r="B1630" t="str">
            <v>Salmon del Atlantico crudo ( en su medio natural)</v>
          </cell>
          <cell r="C1630">
            <v>0</v>
          </cell>
          <cell r="D1630">
            <v>100</v>
          </cell>
          <cell r="E1630">
            <v>0</v>
          </cell>
          <cell r="F1630">
            <v>136</v>
          </cell>
          <cell r="G1630">
            <v>0</v>
          </cell>
          <cell r="H1630">
            <v>19.8</v>
          </cell>
          <cell r="I1630">
            <v>6.3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12</v>
          </cell>
          <cell r="O1630">
            <v>0.8</v>
          </cell>
          <cell r="P1630">
            <v>44</v>
          </cell>
          <cell r="Q1630">
            <v>20</v>
          </cell>
          <cell r="R1630">
            <v>0</v>
          </cell>
          <cell r="S1630">
            <v>0.64</v>
          </cell>
          <cell r="T1630">
            <v>29</v>
          </cell>
          <cell r="U1630">
            <v>490</v>
          </cell>
          <cell r="V1630">
            <v>0.23</v>
          </cell>
          <cell r="W1630">
            <v>0.38</v>
          </cell>
          <cell r="X1630">
            <v>7.9</v>
          </cell>
          <cell r="Y1630">
            <v>25</v>
          </cell>
          <cell r="Z1630">
            <v>3.18</v>
          </cell>
          <cell r="AA1630">
            <v>0</v>
          </cell>
          <cell r="AB1630">
            <v>12</v>
          </cell>
          <cell r="AC1630">
            <v>0.98</v>
          </cell>
          <cell r="AD1630">
            <v>2.1</v>
          </cell>
          <cell r="AE1630">
            <v>2.54</v>
          </cell>
          <cell r="AF1630">
            <v>55</v>
          </cell>
          <cell r="AG1630">
            <v>0</v>
          </cell>
          <cell r="AH1630">
            <v>0</v>
          </cell>
          <cell r="AI1630" t="e">
            <v>#DIV/0!</v>
          </cell>
        </row>
        <row r="1631">
          <cell r="A1631">
            <v>856</v>
          </cell>
          <cell r="B1631" t="str">
            <v>Salmon rosado crudo</v>
          </cell>
          <cell r="C1631">
            <v>0</v>
          </cell>
          <cell r="D1631">
            <v>100</v>
          </cell>
          <cell r="E1631">
            <v>0</v>
          </cell>
          <cell r="F1631">
            <v>111</v>
          </cell>
          <cell r="G1631">
            <v>0</v>
          </cell>
          <cell r="H1631">
            <v>19.899999999999999</v>
          </cell>
          <cell r="I1631">
            <v>3.5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13</v>
          </cell>
          <cell r="O1631">
            <v>0.8</v>
          </cell>
          <cell r="P1631">
            <v>67</v>
          </cell>
          <cell r="Q1631">
            <v>230</v>
          </cell>
          <cell r="R1631">
            <v>0</v>
          </cell>
          <cell r="S1631">
            <v>0.55000000000000004</v>
          </cell>
          <cell r="T1631">
            <v>26</v>
          </cell>
          <cell r="U1631">
            <v>323</v>
          </cell>
          <cell r="V1631">
            <v>0.17</v>
          </cell>
          <cell r="W1631">
            <v>0.06</v>
          </cell>
          <cell r="X1631">
            <v>7</v>
          </cell>
          <cell r="Y1631">
            <v>4</v>
          </cell>
          <cell r="Z1631">
            <v>3</v>
          </cell>
          <cell r="AA1631">
            <v>0</v>
          </cell>
          <cell r="AB1631">
            <v>35</v>
          </cell>
          <cell r="AC1631">
            <v>0.56000000000000005</v>
          </cell>
          <cell r="AD1631">
            <v>0.93</v>
          </cell>
          <cell r="AE1631">
            <v>1.35</v>
          </cell>
          <cell r="AF1631">
            <v>52</v>
          </cell>
          <cell r="AG1631">
            <v>0</v>
          </cell>
          <cell r="AH1631">
            <v>0</v>
          </cell>
          <cell r="AI1631" t="e">
            <v>#DIV/0!</v>
          </cell>
        </row>
        <row r="1632">
          <cell r="A1632">
            <v>857</v>
          </cell>
          <cell r="B1632" t="str">
            <v>Sardina de Atlantico cocida en calor seco</v>
          </cell>
          <cell r="C1632">
            <v>0</v>
          </cell>
          <cell r="D1632">
            <v>100</v>
          </cell>
          <cell r="E1632">
            <v>0</v>
          </cell>
          <cell r="F1632">
            <v>196</v>
          </cell>
          <cell r="G1632">
            <v>0</v>
          </cell>
          <cell r="H1632">
            <v>23</v>
          </cell>
          <cell r="I1632">
            <v>11.6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74</v>
          </cell>
          <cell r="O1632">
            <v>1.4</v>
          </cell>
          <cell r="P1632">
            <v>115</v>
          </cell>
          <cell r="Q1632">
            <v>303</v>
          </cell>
          <cell r="R1632">
            <v>0</v>
          </cell>
          <cell r="S1632">
            <v>1.27</v>
          </cell>
          <cell r="T1632">
            <v>41</v>
          </cell>
          <cell r="U1632">
            <v>419</v>
          </cell>
          <cell r="V1632">
            <v>0.11</v>
          </cell>
          <cell r="W1632">
            <v>0.3</v>
          </cell>
          <cell r="X1632">
            <v>4.0999999999999996</v>
          </cell>
          <cell r="Y1632">
            <v>12</v>
          </cell>
          <cell r="Z1632">
            <v>13.14</v>
          </cell>
          <cell r="AA1632">
            <v>1</v>
          </cell>
          <cell r="AB1632">
            <v>31</v>
          </cell>
          <cell r="AC1632">
            <v>2.62</v>
          </cell>
          <cell r="AD1632">
            <v>4.79</v>
          </cell>
          <cell r="AE1632">
            <v>2.74</v>
          </cell>
          <cell r="AF1632">
            <v>77</v>
          </cell>
          <cell r="AG1632">
            <v>0</v>
          </cell>
          <cell r="AH1632">
            <v>0</v>
          </cell>
          <cell r="AI1632" t="e">
            <v>#DIV/0!</v>
          </cell>
        </row>
        <row r="1633">
          <cell r="A1633">
            <v>858</v>
          </cell>
          <cell r="B1633" t="str">
            <v>Sardina de atlantico cruda</v>
          </cell>
          <cell r="C1633">
            <v>0</v>
          </cell>
          <cell r="D1633">
            <v>100</v>
          </cell>
          <cell r="E1633">
            <v>0</v>
          </cell>
          <cell r="F1633">
            <v>153</v>
          </cell>
          <cell r="G1633">
            <v>0</v>
          </cell>
          <cell r="H1633">
            <v>18</v>
          </cell>
          <cell r="I1633">
            <v>9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57</v>
          </cell>
          <cell r="O1633">
            <v>1.1000000000000001</v>
          </cell>
          <cell r="P1633">
            <v>90</v>
          </cell>
          <cell r="Q1633">
            <v>236</v>
          </cell>
          <cell r="R1633">
            <v>0</v>
          </cell>
          <cell r="S1633">
            <v>0.99</v>
          </cell>
          <cell r="T1633">
            <v>32</v>
          </cell>
          <cell r="U1633">
            <v>327</v>
          </cell>
          <cell r="V1633">
            <v>0.09</v>
          </cell>
          <cell r="W1633">
            <v>0.23</v>
          </cell>
          <cell r="X1633">
            <v>3.2</v>
          </cell>
          <cell r="Y1633">
            <v>10</v>
          </cell>
          <cell r="Z1633">
            <v>13.67</v>
          </cell>
          <cell r="AA1633">
            <v>1</v>
          </cell>
          <cell r="AB1633">
            <v>28</v>
          </cell>
          <cell r="AC1633">
            <v>2.04</v>
          </cell>
          <cell r="AD1633">
            <v>3.74</v>
          </cell>
          <cell r="AE1633">
            <v>2.13</v>
          </cell>
          <cell r="AF1633">
            <v>60</v>
          </cell>
          <cell r="AG1633">
            <v>0</v>
          </cell>
          <cell r="AH1633">
            <v>0</v>
          </cell>
          <cell r="AI1633" t="e">
            <v>#DIV/0!</v>
          </cell>
        </row>
        <row r="1634">
          <cell r="A1634">
            <v>859</v>
          </cell>
          <cell r="B1634" t="str">
            <v>Sardina de Pacifico cruda</v>
          </cell>
          <cell r="C1634">
            <v>0</v>
          </cell>
          <cell r="D1634">
            <v>100</v>
          </cell>
          <cell r="E1634">
            <v>0</v>
          </cell>
          <cell r="F1634">
            <v>191</v>
          </cell>
          <cell r="G1634">
            <v>0</v>
          </cell>
          <cell r="H1634">
            <v>16.399999999999999</v>
          </cell>
          <cell r="I1634">
            <v>13.9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83</v>
          </cell>
          <cell r="O1634">
            <v>1.1000000000000001</v>
          </cell>
          <cell r="P1634">
            <v>74</v>
          </cell>
          <cell r="Q1634">
            <v>228</v>
          </cell>
          <cell r="R1634">
            <v>0</v>
          </cell>
          <cell r="S1634">
            <v>0.53</v>
          </cell>
          <cell r="T1634">
            <v>32</v>
          </cell>
          <cell r="U1634">
            <v>423</v>
          </cell>
          <cell r="V1634">
            <v>0.06</v>
          </cell>
          <cell r="W1634">
            <v>0.2</v>
          </cell>
          <cell r="X1634">
            <v>2.2000000000000002</v>
          </cell>
          <cell r="Y1634">
            <v>5</v>
          </cell>
          <cell r="Z1634">
            <v>10</v>
          </cell>
          <cell r="AA1634">
            <v>0</v>
          </cell>
          <cell r="AB1634">
            <v>32</v>
          </cell>
          <cell r="AC1634">
            <v>3.26</v>
          </cell>
          <cell r="AD1634">
            <v>6.87</v>
          </cell>
          <cell r="AE1634">
            <v>2.42</v>
          </cell>
          <cell r="AF1634">
            <v>77</v>
          </cell>
          <cell r="AG1634">
            <v>0</v>
          </cell>
          <cell r="AH1634">
            <v>0</v>
          </cell>
          <cell r="AI1634" t="e">
            <v>#DIV/0!</v>
          </cell>
        </row>
        <row r="1635">
          <cell r="A1635">
            <v>860</v>
          </cell>
          <cell r="B1635" t="str">
            <v>Tiburon especies mezcladas crudas</v>
          </cell>
          <cell r="C1635">
            <v>0</v>
          </cell>
          <cell r="D1635">
            <v>100</v>
          </cell>
          <cell r="E1635">
            <v>0</v>
          </cell>
          <cell r="F1635">
            <v>125</v>
          </cell>
          <cell r="G1635">
            <v>0</v>
          </cell>
          <cell r="H1635">
            <v>21</v>
          </cell>
          <cell r="I1635">
            <v>4.5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34</v>
          </cell>
          <cell r="O1635">
            <v>0.8</v>
          </cell>
          <cell r="P1635">
            <v>79</v>
          </cell>
          <cell r="Q1635">
            <v>210</v>
          </cell>
          <cell r="R1635">
            <v>0</v>
          </cell>
          <cell r="S1635">
            <v>0.43</v>
          </cell>
          <cell r="T1635">
            <v>49</v>
          </cell>
          <cell r="U1635">
            <v>160</v>
          </cell>
          <cell r="V1635">
            <v>0.04</v>
          </cell>
          <cell r="W1635">
            <v>0.06</v>
          </cell>
          <cell r="X1635">
            <v>2.9</v>
          </cell>
          <cell r="Y1635">
            <v>3</v>
          </cell>
          <cell r="Z1635">
            <v>1.49</v>
          </cell>
          <cell r="AA1635">
            <v>0</v>
          </cell>
          <cell r="AB1635">
            <v>70</v>
          </cell>
          <cell r="AC1635">
            <v>0.93</v>
          </cell>
          <cell r="AD1635">
            <v>1.81</v>
          </cell>
          <cell r="AE1635">
            <v>1.2</v>
          </cell>
          <cell r="AF1635">
            <v>51</v>
          </cell>
          <cell r="AG1635">
            <v>0</v>
          </cell>
          <cell r="AH1635">
            <v>0</v>
          </cell>
          <cell r="AI1635" t="e">
            <v>#DIV/0!</v>
          </cell>
        </row>
        <row r="1636">
          <cell r="A1636">
            <v>861</v>
          </cell>
          <cell r="B1636" t="str">
            <v>Trucha arco iris cocida en calor seco</v>
          </cell>
          <cell r="C1636">
            <v>0</v>
          </cell>
          <cell r="D1636">
            <v>100</v>
          </cell>
          <cell r="E1636">
            <v>0</v>
          </cell>
          <cell r="F1636">
            <v>144</v>
          </cell>
          <cell r="G1636">
            <v>0</v>
          </cell>
          <cell r="H1636">
            <v>22.9</v>
          </cell>
          <cell r="I1636">
            <v>5.8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86</v>
          </cell>
          <cell r="O1636">
            <v>0.4</v>
          </cell>
          <cell r="P1636">
            <v>56</v>
          </cell>
          <cell r="Q1636">
            <v>269</v>
          </cell>
          <cell r="R1636">
            <v>0</v>
          </cell>
          <cell r="S1636">
            <v>0.51</v>
          </cell>
          <cell r="T1636">
            <v>31</v>
          </cell>
          <cell r="U1636">
            <v>448</v>
          </cell>
          <cell r="V1636">
            <v>0.15</v>
          </cell>
          <cell r="W1636">
            <v>0.1</v>
          </cell>
          <cell r="X1636">
            <v>5.8</v>
          </cell>
          <cell r="Y1636">
            <v>19</v>
          </cell>
          <cell r="Z1636">
            <v>6.3</v>
          </cell>
          <cell r="AA1636">
            <v>2</v>
          </cell>
          <cell r="AB1636">
            <v>15</v>
          </cell>
          <cell r="AC1636">
            <v>1.62</v>
          </cell>
          <cell r="AD1636">
            <v>1.75</v>
          </cell>
          <cell r="AE1636">
            <v>1.83</v>
          </cell>
          <cell r="AF1636">
            <v>69</v>
          </cell>
          <cell r="AG1636">
            <v>0</v>
          </cell>
          <cell r="AH1636">
            <v>0</v>
          </cell>
          <cell r="AI1636" t="e">
            <v>#DIV/0!</v>
          </cell>
        </row>
        <row r="1637">
          <cell r="A1637">
            <v>862</v>
          </cell>
          <cell r="B1637" t="str">
            <v>Trucha arco iris cruda ( en su medio natural)</v>
          </cell>
          <cell r="C1637">
            <v>0</v>
          </cell>
          <cell r="D1637">
            <v>100</v>
          </cell>
          <cell r="E1637">
            <v>0</v>
          </cell>
          <cell r="F1637">
            <v>114</v>
          </cell>
          <cell r="G1637">
            <v>0</v>
          </cell>
          <cell r="H1637">
            <v>20.5</v>
          </cell>
          <cell r="I1637">
            <v>3.5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67</v>
          </cell>
          <cell r="O1637">
            <v>0.7</v>
          </cell>
          <cell r="P1637">
            <v>31</v>
          </cell>
          <cell r="Q1637">
            <v>271</v>
          </cell>
          <cell r="R1637">
            <v>0</v>
          </cell>
          <cell r="S1637">
            <v>1.08</v>
          </cell>
          <cell r="T1637">
            <v>31</v>
          </cell>
          <cell r="U1637">
            <v>481</v>
          </cell>
          <cell r="V1637">
            <v>0.12</v>
          </cell>
          <cell r="W1637">
            <v>0.11</v>
          </cell>
          <cell r="X1637">
            <v>5.4</v>
          </cell>
          <cell r="Y1637">
            <v>12</v>
          </cell>
          <cell r="Z1637">
            <v>4.45</v>
          </cell>
          <cell r="AA1637">
            <v>2</v>
          </cell>
          <cell r="AB1637">
            <v>19</v>
          </cell>
          <cell r="AC1637">
            <v>0.72</v>
          </cell>
          <cell r="AD1637">
            <v>1.1299999999999999</v>
          </cell>
          <cell r="AE1637">
            <v>1.24</v>
          </cell>
          <cell r="AF1637">
            <v>59</v>
          </cell>
          <cell r="AG1637">
            <v>0</v>
          </cell>
          <cell r="AH1637">
            <v>0</v>
          </cell>
          <cell r="AI1637" t="e">
            <v>#DIV/0!</v>
          </cell>
        </row>
        <row r="1638">
          <cell r="A1638">
            <v>863</v>
          </cell>
          <cell r="B1638" t="str">
            <v>Trucha arco iris cultivada, cocida en calor seco</v>
          </cell>
          <cell r="C1638">
            <v>0</v>
          </cell>
          <cell r="D1638">
            <v>100</v>
          </cell>
          <cell r="E1638">
            <v>0</v>
          </cell>
          <cell r="F1638">
            <v>162</v>
          </cell>
          <cell r="G1638">
            <v>0</v>
          </cell>
          <cell r="H1638">
            <v>24.3</v>
          </cell>
          <cell r="I1638">
            <v>7.2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86</v>
          </cell>
          <cell r="O1638">
            <v>0.3</v>
          </cell>
          <cell r="P1638">
            <v>42</v>
          </cell>
          <cell r="Q1638">
            <v>266</v>
          </cell>
          <cell r="R1638">
            <v>0</v>
          </cell>
          <cell r="S1638">
            <v>0.49</v>
          </cell>
          <cell r="T1638">
            <v>32</v>
          </cell>
          <cell r="U1638">
            <v>441</v>
          </cell>
          <cell r="V1638">
            <v>0.24</v>
          </cell>
          <cell r="W1638">
            <v>0.08</v>
          </cell>
          <cell r="X1638">
            <v>8.8000000000000007</v>
          </cell>
          <cell r="Y1638">
            <v>24</v>
          </cell>
          <cell r="Z1638">
            <v>4.97</v>
          </cell>
          <cell r="AA1638">
            <v>3</v>
          </cell>
          <cell r="AB1638">
            <v>86</v>
          </cell>
          <cell r="AC1638">
            <v>2.11</v>
          </cell>
          <cell r="AD1638">
            <v>2.1</v>
          </cell>
          <cell r="AE1638">
            <v>2.33</v>
          </cell>
          <cell r="AF1638">
            <v>68</v>
          </cell>
          <cell r="AG1638">
            <v>0</v>
          </cell>
          <cell r="AH1638">
            <v>0</v>
          </cell>
          <cell r="AI1638" t="e">
            <v>#DIV/0!</v>
          </cell>
        </row>
        <row r="1639">
          <cell r="A1639">
            <v>864</v>
          </cell>
          <cell r="B1639" t="str">
            <v>Trucha arco iris cultivada, cruda</v>
          </cell>
          <cell r="C1639">
            <v>0</v>
          </cell>
          <cell r="D1639">
            <v>100</v>
          </cell>
          <cell r="E1639">
            <v>0</v>
          </cell>
          <cell r="F1639">
            <v>132</v>
          </cell>
          <cell r="G1639">
            <v>0</v>
          </cell>
          <cell r="H1639">
            <v>20.9</v>
          </cell>
          <cell r="I1639">
            <v>5.4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67</v>
          </cell>
          <cell r="O1639">
            <v>0.3</v>
          </cell>
          <cell r="P1639">
            <v>35</v>
          </cell>
          <cell r="Q1639">
            <v>282</v>
          </cell>
          <cell r="R1639">
            <v>0</v>
          </cell>
          <cell r="S1639">
            <v>0.41</v>
          </cell>
          <cell r="T1639">
            <v>32</v>
          </cell>
          <cell r="U1639">
            <v>451</v>
          </cell>
          <cell r="V1639">
            <v>0.2</v>
          </cell>
          <cell r="W1639">
            <v>7.0000000000000007E-2</v>
          </cell>
          <cell r="X1639">
            <v>8.1999999999999993</v>
          </cell>
          <cell r="Y1639">
            <v>11</v>
          </cell>
          <cell r="Z1639">
            <v>3.77</v>
          </cell>
          <cell r="AA1639">
            <v>3</v>
          </cell>
          <cell r="AB1639">
            <v>84</v>
          </cell>
          <cell r="AC1639">
            <v>1.55</v>
          </cell>
          <cell r="AD1639">
            <v>1.54</v>
          </cell>
          <cell r="AE1639">
            <v>1.81</v>
          </cell>
          <cell r="AF1639">
            <v>59</v>
          </cell>
          <cell r="AG1639">
            <v>0</v>
          </cell>
          <cell r="AH1639">
            <v>0</v>
          </cell>
          <cell r="AI1639" t="e">
            <v>#DIV/0!</v>
          </cell>
        </row>
        <row r="1640">
          <cell r="A1640">
            <v>865</v>
          </cell>
          <cell r="B1640" t="str">
            <v>Trucha, especies mezcladas, cocida en calor seco</v>
          </cell>
          <cell r="C1640">
            <v>0</v>
          </cell>
          <cell r="D1640">
            <v>100</v>
          </cell>
          <cell r="E1640">
            <v>0</v>
          </cell>
          <cell r="F1640">
            <v>183</v>
          </cell>
          <cell r="G1640">
            <v>0</v>
          </cell>
          <cell r="H1640">
            <v>26.6</v>
          </cell>
          <cell r="I1640">
            <v>8.5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55</v>
          </cell>
          <cell r="O1640">
            <v>1.9</v>
          </cell>
          <cell r="P1640">
            <v>67</v>
          </cell>
          <cell r="Q1640">
            <v>314</v>
          </cell>
          <cell r="R1640">
            <v>0</v>
          </cell>
          <cell r="S1640">
            <v>0.85</v>
          </cell>
          <cell r="T1640">
            <v>28</v>
          </cell>
          <cell r="U1640">
            <v>463</v>
          </cell>
          <cell r="V1640">
            <v>0.43</v>
          </cell>
          <cell r="W1640">
            <v>0.42</v>
          </cell>
          <cell r="X1640">
            <v>5.8</v>
          </cell>
          <cell r="Y1640">
            <v>15</v>
          </cell>
          <cell r="Z1640">
            <v>7.49</v>
          </cell>
          <cell r="AA1640">
            <v>1</v>
          </cell>
          <cell r="AB1640">
            <v>19</v>
          </cell>
          <cell r="AC1640">
            <v>1.47</v>
          </cell>
          <cell r="AD1640">
            <v>4.17</v>
          </cell>
          <cell r="AE1640">
            <v>1.92</v>
          </cell>
          <cell r="AF1640">
            <v>74</v>
          </cell>
          <cell r="AG1640">
            <v>0</v>
          </cell>
          <cell r="AH1640">
            <v>0</v>
          </cell>
          <cell r="AI1640" t="e">
            <v>#DIV/0!</v>
          </cell>
        </row>
        <row r="1641">
          <cell r="A1641">
            <v>866</v>
          </cell>
          <cell r="B1641" t="str">
            <v>Trucha, especies mezcladas, cruda</v>
          </cell>
          <cell r="C1641">
            <v>0</v>
          </cell>
          <cell r="D1641">
            <v>100</v>
          </cell>
          <cell r="E1641">
            <v>0</v>
          </cell>
          <cell r="F1641">
            <v>143</v>
          </cell>
          <cell r="G1641">
            <v>0</v>
          </cell>
          <cell r="H1641">
            <v>20.8</v>
          </cell>
          <cell r="I1641">
            <v>6.6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43</v>
          </cell>
          <cell r="O1641">
            <v>1.5</v>
          </cell>
          <cell r="P1641">
            <v>52</v>
          </cell>
          <cell r="Q1641">
            <v>245</v>
          </cell>
          <cell r="R1641">
            <v>0</v>
          </cell>
          <cell r="S1641">
            <v>0.66</v>
          </cell>
          <cell r="T1641">
            <v>22</v>
          </cell>
          <cell r="U1641">
            <v>361</v>
          </cell>
          <cell r="V1641">
            <v>0.35</v>
          </cell>
          <cell r="W1641">
            <v>0.33</v>
          </cell>
          <cell r="X1641">
            <v>4.5</v>
          </cell>
          <cell r="Y1641">
            <v>13</v>
          </cell>
          <cell r="Z1641">
            <v>7.79</v>
          </cell>
          <cell r="AA1641">
            <v>1</v>
          </cell>
          <cell r="AB1641">
            <v>17</v>
          </cell>
          <cell r="AC1641">
            <v>1.1499999999999999</v>
          </cell>
          <cell r="AD1641">
            <v>3.25</v>
          </cell>
          <cell r="AE1641">
            <v>1.5</v>
          </cell>
          <cell r="AF1641">
            <v>58</v>
          </cell>
          <cell r="AG1641">
            <v>0</v>
          </cell>
          <cell r="AH1641">
            <v>0</v>
          </cell>
          <cell r="AI1641" t="e">
            <v>#DIV/0!</v>
          </cell>
        </row>
        <row r="1642">
          <cell r="A1642">
            <v>867</v>
          </cell>
          <cell r="B1642" t="str">
            <v>Whiting, especies mezcladas, cocido en calor seco</v>
          </cell>
          <cell r="C1642">
            <v>0</v>
          </cell>
          <cell r="D1642">
            <v>100</v>
          </cell>
          <cell r="E1642">
            <v>0</v>
          </cell>
          <cell r="F1642">
            <v>109</v>
          </cell>
          <cell r="G1642">
            <v>0</v>
          </cell>
          <cell r="H1642">
            <v>23.5</v>
          </cell>
          <cell r="I1642">
            <v>1.7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62</v>
          </cell>
          <cell r="O1642">
            <v>0.4</v>
          </cell>
          <cell r="P1642">
            <v>132</v>
          </cell>
          <cell r="Q1642">
            <v>285</v>
          </cell>
          <cell r="R1642">
            <v>0</v>
          </cell>
          <cell r="S1642">
            <v>0.53</v>
          </cell>
          <cell r="T1642">
            <v>27</v>
          </cell>
          <cell r="U1642">
            <v>434</v>
          </cell>
          <cell r="V1642">
            <v>7.0000000000000007E-2</v>
          </cell>
          <cell r="W1642">
            <v>0.06</v>
          </cell>
          <cell r="X1642">
            <v>1.7</v>
          </cell>
          <cell r="Y1642">
            <v>15</v>
          </cell>
          <cell r="Z1642">
            <v>2.6</v>
          </cell>
          <cell r="AA1642">
            <v>0</v>
          </cell>
          <cell r="AB1642">
            <v>34</v>
          </cell>
          <cell r="AC1642">
            <v>0.4</v>
          </cell>
          <cell r="AD1642">
            <v>0.45</v>
          </cell>
          <cell r="AE1642">
            <v>0.59</v>
          </cell>
          <cell r="AF1642">
            <v>84</v>
          </cell>
          <cell r="AG1642">
            <v>0</v>
          </cell>
          <cell r="AH1642">
            <v>0</v>
          </cell>
          <cell r="AI1642" t="e">
            <v>#DIV/0!</v>
          </cell>
        </row>
        <row r="1643">
          <cell r="A1643">
            <v>868</v>
          </cell>
          <cell r="B1643" t="str">
            <v>Whiting, especies mezcladas, crudo</v>
          </cell>
          <cell r="C1643">
            <v>0</v>
          </cell>
          <cell r="D1643">
            <v>100</v>
          </cell>
          <cell r="E1643">
            <v>0</v>
          </cell>
          <cell r="F1643">
            <v>85</v>
          </cell>
          <cell r="G1643">
            <v>0</v>
          </cell>
          <cell r="H1643">
            <v>18.3</v>
          </cell>
          <cell r="I1643">
            <v>1.3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48</v>
          </cell>
          <cell r="O1643">
            <v>0.3</v>
          </cell>
          <cell r="P1643">
            <v>72</v>
          </cell>
          <cell r="Q1643">
            <v>222</v>
          </cell>
          <cell r="R1643">
            <v>0</v>
          </cell>
          <cell r="S1643">
            <v>0.88</v>
          </cell>
          <cell r="T1643">
            <v>21</v>
          </cell>
          <cell r="U1643">
            <v>249</v>
          </cell>
          <cell r="V1643">
            <v>0.06</v>
          </cell>
          <cell r="W1643">
            <v>0.05</v>
          </cell>
          <cell r="X1643">
            <v>1.3</v>
          </cell>
          <cell r="Y1643">
            <v>13</v>
          </cell>
          <cell r="Z1643">
            <v>2.2999999999999998</v>
          </cell>
          <cell r="AA1643">
            <v>0</v>
          </cell>
          <cell r="AB1643">
            <v>30</v>
          </cell>
          <cell r="AC1643">
            <v>0.25</v>
          </cell>
          <cell r="AD1643">
            <v>0.28000000000000003</v>
          </cell>
          <cell r="AE1643">
            <v>0.42</v>
          </cell>
          <cell r="AF1643">
            <v>67</v>
          </cell>
          <cell r="AG1643">
            <v>0</v>
          </cell>
          <cell r="AH1643">
            <v>0</v>
          </cell>
          <cell r="AI1643" t="e">
            <v>#DIV/0!</v>
          </cell>
        </row>
        <row r="1644">
          <cell r="A1644">
            <v>869</v>
          </cell>
          <cell r="B1644" t="str">
            <v>Almejas, especies mezcladas, enlatadas solidos</v>
          </cell>
          <cell r="C1644">
            <v>0</v>
          </cell>
          <cell r="D1644">
            <v>100</v>
          </cell>
          <cell r="E1644">
            <v>0</v>
          </cell>
          <cell r="F1644">
            <v>141</v>
          </cell>
          <cell r="G1644">
            <v>0</v>
          </cell>
          <cell r="H1644">
            <v>25.6</v>
          </cell>
          <cell r="I1644">
            <v>2</v>
          </cell>
          <cell r="J1644">
            <v>5.0999999999999996</v>
          </cell>
          <cell r="K1644">
            <v>0</v>
          </cell>
          <cell r="L1644">
            <v>0</v>
          </cell>
          <cell r="M1644">
            <v>0</v>
          </cell>
          <cell r="N1644">
            <v>92</v>
          </cell>
          <cell r="O1644">
            <v>28</v>
          </cell>
          <cell r="P1644">
            <v>112</v>
          </cell>
          <cell r="Q1644">
            <v>338</v>
          </cell>
          <cell r="R1644">
            <v>0</v>
          </cell>
          <cell r="S1644">
            <v>2.73</v>
          </cell>
          <cell r="T1644">
            <v>18</v>
          </cell>
          <cell r="U1644">
            <v>628</v>
          </cell>
          <cell r="V1644">
            <v>0.15</v>
          </cell>
          <cell r="W1644">
            <v>0.43</v>
          </cell>
          <cell r="X1644">
            <v>3.4</v>
          </cell>
          <cell r="Y1644">
            <v>29</v>
          </cell>
          <cell r="Z1644">
            <v>98.89</v>
          </cell>
          <cell r="AA1644">
            <v>22</v>
          </cell>
          <cell r="AB1644">
            <v>171</v>
          </cell>
          <cell r="AC1644">
            <v>0.19</v>
          </cell>
          <cell r="AD1644">
            <v>0.17</v>
          </cell>
          <cell r="AE1644">
            <v>0.55000000000000004</v>
          </cell>
          <cell r="AF1644">
            <v>67</v>
          </cell>
          <cell r="AG1644">
            <v>0</v>
          </cell>
          <cell r="AH1644">
            <v>0</v>
          </cell>
          <cell r="AI1644" t="e">
            <v>#DIV/0!</v>
          </cell>
        </row>
        <row r="1645">
          <cell r="A1645">
            <v>870</v>
          </cell>
          <cell r="B1645" t="str">
            <v>Anchoas europeas enlatadas en aceite, solidos</v>
          </cell>
          <cell r="C1645">
            <v>0</v>
          </cell>
          <cell r="D1645">
            <v>100</v>
          </cell>
          <cell r="E1645">
            <v>0</v>
          </cell>
          <cell r="F1645">
            <v>203</v>
          </cell>
          <cell r="G1645">
            <v>0</v>
          </cell>
          <cell r="H1645">
            <v>28.9</v>
          </cell>
          <cell r="I1645">
            <v>9.6999999999999993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232</v>
          </cell>
          <cell r="O1645">
            <v>4.5999999999999996</v>
          </cell>
          <cell r="P1645">
            <v>3668</v>
          </cell>
          <cell r="Q1645">
            <v>252</v>
          </cell>
          <cell r="R1645">
            <v>0</v>
          </cell>
          <cell r="S1645">
            <v>2.44</v>
          </cell>
          <cell r="T1645">
            <v>69</v>
          </cell>
          <cell r="U1645">
            <v>544</v>
          </cell>
          <cell r="V1645">
            <v>0.08</v>
          </cell>
          <cell r="W1645">
            <v>0.36</v>
          </cell>
          <cell r="X1645">
            <v>19.899999999999999</v>
          </cell>
          <cell r="Y1645">
            <v>13</v>
          </cell>
          <cell r="Z1645">
            <v>0.88</v>
          </cell>
          <cell r="AA1645">
            <v>0</v>
          </cell>
          <cell r="AB1645">
            <v>21</v>
          </cell>
          <cell r="AC1645">
            <v>2.2000000000000002</v>
          </cell>
          <cell r="AD1645">
            <v>3.77</v>
          </cell>
          <cell r="AE1645">
            <v>2.56</v>
          </cell>
          <cell r="AF1645">
            <v>85</v>
          </cell>
          <cell r="AG1645">
            <v>0</v>
          </cell>
          <cell r="AH1645">
            <v>0</v>
          </cell>
          <cell r="AI1645" t="e">
            <v>#DIV/0!</v>
          </cell>
        </row>
        <row r="1646">
          <cell r="A1646">
            <v>871</v>
          </cell>
          <cell r="B1646" t="str">
            <v>Atun enlatado en aceite, solido</v>
          </cell>
          <cell r="C1646">
            <v>0</v>
          </cell>
          <cell r="D1646">
            <v>100</v>
          </cell>
          <cell r="E1646">
            <v>0</v>
          </cell>
          <cell r="F1646">
            <v>190</v>
          </cell>
          <cell r="G1646">
            <v>0</v>
          </cell>
          <cell r="H1646">
            <v>29.1</v>
          </cell>
          <cell r="I1646">
            <v>8.1999999999999993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13</v>
          </cell>
          <cell r="O1646">
            <v>1.4</v>
          </cell>
          <cell r="P1646">
            <v>354</v>
          </cell>
          <cell r="Q1646">
            <v>311</v>
          </cell>
          <cell r="R1646">
            <v>0</v>
          </cell>
          <cell r="S1646">
            <v>0.9</v>
          </cell>
          <cell r="T1646">
            <v>31</v>
          </cell>
          <cell r="U1646">
            <v>207</v>
          </cell>
          <cell r="V1646">
            <v>0.04</v>
          </cell>
          <cell r="W1646">
            <v>0.12</v>
          </cell>
          <cell r="X1646">
            <v>12.4</v>
          </cell>
          <cell r="Y1646">
            <v>5</v>
          </cell>
          <cell r="Z1646">
            <v>2.2000000000000002</v>
          </cell>
          <cell r="AA1646">
            <v>0</v>
          </cell>
          <cell r="AB1646">
            <v>23</v>
          </cell>
          <cell r="AC1646">
            <v>1.53</v>
          </cell>
          <cell r="AD1646">
            <v>2.95</v>
          </cell>
          <cell r="AE1646">
            <v>2.89</v>
          </cell>
          <cell r="AF1646">
            <v>18</v>
          </cell>
          <cell r="AG1646">
            <v>0</v>
          </cell>
          <cell r="AH1646">
            <v>0</v>
          </cell>
          <cell r="AI1646" t="e">
            <v>#DIV/0!</v>
          </cell>
        </row>
        <row r="1647">
          <cell r="A1647">
            <v>872</v>
          </cell>
          <cell r="B1647" t="str">
            <v>Atun enlatado en agua solido</v>
          </cell>
          <cell r="C1647">
            <v>0</v>
          </cell>
          <cell r="D1647">
            <v>100</v>
          </cell>
          <cell r="E1647">
            <v>0</v>
          </cell>
          <cell r="F1647">
            <v>109</v>
          </cell>
          <cell r="G1647">
            <v>0</v>
          </cell>
          <cell r="H1647">
            <v>25.5</v>
          </cell>
          <cell r="I1647">
            <v>0.8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11</v>
          </cell>
          <cell r="O1647">
            <v>1.5</v>
          </cell>
          <cell r="P1647">
            <v>338</v>
          </cell>
          <cell r="Q1647">
            <v>163</v>
          </cell>
          <cell r="R1647">
            <v>0</v>
          </cell>
          <cell r="S1647">
            <v>0.77</v>
          </cell>
          <cell r="T1647">
            <v>27</v>
          </cell>
          <cell r="U1647">
            <v>237</v>
          </cell>
          <cell r="V1647">
            <v>0.03</v>
          </cell>
          <cell r="W1647">
            <v>7.0000000000000007E-2</v>
          </cell>
          <cell r="X1647">
            <v>13.3</v>
          </cell>
          <cell r="Y1647">
            <v>4</v>
          </cell>
          <cell r="Z1647">
            <v>2.99</v>
          </cell>
          <cell r="AA1647">
            <v>0</v>
          </cell>
          <cell r="AB1647">
            <v>17</v>
          </cell>
          <cell r="AC1647">
            <v>0.23</v>
          </cell>
          <cell r="AD1647">
            <v>0.16</v>
          </cell>
          <cell r="AE1647">
            <v>0.34</v>
          </cell>
          <cell r="AF1647">
            <v>30</v>
          </cell>
          <cell r="AG1647">
            <v>0</v>
          </cell>
          <cell r="AH1647">
            <v>0</v>
          </cell>
          <cell r="AI1647" t="e">
            <v>#DIV/0!</v>
          </cell>
        </row>
        <row r="1648">
          <cell r="A1648">
            <v>873</v>
          </cell>
          <cell r="B1648" t="str">
            <v>Camarones , especies mezcladas, enlatadas</v>
          </cell>
          <cell r="C1648">
            <v>0</v>
          </cell>
          <cell r="D1648">
            <v>100</v>
          </cell>
          <cell r="E1648">
            <v>0</v>
          </cell>
          <cell r="F1648">
            <v>114</v>
          </cell>
          <cell r="G1648">
            <v>0</v>
          </cell>
          <cell r="H1648">
            <v>23.1</v>
          </cell>
          <cell r="I1648">
            <v>2</v>
          </cell>
          <cell r="J1648">
            <v>1</v>
          </cell>
          <cell r="K1648">
            <v>0</v>
          </cell>
          <cell r="L1648">
            <v>0</v>
          </cell>
          <cell r="M1648">
            <v>0</v>
          </cell>
          <cell r="N1648">
            <v>59</v>
          </cell>
          <cell r="O1648">
            <v>2.7</v>
          </cell>
          <cell r="P1648">
            <v>169</v>
          </cell>
          <cell r="Q1648">
            <v>233</v>
          </cell>
          <cell r="R1648">
            <v>0</v>
          </cell>
          <cell r="S1648">
            <v>1.26</v>
          </cell>
          <cell r="T1648">
            <v>41</v>
          </cell>
          <cell r="U1648">
            <v>210</v>
          </cell>
          <cell r="V1648">
            <v>0.03</v>
          </cell>
          <cell r="W1648">
            <v>0.04</v>
          </cell>
          <cell r="X1648">
            <v>2.8</v>
          </cell>
          <cell r="Y1648">
            <v>2</v>
          </cell>
          <cell r="Z1648">
            <v>1.1200000000000001</v>
          </cell>
          <cell r="AA1648">
            <v>2</v>
          </cell>
          <cell r="AB1648">
            <v>18</v>
          </cell>
          <cell r="AC1648">
            <v>0.37</v>
          </cell>
          <cell r="AD1648">
            <v>0.28999999999999998</v>
          </cell>
          <cell r="AE1648">
            <v>0.76</v>
          </cell>
          <cell r="AF1648">
            <v>173</v>
          </cell>
          <cell r="AG1648">
            <v>0</v>
          </cell>
          <cell r="AH1648">
            <v>0</v>
          </cell>
          <cell r="AI1648" t="e">
            <v>#DIV/0!</v>
          </cell>
        </row>
        <row r="1649">
          <cell r="A1649">
            <v>874</v>
          </cell>
          <cell r="B1649" t="str">
            <v>Camarones, especies mezcladas, imitacion de surimi</v>
          </cell>
          <cell r="C1649">
            <v>0</v>
          </cell>
          <cell r="D1649">
            <v>100</v>
          </cell>
          <cell r="E1649">
            <v>0</v>
          </cell>
          <cell r="F1649">
            <v>100</v>
          </cell>
          <cell r="G1649">
            <v>0</v>
          </cell>
          <cell r="H1649">
            <v>12.4</v>
          </cell>
          <cell r="I1649">
            <v>1.5</v>
          </cell>
          <cell r="J1649">
            <v>9.1</v>
          </cell>
          <cell r="K1649">
            <v>0</v>
          </cell>
          <cell r="L1649">
            <v>0</v>
          </cell>
          <cell r="M1649">
            <v>0</v>
          </cell>
          <cell r="N1649">
            <v>19</v>
          </cell>
          <cell r="O1649">
            <v>0.6</v>
          </cell>
          <cell r="P1649">
            <v>705</v>
          </cell>
          <cell r="Q1649">
            <v>282</v>
          </cell>
          <cell r="R1649">
            <v>0</v>
          </cell>
          <cell r="S1649">
            <v>0.33</v>
          </cell>
          <cell r="T1649">
            <v>43</v>
          </cell>
          <cell r="U1649">
            <v>89</v>
          </cell>
          <cell r="V1649">
            <v>0.02</v>
          </cell>
          <cell r="W1649">
            <v>0.03</v>
          </cell>
          <cell r="X1649">
            <v>0.2</v>
          </cell>
          <cell r="Y1649">
            <v>2</v>
          </cell>
          <cell r="Z1649">
            <v>1.6</v>
          </cell>
          <cell r="AA1649">
            <v>0</v>
          </cell>
          <cell r="AB1649">
            <v>20</v>
          </cell>
          <cell r="AC1649">
            <v>0.28999999999999998</v>
          </cell>
          <cell r="AD1649">
            <v>0.22</v>
          </cell>
          <cell r="AE1649">
            <v>0.75</v>
          </cell>
          <cell r="AF1649">
            <v>36</v>
          </cell>
          <cell r="AG1649">
            <v>0</v>
          </cell>
          <cell r="AH1649">
            <v>0</v>
          </cell>
          <cell r="AI1649" t="e">
            <v>#DIV/0!</v>
          </cell>
        </row>
        <row r="1650">
          <cell r="A1650">
            <v>875</v>
          </cell>
          <cell r="B1650" t="str">
            <v>Cangrejo, Alaska King, imitacion, hecho en surimi</v>
          </cell>
          <cell r="C1650">
            <v>0</v>
          </cell>
          <cell r="D1650">
            <v>100</v>
          </cell>
          <cell r="E1650">
            <v>0</v>
          </cell>
          <cell r="F1650">
            <v>101</v>
          </cell>
          <cell r="G1650">
            <v>0</v>
          </cell>
          <cell r="H1650">
            <v>12</v>
          </cell>
          <cell r="I1650">
            <v>1.3</v>
          </cell>
          <cell r="J1650">
            <v>10.199999999999999</v>
          </cell>
          <cell r="K1650">
            <v>0</v>
          </cell>
          <cell r="L1650">
            <v>0</v>
          </cell>
          <cell r="M1650">
            <v>0</v>
          </cell>
          <cell r="N1650">
            <v>13</v>
          </cell>
          <cell r="O1650">
            <v>0.4</v>
          </cell>
          <cell r="P1650">
            <v>841</v>
          </cell>
          <cell r="Q1650">
            <v>282</v>
          </cell>
          <cell r="R1650">
            <v>0</v>
          </cell>
          <cell r="S1650">
            <v>0.33</v>
          </cell>
          <cell r="T1650">
            <v>43</v>
          </cell>
          <cell r="U1650">
            <v>90</v>
          </cell>
          <cell r="V1650">
            <v>0.03</v>
          </cell>
          <cell r="W1650">
            <v>0.03</v>
          </cell>
          <cell r="X1650">
            <v>0.2</v>
          </cell>
          <cell r="Y1650">
            <v>2</v>
          </cell>
          <cell r="Z1650">
            <v>1.6</v>
          </cell>
          <cell r="AA1650">
            <v>0</v>
          </cell>
          <cell r="AB1650">
            <v>20</v>
          </cell>
          <cell r="AC1650">
            <v>0.26</v>
          </cell>
          <cell r="AD1650">
            <v>0.2</v>
          </cell>
          <cell r="AE1650">
            <v>0.67</v>
          </cell>
          <cell r="AF1650">
            <v>20</v>
          </cell>
          <cell r="AG1650">
            <v>0</v>
          </cell>
          <cell r="AH1650">
            <v>0</v>
          </cell>
          <cell r="AI1650" t="e">
            <v>#DIV/0!</v>
          </cell>
        </row>
        <row r="1651">
          <cell r="A1651">
            <v>876</v>
          </cell>
          <cell r="B1651" t="str">
            <v>Salmon rosado enlatado, solido con hueso y liquido</v>
          </cell>
          <cell r="C1651">
            <v>0</v>
          </cell>
          <cell r="D1651">
            <v>100</v>
          </cell>
          <cell r="E1651">
            <v>0</v>
          </cell>
          <cell r="F1651">
            <v>134</v>
          </cell>
          <cell r="G1651">
            <v>0</v>
          </cell>
          <cell r="H1651">
            <v>19.8</v>
          </cell>
          <cell r="I1651">
            <v>6.1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213</v>
          </cell>
          <cell r="O1651">
            <v>0.8</v>
          </cell>
          <cell r="P1651">
            <v>554</v>
          </cell>
          <cell r="Q1651">
            <v>329</v>
          </cell>
          <cell r="R1651">
            <v>0</v>
          </cell>
          <cell r="S1651">
            <v>0.92</v>
          </cell>
          <cell r="T1651">
            <v>34</v>
          </cell>
          <cell r="U1651">
            <v>326</v>
          </cell>
          <cell r="V1651">
            <v>0.02</v>
          </cell>
          <cell r="W1651">
            <v>0.19</v>
          </cell>
          <cell r="X1651">
            <v>6.5</v>
          </cell>
          <cell r="Y1651">
            <v>15</v>
          </cell>
          <cell r="Z1651">
            <v>4.4000000000000004</v>
          </cell>
          <cell r="AA1651">
            <v>0</v>
          </cell>
          <cell r="AB1651">
            <v>17</v>
          </cell>
          <cell r="AC1651">
            <v>1.54</v>
          </cell>
          <cell r="AD1651">
            <v>1.81</v>
          </cell>
          <cell r="AE1651">
            <v>2.0499999999999998</v>
          </cell>
          <cell r="AF1651">
            <v>55</v>
          </cell>
          <cell r="AG1651">
            <v>0</v>
          </cell>
          <cell r="AH1651">
            <v>0</v>
          </cell>
          <cell r="AI1651" t="e">
            <v>#DIV/0!</v>
          </cell>
        </row>
        <row r="1652">
          <cell r="A1652">
            <v>877</v>
          </cell>
          <cell r="B1652" t="str">
            <v>Sardina enlatada del pacifico, enlatada en salsa de tomate, solido con hueso</v>
          </cell>
          <cell r="C1652">
            <v>0</v>
          </cell>
          <cell r="D1652">
            <v>100</v>
          </cell>
          <cell r="E1652">
            <v>0</v>
          </cell>
          <cell r="F1652">
            <v>174</v>
          </cell>
          <cell r="G1652">
            <v>0</v>
          </cell>
          <cell r="H1652">
            <v>16.399999999999999</v>
          </cell>
          <cell r="I1652">
            <v>12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240</v>
          </cell>
          <cell r="O1652">
            <v>2.2999999999999998</v>
          </cell>
          <cell r="P1652">
            <v>414</v>
          </cell>
          <cell r="Q1652">
            <v>366</v>
          </cell>
          <cell r="R1652">
            <v>0</v>
          </cell>
          <cell r="S1652">
            <v>1.4</v>
          </cell>
          <cell r="T1652">
            <v>34</v>
          </cell>
          <cell r="U1652">
            <v>341</v>
          </cell>
          <cell r="V1652">
            <v>0.04</v>
          </cell>
          <cell r="W1652">
            <v>0.23</v>
          </cell>
          <cell r="X1652">
            <v>4.2</v>
          </cell>
          <cell r="Y1652">
            <v>24</v>
          </cell>
          <cell r="Z1652">
            <v>9</v>
          </cell>
          <cell r="AA1652">
            <v>1</v>
          </cell>
          <cell r="AB1652">
            <v>70</v>
          </cell>
          <cell r="AC1652">
            <v>3.09</v>
          </cell>
          <cell r="AD1652">
            <v>5.54</v>
          </cell>
          <cell r="AE1652">
            <v>2.4300000000000002</v>
          </cell>
          <cell r="AF1652">
            <v>61</v>
          </cell>
          <cell r="AG1652">
            <v>0</v>
          </cell>
          <cell r="AH1652">
            <v>0</v>
          </cell>
          <cell r="AI1652" t="e">
            <v>#DIV/0!</v>
          </cell>
        </row>
        <row r="1653">
          <cell r="A1653">
            <v>878</v>
          </cell>
          <cell r="B1653" t="str">
            <v>Sardinas del Atlantico, enlatadas en aceite, solido con hueso.</v>
          </cell>
          <cell r="C1653">
            <v>0</v>
          </cell>
          <cell r="D1653">
            <v>100</v>
          </cell>
          <cell r="E1653">
            <v>0</v>
          </cell>
          <cell r="F1653">
            <v>202</v>
          </cell>
          <cell r="G1653">
            <v>0</v>
          </cell>
          <cell r="H1653">
            <v>24.6</v>
          </cell>
          <cell r="I1653">
            <v>11.5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382</v>
          </cell>
          <cell r="O1653">
            <v>2.9</v>
          </cell>
          <cell r="P1653">
            <v>505</v>
          </cell>
          <cell r="Q1653">
            <v>490</v>
          </cell>
          <cell r="R1653">
            <v>0</v>
          </cell>
          <cell r="S1653">
            <v>1.31</v>
          </cell>
          <cell r="T1653">
            <v>39</v>
          </cell>
          <cell r="U1653">
            <v>397</v>
          </cell>
          <cell r="V1653">
            <v>0.08</v>
          </cell>
          <cell r="W1653">
            <v>0.23</v>
          </cell>
          <cell r="X1653">
            <v>5.2</v>
          </cell>
          <cell r="Y1653">
            <v>12</v>
          </cell>
          <cell r="Z1653">
            <v>8.94</v>
          </cell>
          <cell r="AA1653">
            <v>0</v>
          </cell>
          <cell r="AB1653">
            <v>67</v>
          </cell>
          <cell r="AC1653">
            <v>1.53</v>
          </cell>
          <cell r="AD1653">
            <v>3.87</v>
          </cell>
          <cell r="AE1653">
            <v>5.15</v>
          </cell>
          <cell r="AF1653">
            <v>142</v>
          </cell>
          <cell r="AG1653">
            <v>0</v>
          </cell>
          <cell r="AH1653">
            <v>0</v>
          </cell>
          <cell r="AI1653" t="e">
            <v>#DIV/0!</v>
          </cell>
        </row>
        <row r="1654">
          <cell r="A1654">
            <v>879</v>
          </cell>
          <cell r="B1654" t="str">
            <v>Almeja, especies mezcladas, cocidas en calor humedo</v>
          </cell>
          <cell r="C1654">
            <v>0</v>
          </cell>
          <cell r="D1654">
            <v>100</v>
          </cell>
          <cell r="E1654">
            <v>0</v>
          </cell>
          <cell r="F1654">
            <v>141</v>
          </cell>
          <cell r="G1654">
            <v>0</v>
          </cell>
          <cell r="H1654">
            <v>25.6</v>
          </cell>
          <cell r="I1654">
            <v>2</v>
          </cell>
          <cell r="J1654">
            <v>5.0999999999999996</v>
          </cell>
          <cell r="K1654">
            <v>0</v>
          </cell>
          <cell r="L1654">
            <v>0</v>
          </cell>
          <cell r="M1654">
            <v>0</v>
          </cell>
          <cell r="N1654">
            <v>92</v>
          </cell>
          <cell r="O1654">
            <v>28</v>
          </cell>
          <cell r="P1654">
            <v>112</v>
          </cell>
          <cell r="Q1654">
            <v>338</v>
          </cell>
          <cell r="R1654">
            <v>0</v>
          </cell>
          <cell r="S1654">
            <v>2.73</v>
          </cell>
          <cell r="T1654">
            <v>18</v>
          </cell>
          <cell r="U1654">
            <v>628</v>
          </cell>
          <cell r="V1654">
            <v>0.15</v>
          </cell>
          <cell r="W1654">
            <v>0.43</v>
          </cell>
          <cell r="X1654">
            <v>3.4</v>
          </cell>
          <cell r="Y1654">
            <v>29</v>
          </cell>
          <cell r="Z1654">
            <v>98.89</v>
          </cell>
          <cell r="AA1654">
            <v>22</v>
          </cell>
          <cell r="AB1654">
            <v>171</v>
          </cell>
          <cell r="AC1654">
            <v>0.19</v>
          </cell>
          <cell r="AD1654">
            <v>0.17</v>
          </cell>
          <cell r="AE1654">
            <v>0.55000000000000004</v>
          </cell>
          <cell r="AF1654">
            <v>67</v>
          </cell>
          <cell r="AG1654">
            <v>0</v>
          </cell>
          <cell r="AH1654">
            <v>0</v>
          </cell>
          <cell r="AI1654" t="e">
            <v>#DIV/0!</v>
          </cell>
        </row>
        <row r="1655">
          <cell r="A1655">
            <v>880</v>
          </cell>
          <cell r="B1655" t="str">
            <v>Almeja, especies mezcladas crudas</v>
          </cell>
          <cell r="C1655">
            <v>0</v>
          </cell>
          <cell r="D1655">
            <v>100</v>
          </cell>
          <cell r="E1655">
            <v>0</v>
          </cell>
          <cell r="F1655">
            <v>71</v>
          </cell>
          <cell r="G1655">
            <v>0</v>
          </cell>
          <cell r="H1655">
            <v>12.8</v>
          </cell>
          <cell r="I1655">
            <v>1</v>
          </cell>
          <cell r="J1655">
            <v>2.6</v>
          </cell>
          <cell r="K1655">
            <v>0</v>
          </cell>
          <cell r="L1655">
            <v>0</v>
          </cell>
          <cell r="M1655">
            <v>0</v>
          </cell>
          <cell r="N1655">
            <v>46</v>
          </cell>
          <cell r="O1655">
            <v>14</v>
          </cell>
          <cell r="P1655">
            <v>56</v>
          </cell>
          <cell r="Q1655">
            <v>169</v>
          </cell>
          <cell r="R1655">
            <v>0</v>
          </cell>
          <cell r="S1655">
            <v>1.37</v>
          </cell>
          <cell r="T1655">
            <v>9</v>
          </cell>
          <cell r="U1655">
            <v>314</v>
          </cell>
          <cell r="V1655">
            <v>0.08</v>
          </cell>
          <cell r="W1655">
            <v>0.21</v>
          </cell>
          <cell r="X1655">
            <v>1.8</v>
          </cell>
          <cell r="Y1655">
            <v>16</v>
          </cell>
          <cell r="Z1655">
            <v>49.44</v>
          </cell>
          <cell r="AA1655">
            <v>13</v>
          </cell>
          <cell r="AB1655">
            <v>90</v>
          </cell>
          <cell r="AC1655">
            <v>0.09</v>
          </cell>
          <cell r="AD1655">
            <v>0.08</v>
          </cell>
          <cell r="AE1655">
            <v>0.28000000000000003</v>
          </cell>
          <cell r="AF1655">
            <v>34</v>
          </cell>
          <cell r="AG1655">
            <v>0</v>
          </cell>
          <cell r="AH1655">
            <v>0</v>
          </cell>
          <cell r="AI1655" t="e">
            <v>#DIV/0!</v>
          </cell>
        </row>
        <row r="1656">
          <cell r="A1656">
            <v>881</v>
          </cell>
          <cell r="B1656" t="str">
            <v>Calamar, especies mezcladas, crudo</v>
          </cell>
          <cell r="C1656">
            <v>0</v>
          </cell>
          <cell r="D1656">
            <v>100</v>
          </cell>
          <cell r="E1656">
            <v>0</v>
          </cell>
          <cell r="F1656">
            <v>87</v>
          </cell>
          <cell r="G1656">
            <v>0</v>
          </cell>
          <cell r="H1656">
            <v>15.6</v>
          </cell>
          <cell r="I1656">
            <v>1.4</v>
          </cell>
          <cell r="J1656">
            <v>3.1</v>
          </cell>
          <cell r="K1656">
            <v>0</v>
          </cell>
          <cell r="L1656">
            <v>0</v>
          </cell>
          <cell r="M1656">
            <v>0</v>
          </cell>
          <cell r="N1656">
            <v>32</v>
          </cell>
          <cell r="O1656">
            <v>0.7</v>
          </cell>
          <cell r="P1656">
            <v>44</v>
          </cell>
          <cell r="Q1656">
            <v>221</v>
          </cell>
          <cell r="R1656">
            <v>0</v>
          </cell>
          <cell r="S1656">
            <v>1.53</v>
          </cell>
          <cell r="T1656">
            <v>33</v>
          </cell>
          <cell r="U1656">
            <v>246</v>
          </cell>
          <cell r="V1656">
            <v>0.02</v>
          </cell>
          <cell r="W1656">
            <v>0.41</v>
          </cell>
          <cell r="X1656">
            <v>2.2000000000000002</v>
          </cell>
          <cell r="Y1656">
            <v>5</v>
          </cell>
          <cell r="Z1656">
            <v>1.3</v>
          </cell>
          <cell r="AA1656">
            <v>5</v>
          </cell>
          <cell r="AB1656">
            <v>10</v>
          </cell>
          <cell r="AC1656">
            <v>0.36</v>
          </cell>
          <cell r="AD1656">
            <v>0.11</v>
          </cell>
          <cell r="AE1656">
            <v>0.52</v>
          </cell>
          <cell r="AF1656">
            <v>233</v>
          </cell>
          <cell r="AG1656">
            <v>0</v>
          </cell>
          <cell r="AH1656">
            <v>0</v>
          </cell>
          <cell r="AI1656" t="e">
            <v>#DIV/0!</v>
          </cell>
        </row>
        <row r="1657">
          <cell r="A1657">
            <v>882</v>
          </cell>
          <cell r="B1657" t="str">
            <v>Camaron, especies mezcladas, cocido en calor humedo</v>
          </cell>
          <cell r="C1657">
            <v>0</v>
          </cell>
          <cell r="D1657">
            <v>100</v>
          </cell>
          <cell r="E1657">
            <v>0</v>
          </cell>
          <cell r="F1657">
            <v>94</v>
          </cell>
          <cell r="G1657">
            <v>0</v>
          </cell>
          <cell r="H1657">
            <v>20.9</v>
          </cell>
          <cell r="I1657">
            <v>1.1000000000000001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39</v>
          </cell>
          <cell r="O1657">
            <v>3.1</v>
          </cell>
          <cell r="P1657">
            <v>224</v>
          </cell>
          <cell r="Q1657">
            <v>137</v>
          </cell>
          <cell r="R1657">
            <v>0</v>
          </cell>
          <cell r="S1657">
            <v>1.56</v>
          </cell>
          <cell r="T1657">
            <v>34</v>
          </cell>
          <cell r="U1657">
            <v>182</v>
          </cell>
          <cell r="V1657">
            <v>0.03</v>
          </cell>
          <cell r="W1657">
            <v>0.03</v>
          </cell>
          <cell r="X1657">
            <v>2.6</v>
          </cell>
          <cell r="Y1657">
            <v>4</v>
          </cell>
          <cell r="Z1657">
            <v>1.49</v>
          </cell>
          <cell r="AA1657">
            <v>2</v>
          </cell>
          <cell r="AB1657">
            <v>65</v>
          </cell>
          <cell r="AC1657">
            <v>0.28999999999999998</v>
          </cell>
          <cell r="AD1657">
            <v>0.2</v>
          </cell>
          <cell r="AE1657">
            <v>0.44</v>
          </cell>
          <cell r="AF1657">
            <v>195</v>
          </cell>
          <cell r="AG1657">
            <v>0</v>
          </cell>
          <cell r="AH1657">
            <v>0</v>
          </cell>
          <cell r="AI1657" t="e">
            <v>#DIV/0!</v>
          </cell>
        </row>
        <row r="1658">
          <cell r="A1658">
            <v>883</v>
          </cell>
          <cell r="B1658" t="str">
            <v>Camaron, especies mezcladas, crudo</v>
          </cell>
          <cell r="C1658">
            <v>0</v>
          </cell>
          <cell r="D1658">
            <v>100</v>
          </cell>
          <cell r="E1658">
            <v>0</v>
          </cell>
          <cell r="F1658">
            <v>100</v>
          </cell>
          <cell r="G1658">
            <v>0</v>
          </cell>
          <cell r="H1658">
            <v>20.3</v>
          </cell>
          <cell r="I1658">
            <v>1.7</v>
          </cell>
          <cell r="J1658">
            <v>0.9</v>
          </cell>
          <cell r="K1658">
            <v>0</v>
          </cell>
          <cell r="L1658">
            <v>0</v>
          </cell>
          <cell r="M1658">
            <v>0</v>
          </cell>
          <cell r="N1658">
            <v>52</v>
          </cell>
          <cell r="O1658">
            <v>2.4</v>
          </cell>
          <cell r="P1658">
            <v>148</v>
          </cell>
          <cell r="Q1658">
            <v>205</v>
          </cell>
          <cell r="R1658">
            <v>0</v>
          </cell>
          <cell r="S1658">
            <v>1.1100000000000001</v>
          </cell>
          <cell r="T1658">
            <v>37</v>
          </cell>
          <cell r="U1658">
            <v>185</v>
          </cell>
          <cell r="V1658">
            <v>0.03</v>
          </cell>
          <cell r="W1658">
            <v>0.03</v>
          </cell>
          <cell r="X1658">
            <v>2.6</v>
          </cell>
          <cell r="Y1658">
            <v>3</v>
          </cell>
          <cell r="Z1658">
            <v>1.1599999999999999</v>
          </cell>
          <cell r="AA1658">
            <v>2</v>
          </cell>
          <cell r="AB1658">
            <v>54</v>
          </cell>
          <cell r="AC1658">
            <v>0.33</v>
          </cell>
          <cell r="AD1658">
            <v>0.25</v>
          </cell>
          <cell r="AE1658">
            <v>0.67</v>
          </cell>
          <cell r="AF1658">
            <v>152</v>
          </cell>
          <cell r="AG1658">
            <v>0</v>
          </cell>
          <cell r="AH1658">
            <v>0</v>
          </cell>
          <cell r="AI1658" t="e">
            <v>#DIV/0!</v>
          </cell>
        </row>
        <row r="1659">
          <cell r="A1659">
            <v>884</v>
          </cell>
          <cell r="B1659" t="str">
            <v>Camarones, ahumado, seco entero</v>
          </cell>
          <cell r="C1659">
            <v>0</v>
          </cell>
          <cell r="D1659">
            <v>100</v>
          </cell>
          <cell r="E1659">
            <v>0</v>
          </cell>
          <cell r="F1659">
            <v>351</v>
          </cell>
          <cell r="G1659">
            <v>0</v>
          </cell>
          <cell r="H1659">
            <v>59.5</v>
          </cell>
          <cell r="I1659">
            <v>9.4</v>
          </cell>
          <cell r="J1659">
            <v>7</v>
          </cell>
          <cell r="K1659">
            <v>0</v>
          </cell>
          <cell r="L1659">
            <v>0</v>
          </cell>
          <cell r="M1659">
            <v>0</v>
          </cell>
          <cell r="N1659">
            <v>39</v>
          </cell>
          <cell r="O1659">
            <v>3.1</v>
          </cell>
          <cell r="P1659">
            <v>224</v>
          </cell>
          <cell r="Q1659">
            <v>137</v>
          </cell>
          <cell r="R1659">
            <v>0</v>
          </cell>
          <cell r="S1659">
            <v>1.56</v>
          </cell>
          <cell r="T1659">
            <v>34</v>
          </cell>
          <cell r="U1659">
            <v>182</v>
          </cell>
          <cell r="V1659">
            <v>0.03</v>
          </cell>
          <cell r="W1659">
            <v>0.03</v>
          </cell>
          <cell r="X1659">
            <v>2.6</v>
          </cell>
          <cell r="Y1659">
            <v>4</v>
          </cell>
          <cell r="Z1659">
            <v>1.45</v>
          </cell>
          <cell r="AA1659">
            <v>2</v>
          </cell>
          <cell r="AB1659">
            <v>66</v>
          </cell>
          <cell r="AC1659">
            <v>0.28999999999999998</v>
          </cell>
          <cell r="AD1659">
            <v>0.2</v>
          </cell>
          <cell r="AE1659">
            <v>0.44</v>
          </cell>
          <cell r="AF1659">
            <v>195</v>
          </cell>
          <cell r="AG1659">
            <v>0</v>
          </cell>
          <cell r="AH1659">
            <v>0</v>
          </cell>
          <cell r="AI1659" t="e">
            <v>#DIV/0!</v>
          </cell>
        </row>
        <row r="1660">
          <cell r="A1660">
            <v>885</v>
          </cell>
          <cell r="B1660" t="str">
            <v>Cangrejo alaska King, cocido en calor humedo</v>
          </cell>
          <cell r="C1660">
            <v>0</v>
          </cell>
          <cell r="D1660">
            <v>100</v>
          </cell>
          <cell r="E1660">
            <v>0</v>
          </cell>
          <cell r="F1660">
            <v>91</v>
          </cell>
          <cell r="G1660">
            <v>0</v>
          </cell>
          <cell r="H1660">
            <v>19.399999999999999</v>
          </cell>
          <cell r="I1660">
            <v>1.5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59</v>
          </cell>
          <cell r="O1660">
            <v>0.8</v>
          </cell>
          <cell r="P1660">
            <v>1072</v>
          </cell>
          <cell r="Q1660">
            <v>280</v>
          </cell>
          <cell r="R1660">
            <v>0</v>
          </cell>
          <cell r="S1660">
            <v>7.62</v>
          </cell>
          <cell r="T1660">
            <v>63</v>
          </cell>
          <cell r="U1660">
            <v>262</v>
          </cell>
          <cell r="V1660">
            <v>0.05</v>
          </cell>
          <cell r="W1660">
            <v>0.06</v>
          </cell>
          <cell r="X1660">
            <v>1.3</v>
          </cell>
          <cell r="Y1660">
            <v>51</v>
          </cell>
          <cell r="Z1660">
            <v>11.5</v>
          </cell>
          <cell r="AA1660">
            <v>8</v>
          </cell>
          <cell r="AB1660">
            <v>9</v>
          </cell>
          <cell r="AC1660">
            <v>0.13</v>
          </cell>
          <cell r="AD1660">
            <v>0.19</v>
          </cell>
          <cell r="AE1660">
            <v>0.54</v>
          </cell>
          <cell r="AF1660">
            <v>53</v>
          </cell>
          <cell r="AG1660">
            <v>0</v>
          </cell>
          <cell r="AH1660">
            <v>0</v>
          </cell>
          <cell r="AI1660" t="e">
            <v>#DIV/0!</v>
          </cell>
        </row>
        <row r="1661">
          <cell r="A1661">
            <v>886</v>
          </cell>
          <cell r="B1661" t="str">
            <v>Cangrejo, Alaska King crudo</v>
          </cell>
          <cell r="C1661">
            <v>0</v>
          </cell>
          <cell r="D1661">
            <v>100</v>
          </cell>
          <cell r="E1661">
            <v>0</v>
          </cell>
          <cell r="F1661">
            <v>79</v>
          </cell>
          <cell r="G1661">
            <v>0</v>
          </cell>
          <cell r="H1661">
            <v>18.3</v>
          </cell>
          <cell r="I1661">
            <v>0.6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46</v>
          </cell>
          <cell r="O1661">
            <v>0.6</v>
          </cell>
          <cell r="P1661">
            <v>836</v>
          </cell>
          <cell r="Q1661">
            <v>219</v>
          </cell>
          <cell r="R1661">
            <v>0</v>
          </cell>
          <cell r="S1661">
            <v>5.95</v>
          </cell>
          <cell r="T1661">
            <v>49</v>
          </cell>
          <cell r="U1661">
            <v>204</v>
          </cell>
          <cell r="V1661">
            <v>0.04</v>
          </cell>
          <cell r="W1661">
            <v>0.04</v>
          </cell>
          <cell r="X1661">
            <v>1.1000000000000001</v>
          </cell>
          <cell r="Y1661">
            <v>44</v>
          </cell>
          <cell r="Z1661">
            <v>9</v>
          </cell>
          <cell r="AA1661">
            <v>7</v>
          </cell>
          <cell r="AB1661">
            <v>7</v>
          </cell>
          <cell r="AC1661">
            <v>0.09</v>
          </cell>
          <cell r="AD1661">
            <v>0.08</v>
          </cell>
          <cell r="AE1661">
            <v>0.13</v>
          </cell>
          <cell r="AF1661">
            <v>42</v>
          </cell>
          <cell r="AG1661">
            <v>0</v>
          </cell>
          <cell r="AH1661">
            <v>0</v>
          </cell>
          <cell r="AI1661" t="e">
            <v>#DIV/0!</v>
          </cell>
        </row>
        <row r="1662">
          <cell r="A1662">
            <v>887</v>
          </cell>
          <cell r="B1662" t="str">
            <v>Caracol de mar sin especificar , cocido en calor humedo</v>
          </cell>
          <cell r="C1662">
            <v>0</v>
          </cell>
          <cell r="D1662">
            <v>100</v>
          </cell>
          <cell r="E1662">
            <v>0</v>
          </cell>
          <cell r="F1662">
            <v>260</v>
          </cell>
          <cell r="G1662">
            <v>0</v>
          </cell>
          <cell r="H1662">
            <v>47.7</v>
          </cell>
          <cell r="I1662">
            <v>0.8</v>
          </cell>
          <cell r="J1662">
            <v>15.5</v>
          </cell>
          <cell r="K1662">
            <v>0</v>
          </cell>
          <cell r="L1662">
            <v>0</v>
          </cell>
          <cell r="M1662">
            <v>0</v>
          </cell>
          <cell r="N1662">
            <v>113</v>
          </cell>
          <cell r="O1662">
            <v>10.1</v>
          </cell>
          <cell r="P1662">
            <v>412</v>
          </cell>
          <cell r="Q1662">
            <v>282</v>
          </cell>
          <cell r="R1662">
            <v>0</v>
          </cell>
          <cell r="S1662">
            <v>3.26</v>
          </cell>
          <cell r="T1662">
            <v>172</v>
          </cell>
          <cell r="U1662">
            <v>694</v>
          </cell>
          <cell r="V1662">
            <v>0.05</v>
          </cell>
          <cell r="W1662">
            <v>0.21</v>
          </cell>
          <cell r="X1662">
            <v>2</v>
          </cell>
          <cell r="Y1662">
            <v>11</v>
          </cell>
          <cell r="Z1662">
            <v>18.14</v>
          </cell>
          <cell r="AA1662">
            <v>7</v>
          </cell>
          <cell r="AB1662">
            <v>49</v>
          </cell>
          <cell r="AC1662">
            <v>0.06</v>
          </cell>
          <cell r="AD1662">
            <v>0.06</v>
          </cell>
          <cell r="AE1662">
            <v>0.05</v>
          </cell>
          <cell r="AF1662">
            <v>130</v>
          </cell>
          <cell r="AG1662">
            <v>0</v>
          </cell>
          <cell r="AH1662">
            <v>0</v>
          </cell>
          <cell r="AI1662" t="e">
            <v>#DIV/0!</v>
          </cell>
        </row>
        <row r="1663">
          <cell r="A1663">
            <v>888</v>
          </cell>
          <cell r="B1663" t="str">
            <v>Caracol de mar sin especificar , crudo</v>
          </cell>
          <cell r="C1663">
            <v>0</v>
          </cell>
          <cell r="D1663">
            <v>100</v>
          </cell>
          <cell r="E1663">
            <v>0</v>
          </cell>
          <cell r="F1663">
            <v>130</v>
          </cell>
          <cell r="G1663">
            <v>0</v>
          </cell>
          <cell r="H1663">
            <v>23.8</v>
          </cell>
          <cell r="I1663">
            <v>0.4</v>
          </cell>
          <cell r="J1663">
            <v>7.8</v>
          </cell>
          <cell r="K1663">
            <v>0</v>
          </cell>
          <cell r="L1663">
            <v>0</v>
          </cell>
          <cell r="M1663">
            <v>0</v>
          </cell>
          <cell r="N1663">
            <v>57</v>
          </cell>
          <cell r="O1663">
            <v>5</v>
          </cell>
          <cell r="P1663">
            <v>206</v>
          </cell>
          <cell r="Q1663">
            <v>141</v>
          </cell>
          <cell r="R1663">
            <v>0</v>
          </cell>
          <cell r="S1663">
            <v>1.63</v>
          </cell>
          <cell r="T1663">
            <v>86</v>
          </cell>
          <cell r="U1663">
            <v>347</v>
          </cell>
          <cell r="V1663">
            <v>0.03</v>
          </cell>
          <cell r="W1663">
            <v>0.11</v>
          </cell>
          <cell r="X1663">
            <v>1.1000000000000001</v>
          </cell>
          <cell r="Y1663">
            <v>6</v>
          </cell>
          <cell r="Z1663">
            <v>9.07</v>
          </cell>
          <cell r="AA1663">
            <v>4</v>
          </cell>
          <cell r="AB1663">
            <v>26</v>
          </cell>
          <cell r="AC1663">
            <v>0.03</v>
          </cell>
          <cell r="AD1663">
            <v>0.03</v>
          </cell>
          <cell r="AE1663">
            <v>0.02</v>
          </cell>
          <cell r="AF1663">
            <v>65</v>
          </cell>
          <cell r="AG1663">
            <v>0</v>
          </cell>
          <cell r="AH1663">
            <v>0</v>
          </cell>
          <cell r="AI1663" t="e">
            <v>#DIV/0!</v>
          </cell>
        </row>
        <row r="1664">
          <cell r="A1664">
            <v>889</v>
          </cell>
          <cell r="B1664" t="str">
            <v>Langosta del norte, cocida en calor humedo</v>
          </cell>
          <cell r="C1664">
            <v>0</v>
          </cell>
          <cell r="D1664">
            <v>100</v>
          </cell>
          <cell r="E1664">
            <v>0</v>
          </cell>
          <cell r="F1664">
            <v>93</v>
          </cell>
          <cell r="G1664">
            <v>0</v>
          </cell>
          <cell r="H1664">
            <v>20.5</v>
          </cell>
          <cell r="I1664">
            <v>0.6</v>
          </cell>
          <cell r="J1664">
            <v>1.3</v>
          </cell>
          <cell r="K1664">
            <v>0</v>
          </cell>
          <cell r="L1664">
            <v>0</v>
          </cell>
          <cell r="M1664">
            <v>0</v>
          </cell>
          <cell r="N1664">
            <v>61</v>
          </cell>
          <cell r="O1664">
            <v>0.4</v>
          </cell>
          <cell r="P1664">
            <v>380</v>
          </cell>
          <cell r="Q1664">
            <v>185</v>
          </cell>
          <cell r="R1664">
            <v>0</v>
          </cell>
          <cell r="S1664">
            <v>2.92</v>
          </cell>
          <cell r="T1664">
            <v>35</v>
          </cell>
          <cell r="U1664">
            <v>352</v>
          </cell>
          <cell r="V1664">
            <v>0.01</v>
          </cell>
          <cell r="W1664">
            <v>7.0000000000000007E-2</v>
          </cell>
          <cell r="X1664">
            <v>1.1000000000000001</v>
          </cell>
          <cell r="Y1664">
            <v>11</v>
          </cell>
          <cell r="Z1664">
            <v>3.11</v>
          </cell>
          <cell r="AA1664">
            <v>0</v>
          </cell>
          <cell r="AB1664">
            <v>26</v>
          </cell>
          <cell r="AC1664">
            <v>0.11</v>
          </cell>
          <cell r="AD1664">
            <v>0.16</v>
          </cell>
          <cell r="AE1664">
            <v>0.09</v>
          </cell>
          <cell r="AF1664">
            <v>72</v>
          </cell>
          <cell r="AG1664">
            <v>0</v>
          </cell>
          <cell r="AH1664">
            <v>0</v>
          </cell>
          <cell r="AI1664" t="e">
            <v>#DIV/0!</v>
          </cell>
        </row>
        <row r="1665">
          <cell r="A1665">
            <v>890</v>
          </cell>
          <cell r="B1665" t="str">
            <v>Langosta del norte cruda</v>
          </cell>
          <cell r="C1665">
            <v>0</v>
          </cell>
          <cell r="D1665">
            <v>100</v>
          </cell>
          <cell r="E1665">
            <v>0</v>
          </cell>
          <cell r="F1665">
            <v>85</v>
          </cell>
          <cell r="G1665">
            <v>0</v>
          </cell>
          <cell r="H1665">
            <v>18.8</v>
          </cell>
          <cell r="I1665">
            <v>0.9</v>
          </cell>
          <cell r="J1665">
            <v>0.5</v>
          </cell>
          <cell r="K1665">
            <v>0</v>
          </cell>
          <cell r="L1665">
            <v>0</v>
          </cell>
          <cell r="M1665">
            <v>0</v>
          </cell>
          <cell r="N1665">
            <v>48</v>
          </cell>
          <cell r="O1665">
            <v>0.3</v>
          </cell>
          <cell r="P1665">
            <v>296</v>
          </cell>
          <cell r="Q1665">
            <v>144</v>
          </cell>
          <cell r="R1665">
            <v>0</v>
          </cell>
          <cell r="S1665">
            <v>3.02</v>
          </cell>
          <cell r="T1665">
            <v>27</v>
          </cell>
          <cell r="U1665">
            <v>275</v>
          </cell>
          <cell r="V1665">
            <v>0.01</v>
          </cell>
          <cell r="W1665">
            <v>0.05</v>
          </cell>
          <cell r="X1665">
            <v>1.5</v>
          </cell>
          <cell r="Y1665">
            <v>9</v>
          </cell>
          <cell r="Z1665">
            <v>0.93</v>
          </cell>
          <cell r="AA1665">
            <v>0</v>
          </cell>
          <cell r="AB1665">
            <v>21</v>
          </cell>
          <cell r="AC1665">
            <v>0.18</v>
          </cell>
          <cell r="AD1665">
            <v>0.26</v>
          </cell>
          <cell r="AE1665">
            <v>0.15</v>
          </cell>
          <cell r="AF1665">
            <v>95</v>
          </cell>
          <cell r="AG1665">
            <v>0</v>
          </cell>
          <cell r="AH1665">
            <v>0</v>
          </cell>
          <cell r="AI1665" t="e">
            <v>#DIV/0!</v>
          </cell>
        </row>
        <row r="1666">
          <cell r="A1666">
            <v>891</v>
          </cell>
          <cell r="B1666" t="str">
            <v>Langostino especies mezcladas  crudo ( en su medio natural)</v>
          </cell>
          <cell r="C1666">
            <v>0</v>
          </cell>
          <cell r="D1666">
            <v>100</v>
          </cell>
          <cell r="E1666">
            <v>0</v>
          </cell>
          <cell r="F1666">
            <v>73</v>
          </cell>
          <cell r="G1666">
            <v>0</v>
          </cell>
          <cell r="H1666">
            <v>16</v>
          </cell>
          <cell r="I1666">
            <v>1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27</v>
          </cell>
          <cell r="O1666">
            <v>0.8</v>
          </cell>
          <cell r="P1666">
            <v>58</v>
          </cell>
          <cell r="Q1666">
            <v>256</v>
          </cell>
          <cell r="R1666">
            <v>0</v>
          </cell>
          <cell r="S1666">
            <v>1.3</v>
          </cell>
          <cell r="T1666">
            <v>27</v>
          </cell>
          <cell r="U1666">
            <v>302</v>
          </cell>
          <cell r="V1666">
            <v>7.0000000000000007E-2</v>
          </cell>
          <cell r="W1666">
            <v>0.03</v>
          </cell>
          <cell r="X1666">
            <v>2.2000000000000002</v>
          </cell>
          <cell r="Y1666">
            <v>37</v>
          </cell>
          <cell r="Z1666">
            <v>2</v>
          </cell>
          <cell r="AA1666">
            <v>1</v>
          </cell>
          <cell r="AB1666">
            <v>16</v>
          </cell>
          <cell r="AC1666">
            <v>0.16</v>
          </cell>
          <cell r="AD1666">
            <v>0.17</v>
          </cell>
          <cell r="AE1666">
            <v>0.28999999999999998</v>
          </cell>
          <cell r="AF1666">
            <v>114</v>
          </cell>
          <cell r="AG1666">
            <v>0</v>
          </cell>
          <cell r="AH1666">
            <v>0</v>
          </cell>
          <cell r="AI1666" t="e">
            <v>#DIV/0!</v>
          </cell>
        </row>
        <row r="1667">
          <cell r="A1667">
            <v>892</v>
          </cell>
          <cell r="B1667" t="str">
            <v>Langostino, species mezcladas, en su medio natural, cocido en calor humedo</v>
          </cell>
          <cell r="C1667">
            <v>0</v>
          </cell>
          <cell r="D1667">
            <v>100</v>
          </cell>
          <cell r="E1667">
            <v>0</v>
          </cell>
          <cell r="F1667">
            <v>78</v>
          </cell>
          <cell r="G1667">
            <v>0</v>
          </cell>
          <cell r="H1667">
            <v>16.8</v>
          </cell>
          <cell r="I1667">
            <v>1.2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60</v>
          </cell>
          <cell r="O1667">
            <v>0.8</v>
          </cell>
          <cell r="P1667">
            <v>94</v>
          </cell>
          <cell r="Q1667">
            <v>270</v>
          </cell>
          <cell r="R1667">
            <v>0</v>
          </cell>
          <cell r="S1667">
            <v>1.76</v>
          </cell>
          <cell r="T1667">
            <v>33</v>
          </cell>
          <cell r="U1667">
            <v>296</v>
          </cell>
          <cell r="V1667">
            <v>0.05</v>
          </cell>
          <cell r="W1667">
            <v>0.09</v>
          </cell>
          <cell r="X1667">
            <v>2.2999999999999998</v>
          </cell>
          <cell r="Y1667">
            <v>44</v>
          </cell>
          <cell r="Z1667">
            <v>2.15</v>
          </cell>
          <cell r="AA1667">
            <v>1</v>
          </cell>
          <cell r="AB1667">
            <v>15</v>
          </cell>
          <cell r="AC1667">
            <v>0.18</v>
          </cell>
          <cell r="AD1667">
            <v>0.24</v>
          </cell>
          <cell r="AE1667">
            <v>0.37</v>
          </cell>
          <cell r="AF1667">
            <v>133</v>
          </cell>
          <cell r="AG1667">
            <v>0</v>
          </cell>
          <cell r="AH1667">
            <v>0</v>
          </cell>
          <cell r="AI1667" t="e">
            <v>#DIV/0!</v>
          </cell>
        </row>
        <row r="1668">
          <cell r="A1668">
            <v>893</v>
          </cell>
          <cell r="B1668" t="str">
            <v>Langostinos, especies mezcladas , crudo cultivado</v>
          </cell>
          <cell r="C1668">
            <v>0</v>
          </cell>
          <cell r="D1668">
            <v>100</v>
          </cell>
          <cell r="E1668">
            <v>0</v>
          </cell>
          <cell r="F1668">
            <v>69</v>
          </cell>
          <cell r="G1668">
            <v>0</v>
          </cell>
          <cell r="H1668">
            <v>14.9</v>
          </cell>
          <cell r="I1668">
            <v>1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25</v>
          </cell>
          <cell r="O1668">
            <v>0.6</v>
          </cell>
          <cell r="P1668">
            <v>62</v>
          </cell>
          <cell r="Q1668">
            <v>218</v>
          </cell>
          <cell r="R1668">
            <v>0</v>
          </cell>
          <cell r="S1668">
            <v>1.01</v>
          </cell>
          <cell r="T1668">
            <v>30</v>
          </cell>
          <cell r="U1668">
            <v>261</v>
          </cell>
          <cell r="V1668">
            <v>0.05</v>
          </cell>
          <cell r="W1668">
            <v>0.03</v>
          </cell>
          <cell r="X1668">
            <v>1.9</v>
          </cell>
          <cell r="Y1668">
            <v>30</v>
          </cell>
          <cell r="Z1668">
            <v>2.1</v>
          </cell>
          <cell r="AA1668">
            <v>1</v>
          </cell>
          <cell r="AB1668">
            <v>15</v>
          </cell>
          <cell r="AC1668">
            <v>0.16</v>
          </cell>
          <cell r="AD1668">
            <v>0.18</v>
          </cell>
          <cell r="AE1668">
            <v>0.31</v>
          </cell>
          <cell r="AF1668">
            <v>107</v>
          </cell>
          <cell r="AG1668">
            <v>0</v>
          </cell>
          <cell r="AH1668">
            <v>0</v>
          </cell>
          <cell r="AI1668" t="e">
            <v>#DIV/0!</v>
          </cell>
        </row>
        <row r="1669">
          <cell r="A1669">
            <v>894</v>
          </cell>
          <cell r="B1669" t="str">
            <v>Mejillones, azul, cocido en calor humedo</v>
          </cell>
          <cell r="C1669">
            <v>0</v>
          </cell>
          <cell r="D1669">
            <v>100</v>
          </cell>
          <cell r="E1669">
            <v>0</v>
          </cell>
          <cell r="F1669">
            <v>165</v>
          </cell>
          <cell r="G1669">
            <v>0</v>
          </cell>
          <cell r="H1669">
            <v>23.8</v>
          </cell>
          <cell r="I1669">
            <v>4.5</v>
          </cell>
          <cell r="J1669">
            <v>7.4</v>
          </cell>
          <cell r="K1669">
            <v>0</v>
          </cell>
          <cell r="L1669">
            <v>0</v>
          </cell>
          <cell r="M1669">
            <v>0</v>
          </cell>
          <cell r="N1669">
            <v>33</v>
          </cell>
          <cell r="O1669">
            <v>6.7</v>
          </cell>
          <cell r="P1669">
            <v>369</v>
          </cell>
          <cell r="Q1669">
            <v>285</v>
          </cell>
          <cell r="R1669">
            <v>0</v>
          </cell>
          <cell r="S1669">
            <v>2.67</v>
          </cell>
          <cell r="T1669">
            <v>37</v>
          </cell>
          <cell r="U1669">
            <v>268</v>
          </cell>
          <cell r="V1669">
            <v>0.3</v>
          </cell>
          <cell r="W1669">
            <v>0.42</v>
          </cell>
          <cell r="X1669">
            <v>3</v>
          </cell>
          <cell r="Y1669">
            <v>76</v>
          </cell>
          <cell r="Z1669">
            <v>24</v>
          </cell>
          <cell r="AA1669">
            <v>14</v>
          </cell>
          <cell r="AB1669">
            <v>91</v>
          </cell>
          <cell r="AC1669">
            <v>0.85</v>
          </cell>
          <cell r="AD1669">
            <v>1.01</v>
          </cell>
          <cell r="AE1669">
            <v>1.21</v>
          </cell>
          <cell r="AF1669">
            <v>56</v>
          </cell>
          <cell r="AG1669">
            <v>0</v>
          </cell>
          <cell r="AH1669">
            <v>0</v>
          </cell>
          <cell r="AI1669" t="e">
            <v>#DIV/0!</v>
          </cell>
        </row>
        <row r="1670">
          <cell r="A1670">
            <v>895</v>
          </cell>
          <cell r="B1670" t="str">
            <v>Mejillones, azul, crudos</v>
          </cell>
          <cell r="C1670">
            <v>0</v>
          </cell>
          <cell r="D1670">
            <v>100</v>
          </cell>
          <cell r="E1670">
            <v>0</v>
          </cell>
          <cell r="F1670">
            <v>82</v>
          </cell>
          <cell r="G1670">
            <v>0</v>
          </cell>
          <cell r="H1670">
            <v>11.9</v>
          </cell>
          <cell r="I1670">
            <v>2.2000000000000002</v>
          </cell>
          <cell r="J1670">
            <v>3.7</v>
          </cell>
          <cell r="K1670">
            <v>0</v>
          </cell>
          <cell r="L1670">
            <v>0</v>
          </cell>
          <cell r="M1670">
            <v>0</v>
          </cell>
          <cell r="N1670">
            <v>26</v>
          </cell>
          <cell r="O1670">
            <v>4</v>
          </cell>
          <cell r="P1670">
            <v>286</v>
          </cell>
          <cell r="Q1670">
            <v>197</v>
          </cell>
          <cell r="R1670">
            <v>0</v>
          </cell>
          <cell r="S1670">
            <v>1.6</v>
          </cell>
          <cell r="T1670">
            <v>34</v>
          </cell>
          <cell r="U1670">
            <v>320</v>
          </cell>
          <cell r="V1670">
            <v>0.16</v>
          </cell>
          <cell r="W1670">
            <v>0.21</v>
          </cell>
          <cell r="X1670">
            <v>1.6</v>
          </cell>
          <cell r="Y1670">
            <v>42</v>
          </cell>
          <cell r="Z1670">
            <v>12</v>
          </cell>
          <cell r="AA1670">
            <v>8</v>
          </cell>
          <cell r="AB1670">
            <v>48</v>
          </cell>
          <cell r="AC1670">
            <v>0.43</v>
          </cell>
          <cell r="AD1670">
            <v>0.51</v>
          </cell>
          <cell r="AE1670">
            <v>0.61</v>
          </cell>
          <cell r="AF1670">
            <v>28</v>
          </cell>
          <cell r="AG1670">
            <v>0</v>
          </cell>
          <cell r="AH1670">
            <v>0</v>
          </cell>
          <cell r="AI1670" t="e">
            <v>#DIV/0!</v>
          </cell>
        </row>
        <row r="1671">
          <cell r="A1671">
            <v>896</v>
          </cell>
          <cell r="B1671" t="str">
            <v>Ostras del oriente ( no cultivadas) cocidas en calor humedo</v>
          </cell>
          <cell r="C1671">
            <v>0</v>
          </cell>
          <cell r="D1671">
            <v>100</v>
          </cell>
          <cell r="E1671">
            <v>0</v>
          </cell>
          <cell r="F1671">
            <v>132</v>
          </cell>
          <cell r="G1671">
            <v>0</v>
          </cell>
          <cell r="H1671">
            <v>14.1</v>
          </cell>
          <cell r="I1671">
            <v>4.9000000000000004</v>
          </cell>
          <cell r="J1671">
            <v>7.8</v>
          </cell>
          <cell r="K1671">
            <v>0</v>
          </cell>
          <cell r="L1671">
            <v>0</v>
          </cell>
          <cell r="M1671">
            <v>0</v>
          </cell>
          <cell r="N1671">
            <v>90</v>
          </cell>
          <cell r="O1671">
            <v>12</v>
          </cell>
          <cell r="P1671">
            <v>422</v>
          </cell>
          <cell r="Q1671">
            <v>203</v>
          </cell>
          <cell r="R1671">
            <v>0</v>
          </cell>
          <cell r="S1671">
            <v>181.61</v>
          </cell>
          <cell r="T1671">
            <v>95</v>
          </cell>
          <cell r="U1671">
            <v>281</v>
          </cell>
          <cell r="V1671">
            <v>0.19</v>
          </cell>
          <cell r="W1671">
            <v>0.18</v>
          </cell>
          <cell r="X1671">
            <v>2.5</v>
          </cell>
          <cell r="Y1671">
            <v>14</v>
          </cell>
          <cell r="Z1671">
            <v>35.020000000000003</v>
          </cell>
          <cell r="AA1671">
            <v>6</v>
          </cell>
          <cell r="AB1671">
            <v>54</v>
          </cell>
          <cell r="AC1671">
            <v>1.54</v>
          </cell>
          <cell r="AD1671">
            <v>0.63</v>
          </cell>
          <cell r="AE1671">
            <v>1.94</v>
          </cell>
          <cell r="AF1671">
            <v>105</v>
          </cell>
          <cell r="AG1671">
            <v>0</v>
          </cell>
          <cell r="AH1671">
            <v>0</v>
          </cell>
          <cell r="AI1671" t="e">
            <v>#DIV/0!</v>
          </cell>
        </row>
        <row r="1672">
          <cell r="A1672">
            <v>897</v>
          </cell>
          <cell r="B1672" t="str">
            <v>Ostras del oriente, en su medio natural, crudas</v>
          </cell>
          <cell r="C1672">
            <v>0</v>
          </cell>
          <cell r="D1672">
            <v>100</v>
          </cell>
          <cell r="E1672">
            <v>0</v>
          </cell>
          <cell r="F1672">
            <v>67</v>
          </cell>
          <cell r="G1672">
            <v>0</v>
          </cell>
          <cell r="H1672">
            <v>7.1</v>
          </cell>
          <cell r="I1672">
            <v>2.5</v>
          </cell>
          <cell r="J1672">
            <v>3.9</v>
          </cell>
          <cell r="K1672">
            <v>0</v>
          </cell>
          <cell r="L1672">
            <v>0</v>
          </cell>
          <cell r="M1672">
            <v>0</v>
          </cell>
          <cell r="N1672">
            <v>45</v>
          </cell>
          <cell r="O1672">
            <v>6.7</v>
          </cell>
          <cell r="P1672">
            <v>211</v>
          </cell>
          <cell r="Q1672">
            <v>135</v>
          </cell>
          <cell r="R1672">
            <v>0</v>
          </cell>
          <cell r="S1672">
            <v>90.81</v>
          </cell>
          <cell r="T1672">
            <v>47</v>
          </cell>
          <cell r="U1672">
            <v>156</v>
          </cell>
          <cell r="V1672">
            <v>0.1</v>
          </cell>
          <cell r="W1672">
            <v>0.1</v>
          </cell>
          <cell r="X1672">
            <v>1.4</v>
          </cell>
          <cell r="Y1672">
            <v>10</v>
          </cell>
          <cell r="Z1672">
            <v>19.46</v>
          </cell>
          <cell r="AA1672">
            <v>4</v>
          </cell>
          <cell r="AB1672">
            <v>30</v>
          </cell>
          <cell r="AC1672">
            <v>0.77</v>
          </cell>
          <cell r="AD1672">
            <v>0.31</v>
          </cell>
          <cell r="AE1672">
            <v>0.97</v>
          </cell>
          <cell r="AF1672">
            <v>53</v>
          </cell>
          <cell r="AG1672">
            <v>0</v>
          </cell>
          <cell r="AH1672">
            <v>0</v>
          </cell>
          <cell r="AI1672" t="e">
            <v>#DIV/0!</v>
          </cell>
        </row>
        <row r="1673">
          <cell r="A1673">
            <v>898</v>
          </cell>
          <cell r="B1673" t="str">
            <v>Ostras del pacifico cocidas en calor humedo</v>
          </cell>
          <cell r="C1673">
            <v>0</v>
          </cell>
          <cell r="D1673">
            <v>100</v>
          </cell>
          <cell r="E1673">
            <v>0</v>
          </cell>
          <cell r="F1673">
            <v>157</v>
          </cell>
          <cell r="G1673">
            <v>0</v>
          </cell>
          <cell r="H1673">
            <v>18.899999999999999</v>
          </cell>
          <cell r="I1673">
            <v>4.5999999999999996</v>
          </cell>
          <cell r="J1673">
            <v>9.9</v>
          </cell>
          <cell r="K1673">
            <v>0</v>
          </cell>
          <cell r="L1673">
            <v>0</v>
          </cell>
          <cell r="M1673">
            <v>0</v>
          </cell>
          <cell r="N1673">
            <v>16</v>
          </cell>
          <cell r="O1673">
            <v>9.1999999999999993</v>
          </cell>
          <cell r="P1673">
            <v>212</v>
          </cell>
          <cell r="Q1673">
            <v>243</v>
          </cell>
          <cell r="R1673">
            <v>0</v>
          </cell>
          <cell r="S1673">
            <v>33.24</v>
          </cell>
          <cell r="T1673">
            <v>44</v>
          </cell>
          <cell r="U1673">
            <v>302</v>
          </cell>
          <cell r="V1673">
            <v>0.13</v>
          </cell>
          <cell r="W1673">
            <v>0.44</v>
          </cell>
          <cell r="X1673">
            <v>3.6</v>
          </cell>
          <cell r="Y1673">
            <v>15</v>
          </cell>
          <cell r="Z1673">
            <v>28.8</v>
          </cell>
          <cell r="AA1673">
            <v>13</v>
          </cell>
          <cell r="AB1673">
            <v>146</v>
          </cell>
          <cell r="AC1673">
            <v>1.02</v>
          </cell>
          <cell r="AD1673">
            <v>0.72</v>
          </cell>
          <cell r="AE1673">
            <v>1.79</v>
          </cell>
          <cell r="AF1673">
            <v>100</v>
          </cell>
          <cell r="AG1673">
            <v>0</v>
          </cell>
          <cell r="AH1673">
            <v>0</v>
          </cell>
          <cell r="AI1673" t="e">
            <v>#DIV/0!</v>
          </cell>
        </row>
        <row r="1674">
          <cell r="A1674">
            <v>899</v>
          </cell>
          <cell r="B1674" t="str">
            <v>Ostras del Pacifico crudas</v>
          </cell>
          <cell r="C1674">
            <v>0</v>
          </cell>
          <cell r="D1674">
            <v>100</v>
          </cell>
          <cell r="E1674">
            <v>0</v>
          </cell>
          <cell r="F1674">
            <v>79</v>
          </cell>
          <cell r="G1674">
            <v>0</v>
          </cell>
          <cell r="H1674">
            <v>9.5</v>
          </cell>
          <cell r="I1674">
            <v>2.2999999999999998</v>
          </cell>
          <cell r="J1674">
            <v>5</v>
          </cell>
          <cell r="K1674">
            <v>0</v>
          </cell>
          <cell r="L1674">
            <v>0</v>
          </cell>
          <cell r="M1674">
            <v>0</v>
          </cell>
          <cell r="N1674">
            <v>8</v>
          </cell>
          <cell r="O1674">
            <v>5.0999999999999996</v>
          </cell>
          <cell r="P1674">
            <v>106</v>
          </cell>
          <cell r="Q1674">
            <v>162</v>
          </cell>
          <cell r="R1674">
            <v>0</v>
          </cell>
          <cell r="S1674">
            <v>16.62</v>
          </cell>
          <cell r="T1674">
            <v>22</v>
          </cell>
          <cell r="U1674">
            <v>168</v>
          </cell>
          <cell r="V1674">
            <v>7.0000000000000007E-2</v>
          </cell>
          <cell r="W1674">
            <v>0.23</v>
          </cell>
          <cell r="X1674">
            <v>2</v>
          </cell>
          <cell r="Y1674">
            <v>10</v>
          </cell>
          <cell r="Z1674">
            <v>16</v>
          </cell>
          <cell r="AA1674">
            <v>8</v>
          </cell>
          <cell r="AB1674">
            <v>81</v>
          </cell>
          <cell r="AC1674">
            <v>0.51</v>
          </cell>
          <cell r="AD1674">
            <v>0.36</v>
          </cell>
          <cell r="AE1674">
            <v>0.89</v>
          </cell>
          <cell r="AF1674">
            <v>50</v>
          </cell>
          <cell r="AG1674">
            <v>0</v>
          </cell>
          <cell r="AH1674">
            <v>0</v>
          </cell>
          <cell r="AI1674" t="e">
            <v>#DIV/0!</v>
          </cell>
        </row>
        <row r="1675">
          <cell r="A1675">
            <v>900</v>
          </cell>
          <cell r="B1675" t="str">
            <v>Pulpo comun crudo</v>
          </cell>
          <cell r="C1675">
            <v>0</v>
          </cell>
          <cell r="D1675">
            <v>100</v>
          </cell>
          <cell r="E1675">
            <v>0</v>
          </cell>
          <cell r="F1675">
            <v>77</v>
          </cell>
          <cell r="G1675">
            <v>0</v>
          </cell>
          <cell r="H1675">
            <v>14.9</v>
          </cell>
          <cell r="I1675">
            <v>1</v>
          </cell>
          <cell r="J1675">
            <v>2.2000000000000002</v>
          </cell>
          <cell r="K1675">
            <v>0</v>
          </cell>
          <cell r="L1675">
            <v>0</v>
          </cell>
          <cell r="M1675">
            <v>0</v>
          </cell>
          <cell r="N1675">
            <v>53</v>
          </cell>
          <cell r="O1675">
            <v>5.3</v>
          </cell>
          <cell r="P1675">
            <v>230</v>
          </cell>
          <cell r="Q1675">
            <v>186</v>
          </cell>
          <cell r="R1675">
            <v>0</v>
          </cell>
          <cell r="S1675">
            <v>1.68</v>
          </cell>
          <cell r="T1675">
            <v>30</v>
          </cell>
          <cell r="U1675">
            <v>350</v>
          </cell>
          <cell r="V1675">
            <v>0.03</v>
          </cell>
          <cell r="W1675">
            <v>0.04</v>
          </cell>
          <cell r="X1675">
            <v>2.1</v>
          </cell>
          <cell r="Y1675">
            <v>16</v>
          </cell>
          <cell r="Z1675">
            <v>20</v>
          </cell>
          <cell r="AA1675">
            <v>5</v>
          </cell>
          <cell r="AB1675">
            <v>45</v>
          </cell>
          <cell r="AC1675">
            <v>0.23</v>
          </cell>
          <cell r="AD1675">
            <v>0.16</v>
          </cell>
          <cell r="AE1675">
            <v>0.24</v>
          </cell>
          <cell r="AF1675">
            <v>48</v>
          </cell>
          <cell r="AG1675">
            <v>0</v>
          </cell>
          <cell r="AH1675">
            <v>0</v>
          </cell>
          <cell r="AI1675" t="e">
            <v>#DIV/0!</v>
          </cell>
        </row>
        <row r="1676">
          <cell r="A1676">
            <v>901</v>
          </cell>
          <cell r="B1676" t="str">
            <v>Leche de bufalo</v>
          </cell>
          <cell r="C1676">
            <v>0</v>
          </cell>
          <cell r="D1676">
            <v>100</v>
          </cell>
          <cell r="E1676">
            <v>0</v>
          </cell>
          <cell r="F1676">
            <v>98</v>
          </cell>
          <cell r="G1676">
            <v>0</v>
          </cell>
          <cell r="H1676">
            <v>3.7</v>
          </cell>
          <cell r="I1676">
            <v>6.9</v>
          </cell>
          <cell r="J1676">
            <v>5.2</v>
          </cell>
          <cell r="K1676">
            <v>0</v>
          </cell>
          <cell r="L1676">
            <v>0</v>
          </cell>
          <cell r="M1676">
            <v>0</v>
          </cell>
          <cell r="N1676">
            <v>169</v>
          </cell>
          <cell r="O1676">
            <v>0.1</v>
          </cell>
          <cell r="P1676">
            <v>52</v>
          </cell>
          <cell r="Q1676">
            <v>117</v>
          </cell>
          <cell r="R1676">
            <v>0</v>
          </cell>
          <cell r="S1676">
            <v>0.22</v>
          </cell>
          <cell r="T1676">
            <v>31</v>
          </cell>
          <cell r="U1676">
            <v>178</v>
          </cell>
          <cell r="V1676">
            <v>0</v>
          </cell>
          <cell r="W1676">
            <v>0.05</v>
          </cell>
          <cell r="X1676">
            <v>0.1</v>
          </cell>
          <cell r="Y1676">
            <v>6</v>
          </cell>
          <cell r="Z1676">
            <v>0.36</v>
          </cell>
          <cell r="AA1676">
            <v>2</v>
          </cell>
          <cell r="AB1676">
            <v>178</v>
          </cell>
          <cell r="AC1676">
            <v>4.5999999999999996</v>
          </cell>
          <cell r="AD1676">
            <v>1.79</v>
          </cell>
          <cell r="AE1676">
            <v>0.15</v>
          </cell>
          <cell r="AF1676">
            <v>19</v>
          </cell>
          <cell r="AG1676">
            <v>0</v>
          </cell>
          <cell r="AH1676">
            <v>0</v>
          </cell>
          <cell r="AI1676" t="e">
            <v>#DIV/0!</v>
          </cell>
        </row>
        <row r="1677">
          <cell r="A1677">
            <v>902</v>
          </cell>
          <cell r="B1677" t="str">
            <v>Leche de cabra liquida, entera cruda</v>
          </cell>
          <cell r="C1677">
            <v>0</v>
          </cell>
          <cell r="D1677">
            <v>100</v>
          </cell>
          <cell r="E1677">
            <v>0</v>
          </cell>
          <cell r="F1677">
            <v>69</v>
          </cell>
          <cell r="G1677">
            <v>0</v>
          </cell>
          <cell r="H1677">
            <v>3.6</v>
          </cell>
          <cell r="I1677">
            <v>4.0999999999999996</v>
          </cell>
          <cell r="J1677">
            <v>4.5</v>
          </cell>
          <cell r="K1677">
            <v>0</v>
          </cell>
          <cell r="L1677">
            <v>0</v>
          </cell>
          <cell r="M1677">
            <v>0</v>
          </cell>
          <cell r="N1677">
            <v>134</v>
          </cell>
          <cell r="O1677">
            <v>0.1</v>
          </cell>
          <cell r="P1677">
            <v>50</v>
          </cell>
          <cell r="Q1677">
            <v>111</v>
          </cell>
          <cell r="R1677">
            <v>0</v>
          </cell>
          <cell r="S1677">
            <v>0.3</v>
          </cell>
          <cell r="T1677">
            <v>14</v>
          </cell>
          <cell r="U1677">
            <v>204</v>
          </cell>
          <cell r="V1677">
            <v>56</v>
          </cell>
          <cell r="W1677">
            <v>0.05</v>
          </cell>
          <cell r="X1677">
            <v>0.3</v>
          </cell>
          <cell r="Y1677">
            <v>1</v>
          </cell>
          <cell r="Z1677">
            <v>7.0000000000000007E-2</v>
          </cell>
          <cell r="AA1677">
            <v>1</v>
          </cell>
          <cell r="AB1677">
            <v>185</v>
          </cell>
          <cell r="AC1677">
            <v>2.67</v>
          </cell>
          <cell r="AD1677">
            <v>1.1100000000000001</v>
          </cell>
          <cell r="AE1677">
            <v>0.15</v>
          </cell>
          <cell r="AF1677">
            <v>11</v>
          </cell>
          <cell r="AG1677">
            <v>0</v>
          </cell>
          <cell r="AH1677">
            <v>0</v>
          </cell>
          <cell r="AI1677" t="e">
            <v>#DIV/0!</v>
          </cell>
        </row>
        <row r="1678">
          <cell r="A1678">
            <v>903</v>
          </cell>
          <cell r="B1678" t="str">
            <v>Leche de oveja, liquida</v>
          </cell>
          <cell r="C1678">
            <v>0</v>
          </cell>
          <cell r="D1678">
            <v>100</v>
          </cell>
          <cell r="E1678">
            <v>0</v>
          </cell>
          <cell r="F1678">
            <v>109</v>
          </cell>
          <cell r="G1678">
            <v>0</v>
          </cell>
          <cell r="H1678">
            <v>6</v>
          </cell>
          <cell r="I1678">
            <v>7</v>
          </cell>
          <cell r="J1678">
            <v>5.4</v>
          </cell>
          <cell r="K1678">
            <v>0</v>
          </cell>
          <cell r="L1678">
            <v>0</v>
          </cell>
          <cell r="M1678">
            <v>0</v>
          </cell>
          <cell r="N1678">
            <v>193</v>
          </cell>
          <cell r="O1678">
            <v>0.1</v>
          </cell>
          <cell r="P1678">
            <v>44</v>
          </cell>
          <cell r="Q1678">
            <v>158</v>
          </cell>
          <cell r="R1678">
            <v>0</v>
          </cell>
          <cell r="S1678">
            <v>0.54</v>
          </cell>
          <cell r="T1678">
            <v>18</v>
          </cell>
          <cell r="U1678">
            <v>137</v>
          </cell>
          <cell r="V1678">
            <v>42</v>
          </cell>
          <cell r="W1678">
            <v>7.0000000000000007E-2</v>
          </cell>
          <cell r="X1678">
            <v>0.4</v>
          </cell>
          <cell r="Y1678">
            <v>7</v>
          </cell>
          <cell r="Z1678">
            <v>0.71</v>
          </cell>
          <cell r="AA1678">
            <v>4</v>
          </cell>
          <cell r="AB1678">
            <v>147</v>
          </cell>
          <cell r="AC1678">
            <v>4.5999999999999996</v>
          </cell>
          <cell r="AD1678">
            <v>1.72</v>
          </cell>
          <cell r="AE1678">
            <v>0.31</v>
          </cell>
          <cell r="AF1678">
            <v>27</v>
          </cell>
          <cell r="AG1678">
            <v>0</v>
          </cell>
          <cell r="AH1678">
            <v>0</v>
          </cell>
          <cell r="AI1678" t="e">
            <v>#DIV/0!</v>
          </cell>
        </row>
        <row r="1679">
          <cell r="A1679">
            <v>904</v>
          </cell>
          <cell r="B1679" t="str">
            <v>Leche de vaca baja en grasa 2%, fortificada con proteina, con adiccion de vitamina A</v>
          </cell>
          <cell r="C1679">
            <v>0</v>
          </cell>
          <cell r="D1679">
            <v>100</v>
          </cell>
          <cell r="E1679">
            <v>0</v>
          </cell>
          <cell r="F1679">
            <v>56</v>
          </cell>
          <cell r="G1679">
            <v>0</v>
          </cell>
          <cell r="H1679">
            <v>4</v>
          </cell>
          <cell r="I1679">
            <v>2</v>
          </cell>
          <cell r="J1679">
            <v>5.5</v>
          </cell>
          <cell r="K1679">
            <v>0</v>
          </cell>
          <cell r="L1679">
            <v>0</v>
          </cell>
          <cell r="M1679">
            <v>0</v>
          </cell>
          <cell r="N1679">
            <v>143</v>
          </cell>
          <cell r="O1679">
            <v>0.1</v>
          </cell>
          <cell r="P1679">
            <v>59</v>
          </cell>
          <cell r="Q1679">
            <v>112</v>
          </cell>
          <cell r="R1679">
            <v>0</v>
          </cell>
          <cell r="S1679">
            <v>0.45</v>
          </cell>
          <cell r="T1679">
            <v>16</v>
          </cell>
          <cell r="U1679">
            <v>182</v>
          </cell>
          <cell r="V1679">
            <v>57</v>
          </cell>
          <cell r="W1679">
            <v>0.05</v>
          </cell>
          <cell r="X1679">
            <v>0.1</v>
          </cell>
          <cell r="Y1679">
            <v>6</v>
          </cell>
          <cell r="Z1679">
            <v>0.43</v>
          </cell>
          <cell r="AA1679">
            <v>1</v>
          </cell>
          <cell r="AB1679">
            <v>203</v>
          </cell>
          <cell r="AC1679">
            <v>1.23</v>
          </cell>
          <cell r="AD1679">
            <v>0.56999999999999995</v>
          </cell>
          <cell r="AE1679">
            <v>7.0000000000000007E-2</v>
          </cell>
          <cell r="AF1679">
            <v>8</v>
          </cell>
          <cell r="AG1679">
            <v>0</v>
          </cell>
          <cell r="AH1679">
            <v>0</v>
          </cell>
          <cell r="AI1679" t="e">
            <v>#DIV/0!</v>
          </cell>
        </row>
        <row r="1680">
          <cell r="A1680">
            <v>905</v>
          </cell>
          <cell r="B1680" t="str">
            <v>Leche de vaca en polvo descremada con adicion de vitamina A</v>
          </cell>
          <cell r="C1680">
            <v>0</v>
          </cell>
          <cell r="D1680">
            <v>100</v>
          </cell>
          <cell r="E1680">
            <v>0</v>
          </cell>
          <cell r="F1680">
            <v>360</v>
          </cell>
          <cell r="G1680">
            <v>0</v>
          </cell>
          <cell r="H1680">
            <v>36.200000000000003</v>
          </cell>
          <cell r="I1680">
            <v>0.8</v>
          </cell>
          <cell r="J1680">
            <v>52</v>
          </cell>
          <cell r="K1680">
            <v>0</v>
          </cell>
          <cell r="L1680">
            <v>0</v>
          </cell>
          <cell r="M1680">
            <v>0</v>
          </cell>
          <cell r="N1680">
            <v>1257</v>
          </cell>
          <cell r="O1680">
            <v>0.3</v>
          </cell>
          <cell r="P1680">
            <v>535</v>
          </cell>
          <cell r="Q1680">
            <v>968</v>
          </cell>
          <cell r="R1680">
            <v>0</v>
          </cell>
          <cell r="S1680">
            <v>4.08</v>
          </cell>
          <cell r="T1680">
            <v>110</v>
          </cell>
          <cell r="U1680">
            <v>1794</v>
          </cell>
          <cell r="V1680">
            <v>660</v>
          </cell>
          <cell r="W1680">
            <v>0.42</v>
          </cell>
          <cell r="X1680">
            <v>1</v>
          </cell>
          <cell r="Y1680">
            <v>50</v>
          </cell>
          <cell r="Z1680">
            <v>4.03</v>
          </cell>
          <cell r="AA1680">
            <v>7</v>
          </cell>
          <cell r="AB1680">
            <v>2198</v>
          </cell>
          <cell r="AC1680">
            <v>0.5</v>
          </cell>
          <cell r="AD1680">
            <v>0.2</v>
          </cell>
          <cell r="AE1680">
            <v>0.03</v>
          </cell>
          <cell r="AF1680">
            <v>20</v>
          </cell>
          <cell r="AG1680">
            <v>0</v>
          </cell>
          <cell r="AH1680">
            <v>0</v>
          </cell>
          <cell r="AI1680" t="e">
            <v>#DIV/0!</v>
          </cell>
        </row>
        <row r="1681">
          <cell r="A1681">
            <v>906</v>
          </cell>
          <cell r="B1681" t="str">
            <v>Leche de vaca en polvo descremada sin adicion de vitamina A</v>
          </cell>
          <cell r="C1681">
            <v>0</v>
          </cell>
          <cell r="D1681">
            <v>100</v>
          </cell>
          <cell r="E1681">
            <v>0</v>
          </cell>
          <cell r="F1681">
            <v>360</v>
          </cell>
          <cell r="G1681">
            <v>0</v>
          </cell>
          <cell r="H1681">
            <v>36.200000000000003</v>
          </cell>
          <cell r="I1681">
            <v>0.8</v>
          </cell>
          <cell r="J1681">
            <v>52</v>
          </cell>
          <cell r="K1681">
            <v>0</v>
          </cell>
          <cell r="L1681">
            <v>0</v>
          </cell>
          <cell r="M1681">
            <v>0</v>
          </cell>
          <cell r="N1681">
            <v>1257</v>
          </cell>
          <cell r="O1681">
            <v>0.3</v>
          </cell>
          <cell r="P1681">
            <v>535</v>
          </cell>
          <cell r="Q1681">
            <v>968</v>
          </cell>
          <cell r="R1681">
            <v>0</v>
          </cell>
          <cell r="S1681">
            <v>4.08</v>
          </cell>
          <cell r="T1681">
            <v>110</v>
          </cell>
          <cell r="U1681">
            <v>1794</v>
          </cell>
          <cell r="V1681">
            <v>8</v>
          </cell>
          <cell r="W1681">
            <v>0.42</v>
          </cell>
          <cell r="X1681">
            <v>1</v>
          </cell>
          <cell r="Y1681">
            <v>50</v>
          </cell>
          <cell r="Z1681">
            <v>4.03</v>
          </cell>
          <cell r="AA1681">
            <v>7</v>
          </cell>
          <cell r="AB1681">
            <v>36</v>
          </cell>
          <cell r="AC1681">
            <v>0.5</v>
          </cell>
          <cell r="AD1681">
            <v>0.2</v>
          </cell>
          <cell r="AE1681">
            <v>0.03</v>
          </cell>
          <cell r="AF1681">
            <v>20</v>
          </cell>
          <cell r="AG1681">
            <v>0</v>
          </cell>
          <cell r="AH1681">
            <v>0</v>
          </cell>
          <cell r="AI1681" t="e">
            <v>#DIV/0!</v>
          </cell>
        </row>
        <row r="1682">
          <cell r="A1682">
            <v>907</v>
          </cell>
          <cell r="B1682" t="str">
            <v>Leche de vaca en polvo descremada, instantanea, con adicion de vitamina A</v>
          </cell>
          <cell r="C1682">
            <v>0</v>
          </cell>
          <cell r="D1682">
            <v>100</v>
          </cell>
          <cell r="E1682">
            <v>0</v>
          </cell>
          <cell r="F1682">
            <v>356</v>
          </cell>
          <cell r="G1682">
            <v>0</v>
          </cell>
          <cell r="H1682">
            <v>35.1</v>
          </cell>
          <cell r="I1682">
            <v>0.7</v>
          </cell>
          <cell r="J1682">
            <v>52.2</v>
          </cell>
          <cell r="K1682">
            <v>0</v>
          </cell>
          <cell r="L1682">
            <v>0</v>
          </cell>
          <cell r="M1682">
            <v>0</v>
          </cell>
          <cell r="N1682">
            <v>1231</v>
          </cell>
          <cell r="O1682">
            <v>0.3</v>
          </cell>
          <cell r="P1682">
            <v>549</v>
          </cell>
          <cell r="Q1682">
            <v>985</v>
          </cell>
          <cell r="R1682">
            <v>0</v>
          </cell>
          <cell r="S1682">
            <v>4.41</v>
          </cell>
          <cell r="T1682">
            <v>117</v>
          </cell>
          <cell r="U1682">
            <v>1705</v>
          </cell>
          <cell r="V1682">
            <v>710</v>
          </cell>
          <cell r="W1682">
            <v>0.41</v>
          </cell>
          <cell r="X1682">
            <v>0.9</v>
          </cell>
          <cell r="Y1682">
            <v>50</v>
          </cell>
          <cell r="Z1682">
            <v>3.99</v>
          </cell>
          <cell r="AA1682">
            <v>6</v>
          </cell>
          <cell r="AB1682">
            <v>2370</v>
          </cell>
          <cell r="AC1682">
            <v>0.47</v>
          </cell>
          <cell r="AD1682">
            <v>0.19</v>
          </cell>
          <cell r="AE1682">
            <v>0.03</v>
          </cell>
          <cell r="AF1682">
            <v>18</v>
          </cell>
          <cell r="AG1682">
            <v>0</v>
          </cell>
          <cell r="AH1682">
            <v>0</v>
          </cell>
          <cell r="AI1682" t="e">
            <v>#DIV/0!</v>
          </cell>
        </row>
        <row r="1683">
          <cell r="A1683">
            <v>908</v>
          </cell>
          <cell r="B1683" t="str">
            <v>Leche de vaca en polvo entera</v>
          </cell>
          <cell r="C1683">
            <v>0</v>
          </cell>
          <cell r="D1683">
            <v>100</v>
          </cell>
          <cell r="E1683">
            <v>0</v>
          </cell>
          <cell r="F1683">
            <v>499</v>
          </cell>
          <cell r="G1683">
            <v>0</v>
          </cell>
          <cell r="H1683">
            <v>26.3</v>
          </cell>
          <cell r="I1683">
            <v>26.7</v>
          </cell>
          <cell r="J1683">
            <v>38.4</v>
          </cell>
          <cell r="K1683">
            <v>0</v>
          </cell>
          <cell r="L1683">
            <v>0</v>
          </cell>
          <cell r="M1683">
            <v>0</v>
          </cell>
          <cell r="N1683">
            <v>912</v>
          </cell>
          <cell r="O1683">
            <v>0.5</v>
          </cell>
          <cell r="P1683">
            <v>371</v>
          </cell>
          <cell r="Q1683">
            <v>776</v>
          </cell>
          <cell r="R1683">
            <v>0</v>
          </cell>
          <cell r="S1683">
            <v>3.34</v>
          </cell>
          <cell r="T1683">
            <v>85</v>
          </cell>
          <cell r="U1683">
            <v>1330</v>
          </cell>
          <cell r="V1683">
            <v>280</v>
          </cell>
          <cell r="W1683">
            <v>0.28000000000000003</v>
          </cell>
          <cell r="X1683">
            <v>0.6</v>
          </cell>
          <cell r="Y1683">
            <v>37</v>
          </cell>
          <cell r="Z1683">
            <v>3.25</v>
          </cell>
          <cell r="AA1683">
            <v>9</v>
          </cell>
          <cell r="AB1683">
            <v>922</v>
          </cell>
          <cell r="AC1683">
            <v>16.739999999999998</v>
          </cell>
          <cell r="AD1683">
            <v>7.92</v>
          </cell>
          <cell r="AE1683">
            <v>0.67</v>
          </cell>
          <cell r="AF1683">
            <v>97</v>
          </cell>
          <cell r="AG1683">
            <v>0</v>
          </cell>
          <cell r="AH1683">
            <v>0</v>
          </cell>
          <cell r="AI1683" t="e">
            <v>#DIV/0!</v>
          </cell>
        </row>
        <row r="1684">
          <cell r="A1684">
            <v>909</v>
          </cell>
          <cell r="B1684" t="str">
            <v>Leche de vaca liquida baja en grasa 1%, con vitamina A</v>
          </cell>
          <cell r="C1684">
            <v>0</v>
          </cell>
          <cell r="D1684">
            <v>100</v>
          </cell>
          <cell r="E1684">
            <v>0</v>
          </cell>
          <cell r="F1684">
            <v>42</v>
          </cell>
          <cell r="G1684">
            <v>0</v>
          </cell>
          <cell r="H1684">
            <v>3.3</v>
          </cell>
          <cell r="I1684">
            <v>1.1000000000000001</v>
          </cell>
          <cell r="J1684">
            <v>4.8</v>
          </cell>
          <cell r="K1684">
            <v>0</v>
          </cell>
          <cell r="L1684">
            <v>0</v>
          </cell>
          <cell r="M1684">
            <v>0</v>
          </cell>
          <cell r="N1684">
            <v>123</v>
          </cell>
          <cell r="O1684">
            <v>0.1</v>
          </cell>
          <cell r="P1684">
            <v>51</v>
          </cell>
          <cell r="Q1684">
            <v>96</v>
          </cell>
          <cell r="R1684">
            <v>0</v>
          </cell>
          <cell r="S1684">
            <v>0.39</v>
          </cell>
          <cell r="T1684">
            <v>14</v>
          </cell>
          <cell r="U1684">
            <v>156</v>
          </cell>
          <cell r="V1684">
            <v>59</v>
          </cell>
          <cell r="W1684">
            <v>0.04</v>
          </cell>
          <cell r="X1684">
            <v>0.1</v>
          </cell>
          <cell r="Y1684">
            <v>5</v>
          </cell>
          <cell r="Z1684">
            <v>0.37</v>
          </cell>
          <cell r="AA1684">
            <v>1</v>
          </cell>
          <cell r="AB1684">
            <v>205</v>
          </cell>
          <cell r="AC1684">
            <v>0.66</v>
          </cell>
          <cell r="AD1684">
            <v>0.31</v>
          </cell>
          <cell r="AE1684">
            <v>0.04</v>
          </cell>
          <cell r="AF1684">
            <v>4</v>
          </cell>
          <cell r="AG1684">
            <v>0</v>
          </cell>
          <cell r="AH1684">
            <v>0</v>
          </cell>
          <cell r="AI1684" t="e">
            <v>#DIV/0!</v>
          </cell>
        </row>
        <row r="1685">
          <cell r="A1685">
            <v>910</v>
          </cell>
          <cell r="B1685" t="str">
            <v>Leche de vaca liquida baja en grasa 2%, con vitamina A</v>
          </cell>
          <cell r="C1685">
            <v>0</v>
          </cell>
          <cell r="D1685">
            <v>100</v>
          </cell>
          <cell r="E1685">
            <v>0</v>
          </cell>
          <cell r="F1685">
            <v>50</v>
          </cell>
          <cell r="G1685">
            <v>0</v>
          </cell>
          <cell r="H1685">
            <v>3.3</v>
          </cell>
          <cell r="I1685">
            <v>1.9</v>
          </cell>
          <cell r="J1685">
            <v>4.8</v>
          </cell>
          <cell r="K1685">
            <v>0</v>
          </cell>
          <cell r="L1685">
            <v>0</v>
          </cell>
          <cell r="M1685">
            <v>0</v>
          </cell>
          <cell r="N1685">
            <v>122</v>
          </cell>
          <cell r="O1685">
            <v>0.1</v>
          </cell>
          <cell r="P1685">
            <v>50</v>
          </cell>
          <cell r="Q1685">
            <v>95</v>
          </cell>
          <cell r="R1685">
            <v>0</v>
          </cell>
          <cell r="S1685">
            <v>0.39</v>
          </cell>
          <cell r="T1685">
            <v>14</v>
          </cell>
          <cell r="U1685">
            <v>154</v>
          </cell>
          <cell r="V1685">
            <v>57</v>
          </cell>
          <cell r="W1685">
            <v>0.04</v>
          </cell>
          <cell r="X1685">
            <v>0.1</v>
          </cell>
          <cell r="Y1685">
            <v>5</v>
          </cell>
          <cell r="Z1685">
            <v>0.36</v>
          </cell>
          <cell r="AA1685">
            <v>1</v>
          </cell>
          <cell r="AB1685">
            <v>205</v>
          </cell>
          <cell r="AC1685">
            <v>1.2</v>
          </cell>
          <cell r="AD1685">
            <v>0.56000000000000005</v>
          </cell>
          <cell r="AE1685">
            <v>7.0000000000000007E-2</v>
          </cell>
          <cell r="AF1685">
            <v>8</v>
          </cell>
          <cell r="AG1685">
            <v>0</v>
          </cell>
          <cell r="AH1685">
            <v>0</v>
          </cell>
          <cell r="AI1685" t="e">
            <v>#DIV/0!</v>
          </cell>
        </row>
        <row r="1686">
          <cell r="A1686">
            <v>911</v>
          </cell>
          <cell r="B1686" t="str">
            <v>Leche de vaca liquida baja en grasa 2%, adicion de solidos de leche no grasos y vitamina A</v>
          </cell>
          <cell r="C1686">
            <v>0</v>
          </cell>
          <cell r="D1686">
            <v>100</v>
          </cell>
          <cell r="E1686">
            <v>0</v>
          </cell>
          <cell r="F1686">
            <v>51</v>
          </cell>
          <cell r="G1686">
            <v>0</v>
          </cell>
          <cell r="H1686">
            <v>3.5</v>
          </cell>
          <cell r="I1686">
            <v>1.9</v>
          </cell>
          <cell r="J1686">
            <v>5</v>
          </cell>
          <cell r="K1686">
            <v>0</v>
          </cell>
          <cell r="L1686">
            <v>0</v>
          </cell>
          <cell r="M1686">
            <v>0</v>
          </cell>
          <cell r="N1686">
            <v>128</v>
          </cell>
          <cell r="O1686">
            <v>0.1</v>
          </cell>
          <cell r="P1686">
            <v>52</v>
          </cell>
          <cell r="Q1686">
            <v>100</v>
          </cell>
          <cell r="R1686">
            <v>0</v>
          </cell>
          <cell r="S1686">
            <v>0.4</v>
          </cell>
          <cell r="T1686">
            <v>14</v>
          </cell>
          <cell r="U1686">
            <v>162</v>
          </cell>
          <cell r="V1686">
            <v>57</v>
          </cell>
          <cell r="W1686">
            <v>0.04</v>
          </cell>
          <cell r="X1686">
            <v>0.1</v>
          </cell>
          <cell r="Y1686">
            <v>5</v>
          </cell>
          <cell r="Z1686">
            <v>0.38</v>
          </cell>
          <cell r="AA1686">
            <v>1</v>
          </cell>
          <cell r="AB1686">
            <v>204</v>
          </cell>
          <cell r="AC1686">
            <v>1.2</v>
          </cell>
          <cell r="AD1686">
            <v>0.56000000000000005</v>
          </cell>
          <cell r="AE1686">
            <v>7.0000000000000007E-2</v>
          </cell>
          <cell r="AF1686">
            <v>8</v>
          </cell>
          <cell r="AG1686">
            <v>0</v>
          </cell>
          <cell r="AH1686">
            <v>0</v>
          </cell>
          <cell r="AI1686" t="e">
            <v>#DIV/0!</v>
          </cell>
        </row>
        <row r="1687">
          <cell r="A1687">
            <v>912</v>
          </cell>
          <cell r="B1687" t="str">
            <v>Leche de vaca liquida chocolatada entera, comercial</v>
          </cell>
          <cell r="C1687">
            <v>0</v>
          </cell>
          <cell r="D1687">
            <v>100</v>
          </cell>
          <cell r="E1687">
            <v>0</v>
          </cell>
          <cell r="F1687">
            <v>85</v>
          </cell>
          <cell r="G1687">
            <v>0</v>
          </cell>
          <cell r="H1687">
            <v>3.2</v>
          </cell>
          <cell r="I1687">
            <v>3.4</v>
          </cell>
          <cell r="J1687">
            <v>10.3</v>
          </cell>
          <cell r="K1687">
            <v>0</v>
          </cell>
          <cell r="L1687">
            <v>0.8</v>
          </cell>
          <cell r="M1687">
            <v>0</v>
          </cell>
          <cell r="N1687">
            <v>112</v>
          </cell>
          <cell r="O1687">
            <v>0.2</v>
          </cell>
          <cell r="P1687">
            <v>60</v>
          </cell>
          <cell r="Q1687">
            <v>101</v>
          </cell>
          <cell r="R1687">
            <v>0</v>
          </cell>
          <cell r="S1687">
            <v>0.41</v>
          </cell>
          <cell r="T1687">
            <v>13</v>
          </cell>
          <cell r="U1687">
            <v>167</v>
          </cell>
          <cell r="V1687">
            <v>29</v>
          </cell>
          <cell r="W1687">
            <v>0.04</v>
          </cell>
          <cell r="X1687">
            <v>0.1</v>
          </cell>
          <cell r="Y1687">
            <v>5</v>
          </cell>
          <cell r="Z1687">
            <v>0.33</v>
          </cell>
          <cell r="AA1687">
            <v>1</v>
          </cell>
          <cell r="AB1687">
            <v>121</v>
          </cell>
          <cell r="AC1687">
            <v>2.1</v>
          </cell>
          <cell r="AD1687">
            <v>0.99</v>
          </cell>
          <cell r="AE1687">
            <v>0.12</v>
          </cell>
          <cell r="AF1687">
            <v>12</v>
          </cell>
          <cell r="AG1687">
            <v>0</v>
          </cell>
          <cell r="AH1687">
            <v>0</v>
          </cell>
          <cell r="AI1687" t="e">
            <v>#DIV/0!</v>
          </cell>
        </row>
        <row r="1688">
          <cell r="A1688">
            <v>913</v>
          </cell>
          <cell r="B1688" t="str">
            <v>Leche de vaca liquida chocolatada, baja en grasa 2%</v>
          </cell>
          <cell r="C1688">
            <v>0</v>
          </cell>
          <cell r="D1688">
            <v>100</v>
          </cell>
          <cell r="E1688">
            <v>0</v>
          </cell>
          <cell r="F1688">
            <v>72</v>
          </cell>
          <cell r="G1688">
            <v>0</v>
          </cell>
          <cell r="H1688">
            <v>3.2</v>
          </cell>
          <cell r="I1688">
            <v>2</v>
          </cell>
          <cell r="J1688">
            <v>10.4</v>
          </cell>
          <cell r="K1688">
            <v>0</v>
          </cell>
          <cell r="L1688">
            <v>0.5</v>
          </cell>
          <cell r="M1688">
            <v>0</v>
          </cell>
          <cell r="N1688">
            <v>114</v>
          </cell>
          <cell r="O1688">
            <v>0.2</v>
          </cell>
          <cell r="P1688">
            <v>60</v>
          </cell>
          <cell r="Q1688">
            <v>102</v>
          </cell>
          <cell r="R1688">
            <v>0</v>
          </cell>
          <cell r="S1688">
            <v>0.41</v>
          </cell>
          <cell r="T1688">
            <v>13</v>
          </cell>
          <cell r="U1688">
            <v>169</v>
          </cell>
          <cell r="V1688">
            <v>57</v>
          </cell>
          <cell r="W1688">
            <v>0.04</v>
          </cell>
          <cell r="X1688">
            <v>0.1</v>
          </cell>
          <cell r="Y1688">
            <v>5</v>
          </cell>
          <cell r="Z1688">
            <v>0.34</v>
          </cell>
          <cell r="AA1688">
            <v>1</v>
          </cell>
          <cell r="AB1688">
            <v>200</v>
          </cell>
          <cell r="AC1688">
            <v>1.24</v>
          </cell>
          <cell r="AD1688">
            <v>0.59</v>
          </cell>
          <cell r="AE1688">
            <v>7.0000000000000007E-2</v>
          </cell>
          <cell r="AF1688">
            <v>7</v>
          </cell>
          <cell r="AG1688">
            <v>0</v>
          </cell>
          <cell r="AH1688">
            <v>0</v>
          </cell>
          <cell r="AI1688" t="e">
            <v>#DIV/0!</v>
          </cell>
        </row>
        <row r="1689">
          <cell r="A1689">
            <v>914</v>
          </cell>
          <cell r="B1689" t="str">
            <v>Leche de vaca liquida descremada pasteurizada, con vitamina A</v>
          </cell>
          <cell r="C1689">
            <v>0</v>
          </cell>
          <cell r="D1689">
            <v>100</v>
          </cell>
          <cell r="E1689">
            <v>0</v>
          </cell>
          <cell r="F1689">
            <v>35</v>
          </cell>
          <cell r="G1689">
            <v>0</v>
          </cell>
          <cell r="H1689">
            <v>3.4</v>
          </cell>
          <cell r="I1689">
            <v>0.2</v>
          </cell>
          <cell r="J1689">
            <v>4.9000000000000004</v>
          </cell>
          <cell r="K1689">
            <v>0</v>
          </cell>
          <cell r="L1689">
            <v>0</v>
          </cell>
          <cell r="M1689">
            <v>0</v>
          </cell>
          <cell r="N1689">
            <v>123</v>
          </cell>
          <cell r="O1689">
            <v>0</v>
          </cell>
          <cell r="P1689">
            <v>52</v>
          </cell>
          <cell r="Q1689">
            <v>101</v>
          </cell>
          <cell r="R1689">
            <v>0</v>
          </cell>
          <cell r="S1689">
            <v>0.4</v>
          </cell>
          <cell r="T1689">
            <v>11</v>
          </cell>
          <cell r="U1689">
            <v>166</v>
          </cell>
          <cell r="V1689">
            <v>61</v>
          </cell>
          <cell r="W1689">
            <v>0.04</v>
          </cell>
          <cell r="X1689">
            <v>0.1</v>
          </cell>
          <cell r="Y1689">
            <v>5</v>
          </cell>
          <cell r="Z1689">
            <v>0.38</v>
          </cell>
          <cell r="AA1689">
            <v>1</v>
          </cell>
          <cell r="AB1689">
            <v>204</v>
          </cell>
          <cell r="AC1689">
            <v>0.12</v>
          </cell>
          <cell r="AD1689">
            <v>0.05</v>
          </cell>
          <cell r="AE1689">
            <v>0.01</v>
          </cell>
          <cell r="AF1689">
            <v>2</v>
          </cell>
          <cell r="AG1689">
            <v>0</v>
          </cell>
          <cell r="AH1689">
            <v>0</v>
          </cell>
          <cell r="AI1689" t="e">
            <v>#DIV/0!</v>
          </cell>
        </row>
        <row r="1690">
          <cell r="A1690">
            <v>915</v>
          </cell>
          <cell r="B1690" t="str">
            <v>Leche de vaca liquida entera cruda</v>
          </cell>
          <cell r="C1690">
            <v>0</v>
          </cell>
          <cell r="D1690">
            <v>100</v>
          </cell>
          <cell r="E1690">
            <v>0</v>
          </cell>
          <cell r="F1690">
            <v>62</v>
          </cell>
          <cell r="G1690">
            <v>0</v>
          </cell>
          <cell r="H1690">
            <v>3.4</v>
          </cell>
          <cell r="I1690">
            <v>3.3</v>
          </cell>
          <cell r="J1690">
            <v>4.5999999999999996</v>
          </cell>
          <cell r="K1690">
            <v>0</v>
          </cell>
          <cell r="L1690">
            <v>0</v>
          </cell>
          <cell r="M1690">
            <v>0</v>
          </cell>
          <cell r="N1690">
            <v>120</v>
          </cell>
          <cell r="O1690">
            <v>0.2</v>
          </cell>
          <cell r="P1690">
            <v>49</v>
          </cell>
          <cell r="Q1690">
            <v>95</v>
          </cell>
          <cell r="R1690">
            <v>0</v>
          </cell>
          <cell r="S1690">
            <v>0.38</v>
          </cell>
          <cell r="T1690">
            <v>13</v>
          </cell>
          <cell r="U1690">
            <v>152</v>
          </cell>
          <cell r="V1690">
            <v>36</v>
          </cell>
          <cell r="W1690">
            <v>0.04</v>
          </cell>
          <cell r="X1690">
            <v>0.1</v>
          </cell>
          <cell r="Y1690">
            <v>5</v>
          </cell>
          <cell r="Z1690">
            <v>0.36</v>
          </cell>
          <cell r="AA1690">
            <v>2</v>
          </cell>
          <cell r="AB1690">
            <v>150</v>
          </cell>
          <cell r="AC1690">
            <v>2.08</v>
          </cell>
          <cell r="AD1690">
            <v>0.97</v>
          </cell>
          <cell r="AE1690">
            <v>0.12</v>
          </cell>
          <cell r="AF1690">
            <v>14</v>
          </cell>
          <cell r="AG1690">
            <v>0</v>
          </cell>
          <cell r="AH1690">
            <v>0</v>
          </cell>
          <cell r="AI1690" t="e">
            <v>#DIV/0!</v>
          </cell>
        </row>
        <row r="1691">
          <cell r="A1691">
            <v>916</v>
          </cell>
          <cell r="B1691" t="str">
            <v>Leche de vaca liquida entera hervida</v>
          </cell>
          <cell r="C1691">
            <v>0</v>
          </cell>
          <cell r="D1691">
            <v>100</v>
          </cell>
          <cell r="E1691">
            <v>0</v>
          </cell>
          <cell r="F1691">
            <v>62</v>
          </cell>
          <cell r="G1691">
            <v>0</v>
          </cell>
          <cell r="H1691">
            <v>3.4</v>
          </cell>
          <cell r="I1691">
            <v>3.3</v>
          </cell>
          <cell r="J1691">
            <v>4.5999999999999996</v>
          </cell>
          <cell r="K1691">
            <v>0</v>
          </cell>
          <cell r="L1691">
            <v>0</v>
          </cell>
          <cell r="M1691">
            <v>0</v>
          </cell>
          <cell r="N1691">
            <v>120</v>
          </cell>
          <cell r="O1691">
            <v>0.2</v>
          </cell>
          <cell r="P1691">
            <v>49</v>
          </cell>
          <cell r="Q1691">
            <v>95</v>
          </cell>
          <cell r="R1691">
            <v>0</v>
          </cell>
          <cell r="S1691">
            <v>0.38</v>
          </cell>
          <cell r="T1691">
            <v>13</v>
          </cell>
          <cell r="U1691">
            <v>152</v>
          </cell>
          <cell r="V1691">
            <v>29</v>
          </cell>
          <cell r="W1691">
            <v>0.04</v>
          </cell>
          <cell r="X1691">
            <v>0.1</v>
          </cell>
          <cell r="Y1691">
            <v>5</v>
          </cell>
          <cell r="Z1691">
            <v>0.36</v>
          </cell>
          <cell r="AA1691">
            <v>1</v>
          </cell>
          <cell r="AB1691">
            <v>120</v>
          </cell>
          <cell r="AC1691">
            <v>2.08</v>
          </cell>
          <cell r="AD1691">
            <v>0.97</v>
          </cell>
          <cell r="AE1691">
            <v>0.12</v>
          </cell>
          <cell r="AF1691">
            <v>14</v>
          </cell>
          <cell r="AG1691">
            <v>0</v>
          </cell>
          <cell r="AH1691">
            <v>0</v>
          </cell>
          <cell r="AI1691" t="e">
            <v>#DIV/0!</v>
          </cell>
        </row>
        <row r="1692">
          <cell r="A1692">
            <v>917</v>
          </cell>
          <cell r="B1692" t="str">
            <v>Leche de vaca liquida entera pasteurizada</v>
          </cell>
          <cell r="C1692">
            <v>0</v>
          </cell>
          <cell r="D1692">
            <v>100</v>
          </cell>
          <cell r="E1692">
            <v>0</v>
          </cell>
          <cell r="F1692">
            <v>62</v>
          </cell>
          <cell r="G1692">
            <v>0</v>
          </cell>
          <cell r="H1692">
            <v>3.3</v>
          </cell>
          <cell r="I1692">
            <v>3.3</v>
          </cell>
          <cell r="J1692">
            <v>4.7</v>
          </cell>
          <cell r="K1692">
            <v>0</v>
          </cell>
          <cell r="L1692">
            <v>0</v>
          </cell>
          <cell r="M1692">
            <v>0</v>
          </cell>
          <cell r="N1692">
            <v>119</v>
          </cell>
          <cell r="O1692">
            <v>0.1</v>
          </cell>
          <cell r="P1692">
            <v>49</v>
          </cell>
          <cell r="Q1692">
            <v>93</v>
          </cell>
          <cell r="R1692">
            <v>0</v>
          </cell>
          <cell r="S1692">
            <v>0.3</v>
          </cell>
          <cell r="T1692">
            <v>13</v>
          </cell>
          <cell r="U1692">
            <v>152</v>
          </cell>
          <cell r="V1692">
            <v>31</v>
          </cell>
          <cell r="W1692">
            <v>0.04</v>
          </cell>
          <cell r="X1692">
            <v>0.1</v>
          </cell>
          <cell r="Y1692">
            <v>5</v>
          </cell>
          <cell r="Z1692">
            <v>0.36</v>
          </cell>
          <cell r="AA1692">
            <v>1</v>
          </cell>
          <cell r="AB1692">
            <v>126</v>
          </cell>
          <cell r="AC1692">
            <v>2.08</v>
          </cell>
          <cell r="AD1692">
            <v>0.97</v>
          </cell>
          <cell r="AE1692">
            <v>0.12</v>
          </cell>
          <cell r="AF1692">
            <v>14</v>
          </cell>
          <cell r="AG1692">
            <v>0</v>
          </cell>
          <cell r="AH1692">
            <v>0</v>
          </cell>
          <cell r="AI1692" t="e">
            <v>#DIV/0!</v>
          </cell>
        </row>
        <row r="1693">
          <cell r="A1693">
            <v>918</v>
          </cell>
          <cell r="B1693" t="str">
            <v>Leche humana, madura</v>
          </cell>
          <cell r="C1693">
            <v>0</v>
          </cell>
          <cell r="D1693">
            <v>100</v>
          </cell>
          <cell r="E1693">
            <v>0</v>
          </cell>
          <cell r="F1693">
            <v>71</v>
          </cell>
          <cell r="G1693">
            <v>0</v>
          </cell>
          <cell r="H1693">
            <v>1</v>
          </cell>
          <cell r="I1693">
            <v>4.4000000000000004</v>
          </cell>
          <cell r="J1693">
            <v>6.9</v>
          </cell>
          <cell r="K1693">
            <v>0</v>
          </cell>
          <cell r="L1693">
            <v>0</v>
          </cell>
          <cell r="M1693">
            <v>0</v>
          </cell>
          <cell r="N1693">
            <v>32</v>
          </cell>
          <cell r="O1693">
            <v>0</v>
          </cell>
          <cell r="P1693">
            <v>17</v>
          </cell>
          <cell r="Q1693">
            <v>14</v>
          </cell>
          <cell r="R1693">
            <v>0</v>
          </cell>
          <cell r="S1693">
            <v>0.17</v>
          </cell>
          <cell r="T1693">
            <v>3</v>
          </cell>
          <cell r="U1693">
            <v>51</v>
          </cell>
          <cell r="V1693">
            <v>64</v>
          </cell>
          <cell r="W1693">
            <v>0.01</v>
          </cell>
          <cell r="X1693">
            <v>0.2</v>
          </cell>
          <cell r="Y1693">
            <v>5</v>
          </cell>
          <cell r="Z1693">
            <v>0.05</v>
          </cell>
          <cell r="AA1693">
            <v>5</v>
          </cell>
          <cell r="AB1693">
            <v>241</v>
          </cell>
          <cell r="AC1693">
            <v>2.0099999999999998</v>
          </cell>
          <cell r="AD1693">
            <v>1.66</v>
          </cell>
          <cell r="AE1693">
            <v>0.5</v>
          </cell>
          <cell r="AF1693">
            <v>14</v>
          </cell>
          <cell r="AG1693">
            <v>0</v>
          </cell>
          <cell r="AH1693">
            <v>0</v>
          </cell>
          <cell r="AI1693" t="e">
            <v>#DIV/0!</v>
          </cell>
        </row>
        <row r="1694">
          <cell r="A1694">
            <v>919</v>
          </cell>
          <cell r="B1694" t="str">
            <v>Alpinette</v>
          </cell>
          <cell r="C1694">
            <v>0</v>
          </cell>
          <cell r="D1694">
            <v>100</v>
          </cell>
          <cell r="E1694">
            <v>0</v>
          </cell>
          <cell r="F1694">
            <v>123</v>
          </cell>
          <cell r="G1694">
            <v>0</v>
          </cell>
          <cell r="H1694">
            <v>2.9</v>
          </cell>
          <cell r="I1694">
            <v>2.9</v>
          </cell>
          <cell r="J1694">
            <v>21.4</v>
          </cell>
          <cell r="K1694">
            <v>0</v>
          </cell>
          <cell r="L1694">
            <v>0.3</v>
          </cell>
          <cell r="M1694">
            <v>0</v>
          </cell>
          <cell r="N1694">
            <v>6</v>
          </cell>
          <cell r="O1694">
            <v>0.2</v>
          </cell>
          <cell r="P1694">
            <v>29</v>
          </cell>
          <cell r="Q1694">
            <v>69</v>
          </cell>
          <cell r="R1694">
            <v>0</v>
          </cell>
          <cell r="S1694">
            <v>0.28999999999999998</v>
          </cell>
          <cell r="T1694">
            <v>10</v>
          </cell>
          <cell r="U1694">
            <v>130</v>
          </cell>
          <cell r="V1694">
            <v>0.03</v>
          </cell>
          <cell r="W1694">
            <v>0.12</v>
          </cell>
          <cell r="X1694">
            <v>0.1</v>
          </cell>
          <cell r="Y1694">
            <v>13</v>
          </cell>
          <cell r="Z1694">
            <v>0.26</v>
          </cell>
          <cell r="AA1694">
            <v>3</v>
          </cell>
          <cell r="AB1694">
            <v>22</v>
          </cell>
          <cell r="AC1694">
            <v>1.43</v>
          </cell>
          <cell r="AD1694">
            <v>0.72</v>
          </cell>
          <cell r="AE1694">
            <v>0.09</v>
          </cell>
          <cell r="AF1694">
            <v>7</v>
          </cell>
          <cell r="AG1694">
            <v>0</v>
          </cell>
          <cell r="AH1694">
            <v>0</v>
          </cell>
          <cell r="AI1694" t="e">
            <v>#DIV/0!</v>
          </cell>
        </row>
        <row r="1695">
          <cell r="A1695">
            <v>920</v>
          </cell>
          <cell r="B1695" t="str">
            <v>Alpinito</v>
          </cell>
          <cell r="C1695">
            <v>0</v>
          </cell>
          <cell r="D1695">
            <v>100</v>
          </cell>
          <cell r="E1695">
            <v>0</v>
          </cell>
          <cell r="F1695">
            <v>156</v>
          </cell>
          <cell r="G1695">
            <v>0</v>
          </cell>
          <cell r="H1695">
            <v>6.7</v>
          </cell>
          <cell r="I1695">
            <v>4.4000000000000004</v>
          </cell>
          <cell r="J1695">
            <v>22.2</v>
          </cell>
          <cell r="K1695">
            <v>0</v>
          </cell>
          <cell r="L1695">
            <v>0</v>
          </cell>
          <cell r="M1695">
            <v>0</v>
          </cell>
          <cell r="N1695">
            <v>60</v>
          </cell>
          <cell r="O1695">
            <v>1.8</v>
          </cell>
          <cell r="P1695">
            <v>44</v>
          </cell>
          <cell r="Q1695">
            <v>132</v>
          </cell>
          <cell r="R1695">
            <v>0</v>
          </cell>
          <cell r="S1695">
            <v>1.5</v>
          </cell>
          <cell r="T1695">
            <v>5</v>
          </cell>
          <cell r="U1695">
            <v>84</v>
          </cell>
          <cell r="V1695">
            <v>0.02</v>
          </cell>
          <cell r="W1695">
            <v>0.16</v>
          </cell>
          <cell r="X1695">
            <v>0.1</v>
          </cell>
          <cell r="Y1695">
            <v>40</v>
          </cell>
          <cell r="Z1695">
            <v>0.6</v>
          </cell>
          <cell r="AA1695">
            <v>0</v>
          </cell>
          <cell r="AB1695">
            <v>30</v>
          </cell>
          <cell r="AC1695">
            <v>2.2200000000000002</v>
          </cell>
          <cell r="AD1695">
            <v>1.29</v>
          </cell>
          <cell r="AE1695">
            <v>0.14000000000000001</v>
          </cell>
          <cell r="AF1695">
            <v>6</v>
          </cell>
          <cell r="AG1695">
            <v>0</v>
          </cell>
          <cell r="AH1695">
            <v>0</v>
          </cell>
          <cell r="AI1695" t="e">
            <v>#DIV/0!</v>
          </cell>
        </row>
        <row r="1696">
          <cell r="A1696">
            <v>921</v>
          </cell>
          <cell r="B1696" t="str">
            <v>Batido espeso ( milkshake) chocolate</v>
          </cell>
          <cell r="C1696">
            <v>0</v>
          </cell>
          <cell r="D1696">
            <v>100</v>
          </cell>
          <cell r="E1696">
            <v>0</v>
          </cell>
          <cell r="F1696">
            <v>122</v>
          </cell>
          <cell r="G1696">
            <v>0</v>
          </cell>
          <cell r="H1696">
            <v>3.1</v>
          </cell>
          <cell r="I1696">
            <v>2.7</v>
          </cell>
          <cell r="J1696">
            <v>21.2</v>
          </cell>
          <cell r="K1696">
            <v>0</v>
          </cell>
          <cell r="L1696">
            <v>0.3</v>
          </cell>
          <cell r="M1696">
            <v>0</v>
          </cell>
          <cell r="N1696">
            <v>132</v>
          </cell>
          <cell r="O1696">
            <v>0.3</v>
          </cell>
          <cell r="P1696">
            <v>111</v>
          </cell>
          <cell r="Q1696">
            <v>126</v>
          </cell>
          <cell r="R1696">
            <v>0</v>
          </cell>
          <cell r="S1696">
            <v>0.48</v>
          </cell>
          <cell r="T1696">
            <v>16</v>
          </cell>
          <cell r="U1696">
            <v>224</v>
          </cell>
          <cell r="V1696">
            <v>0.05</v>
          </cell>
          <cell r="W1696">
            <v>0.22</v>
          </cell>
          <cell r="X1696">
            <v>0.1</v>
          </cell>
          <cell r="Y1696">
            <v>5</v>
          </cell>
          <cell r="Z1696">
            <v>0.32</v>
          </cell>
          <cell r="AA1696">
            <v>0</v>
          </cell>
          <cell r="AB1696">
            <v>21</v>
          </cell>
          <cell r="AC1696">
            <v>1.68</v>
          </cell>
          <cell r="AD1696">
            <v>0.78</v>
          </cell>
          <cell r="AE1696">
            <v>0.1</v>
          </cell>
          <cell r="AF1696">
            <v>11</v>
          </cell>
          <cell r="AG1696">
            <v>0</v>
          </cell>
          <cell r="AH1696">
            <v>0</v>
          </cell>
          <cell r="AI1696" t="e">
            <v>#DIV/0!</v>
          </cell>
        </row>
        <row r="1697">
          <cell r="A1697">
            <v>922</v>
          </cell>
          <cell r="B1697" t="str">
            <v>Batido espeso ( milkshake) vainilla</v>
          </cell>
          <cell r="C1697">
            <v>0</v>
          </cell>
          <cell r="D1697">
            <v>100</v>
          </cell>
          <cell r="E1697">
            <v>0</v>
          </cell>
          <cell r="F1697">
            <v>114</v>
          </cell>
          <cell r="G1697">
            <v>0</v>
          </cell>
          <cell r="H1697">
            <v>3.9</v>
          </cell>
          <cell r="I1697">
            <v>3</v>
          </cell>
          <cell r="J1697">
            <v>17.8</v>
          </cell>
          <cell r="K1697">
            <v>0</v>
          </cell>
          <cell r="L1697">
            <v>0</v>
          </cell>
          <cell r="M1697">
            <v>0</v>
          </cell>
          <cell r="N1697">
            <v>146</v>
          </cell>
          <cell r="O1697">
            <v>0.1</v>
          </cell>
          <cell r="P1697">
            <v>95</v>
          </cell>
          <cell r="Q1697">
            <v>115</v>
          </cell>
          <cell r="R1697">
            <v>0</v>
          </cell>
          <cell r="S1697">
            <v>0.39</v>
          </cell>
          <cell r="T1697">
            <v>12</v>
          </cell>
          <cell r="U1697">
            <v>183</v>
          </cell>
          <cell r="V1697">
            <v>0.03</v>
          </cell>
          <cell r="W1697">
            <v>0.2</v>
          </cell>
          <cell r="X1697">
            <v>0.1</v>
          </cell>
          <cell r="Y1697">
            <v>7</v>
          </cell>
          <cell r="Z1697">
            <v>0.05</v>
          </cell>
          <cell r="AA1697">
            <v>0</v>
          </cell>
          <cell r="AB1697">
            <v>28</v>
          </cell>
          <cell r="AC1697">
            <v>1.89</v>
          </cell>
          <cell r="AD1697">
            <v>0.88</v>
          </cell>
          <cell r="AE1697">
            <v>0.11</v>
          </cell>
          <cell r="AF1697">
            <v>12</v>
          </cell>
          <cell r="AG1697">
            <v>0</v>
          </cell>
          <cell r="AH1697">
            <v>0</v>
          </cell>
          <cell r="AI1697" t="e">
            <v>#DIV/0!</v>
          </cell>
        </row>
        <row r="1698">
          <cell r="A1698">
            <v>923</v>
          </cell>
          <cell r="B1698" t="str">
            <v>Bon Yurt Alpina</v>
          </cell>
          <cell r="C1698">
            <v>0</v>
          </cell>
          <cell r="D1698">
            <v>100</v>
          </cell>
          <cell r="E1698">
            <v>0</v>
          </cell>
          <cell r="F1698">
            <v>125</v>
          </cell>
          <cell r="G1698">
            <v>0</v>
          </cell>
          <cell r="H1698">
            <v>2.9</v>
          </cell>
          <cell r="I1698">
            <v>2.4</v>
          </cell>
          <cell r="J1698">
            <v>22.9</v>
          </cell>
          <cell r="K1698">
            <v>0</v>
          </cell>
          <cell r="L1698">
            <v>0</v>
          </cell>
          <cell r="M1698">
            <v>0</v>
          </cell>
          <cell r="N1698">
            <v>150</v>
          </cell>
          <cell r="O1698">
            <v>2.7</v>
          </cell>
          <cell r="P1698">
            <v>106</v>
          </cell>
          <cell r="Q1698">
            <v>87</v>
          </cell>
          <cell r="R1698">
            <v>0</v>
          </cell>
          <cell r="S1698">
            <v>1.5</v>
          </cell>
          <cell r="T1698">
            <v>13</v>
          </cell>
          <cell r="U1698">
            <v>145</v>
          </cell>
          <cell r="V1698">
            <v>0.3</v>
          </cell>
          <cell r="W1698">
            <v>0.34</v>
          </cell>
          <cell r="X1698">
            <v>3</v>
          </cell>
          <cell r="Y1698">
            <v>40</v>
          </cell>
          <cell r="Z1698">
            <v>0.6</v>
          </cell>
          <cell r="AA1698">
            <v>6</v>
          </cell>
          <cell r="AB1698">
            <v>90</v>
          </cell>
          <cell r="AC1698">
            <v>1.47</v>
          </cell>
          <cell r="AD1698">
            <v>0.87</v>
          </cell>
          <cell r="AE1698">
            <v>0.15</v>
          </cell>
          <cell r="AF1698">
            <v>6</v>
          </cell>
          <cell r="AG1698">
            <v>0</v>
          </cell>
          <cell r="AH1698">
            <v>0</v>
          </cell>
          <cell r="AI1698" t="e">
            <v>#DIV/0!</v>
          </cell>
        </row>
        <row r="1699">
          <cell r="A1699">
            <v>924</v>
          </cell>
          <cell r="B1699" t="str">
            <v>Cuajada de leche de cabra</v>
          </cell>
          <cell r="C1699">
            <v>0</v>
          </cell>
          <cell r="D1699">
            <v>100</v>
          </cell>
          <cell r="E1699">
            <v>0</v>
          </cell>
          <cell r="F1699">
            <v>172</v>
          </cell>
          <cell r="G1699">
            <v>0</v>
          </cell>
          <cell r="H1699">
            <v>16</v>
          </cell>
          <cell r="I1699">
            <v>10.3</v>
          </cell>
          <cell r="J1699">
            <v>3.7</v>
          </cell>
          <cell r="K1699">
            <v>0</v>
          </cell>
          <cell r="L1699">
            <v>0</v>
          </cell>
          <cell r="M1699">
            <v>0</v>
          </cell>
          <cell r="N1699">
            <v>310</v>
          </cell>
          <cell r="O1699">
            <v>0.8</v>
          </cell>
          <cell r="P1699">
            <v>368</v>
          </cell>
          <cell r="Q1699">
            <v>146</v>
          </cell>
          <cell r="R1699">
            <v>0</v>
          </cell>
          <cell r="S1699">
            <v>0.92</v>
          </cell>
          <cell r="T1699">
            <v>16</v>
          </cell>
          <cell r="U1699">
            <v>26</v>
          </cell>
          <cell r="V1699">
            <v>0.01</v>
          </cell>
          <cell r="W1699">
            <v>0.63</v>
          </cell>
          <cell r="X1699">
            <v>0.2</v>
          </cell>
          <cell r="Y1699">
            <v>12</v>
          </cell>
          <cell r="Z1699">
            <v>0.19</v>
          </cell>
          <cell r="AA1699">
            <v>0</v>
          </cell>
          <cell r="AB1699">
            <v>9</v>
          </cell>
          <cell r="AC1699">
            <v>14.57</v>
          </cell>
          <cell r="AD1699">
            <v>4.8099999999999996</v>
          </cell>
          <cell r="AE1699">
            <v>0.5</v>
          </cell>
          <cell r="AF1699">
            <v>46</v>
          </cell>
          <cell r="AG1699">
            <v>0</v>
          </cell>
          <cell r="AH1699">
            <v>0</v>
          </cell>
          <cell r="AI1699" t="e">
            <v>#DIV/0!</v>
          </cell>
        </row>
        <row r="1700">
          <cell r="A1700">
            <v>925</v>
          </cell>
          <cell r="B1700" t="str">
            <v>Cuajada de leche de vaca</v>
          </cell>
          <cell r="C1700">
            <v>0</v>
          </cell>
          <cell r="D1700">
            <v>100</v>
          </cell>
          <cell r="E1700">
            <v>0</v>
          </cell>
          <cell r="F1700">
            <v>257</v>
          </cell>
          <cell r="G1700">
            <v>0</v>
          </cell>
          <cell r="H1700">
            <v>15.6</v>
          </cell>
          <cell r="I1700">
            <v>18.899999999999999</v>
          </cell>
          <cell r="J1700">
            <v>6.1</v>
          </cell>
          <cell r="K1700">
            <v>0</v>
          </cell>
          <cell r="L1700">
            <v>0</v>
          </cell>
          <cell r="M1700">
            <v>0</v>
          </cell>
          <cell r="N1700">
            <v>490</v>
          </cell>
          <cell r="O1700">
            <v>1.5</v>
          </cell>
          <cell r="P1700">
            <v>373</v>
          </cell>
          <cell r="Q1700">
            <v>270</v>
          </cell>
          <cell r="R1700">
            <v>0</v>
          </cell>
          <cell r="S1700">
            <v>2.21</v>
          </cell>
          <cell r="T1700">
            <v>19</v>
          </cell>
          <cell r="U1700">
            <v>67</v>
          </cell>
          <cell r="V1700">
            <v>0.02</v>
          </cell>
          <cell r="W1700">
            <v>0.46</v>
          </cell>
          <cell r="X1700">
            <v>0.8</v>
          </cell>
          <cell r="Y1700">
            <v>7</v>
          </cell>
          <cell r="Z1700">
            <v>0.65</v>
          </cell>
          <cell r="AA1700">
            <v>0</v>
          </cell>
          <cell r="AB1700">
            <v>241</v>
          </cell>
          <cell r="AC1700">
            <v>13.15</v>
          </cell>
          <cell r="AD1700">
            <v>6.57</v>
          </cell>
          <cell r="AE1700">
            <v>0.77</v>
          </cell>
          <cell r="AF1700">
            <v>78</v>
          </cell>
          <cell r="AG1700">
            <v>0</v>
          </cell>
          <cell r="AH1700">
            <v>0</v>
          </cell>
          <cell r="AI1700" t="e">
            <v>#DIV/0!</v>
          </cell>
        </row>
        <row r="1701">
          <cell r="A1701">
            <v>926</v>
          </cell>
          <cell r="B1701" t="str">
            <v>Kumis</v>
          </cell>
          <cell r="C1701">
            <v>0</v>
          </cell>
          <cell r="D1701">
            <v>100</v>
          </cell>
          <cell r="E1701">
            <v>0</v>
          </cell>
          <cell r="F1701">
            <v>77</v>
          </cell>
          <cell r="G1701">
            <v>0</v>
          </cell>
          <cell r="H1701">
            <v>3.5</v>
          </cell>
          <cell r="I1701">
            <v>0.4</v>
          </cell>
          <cell r="J1701">
            <v>14.9</v>
          </cell>
          <cell r="K1701">
            <v>0</v>
          </cell>
          <cell r="L1701">
            <v>0</v>
          </cell>
          <cell r="M1701">
            <v>0</v>
          </cell>
          <cell r="N1701">
            <v>106</v>
          </cell>
          <cell r="O1701">
            <v>0.1</v>
          </cell>
          <cell r="P1701">
            <v>46</v>
          </cell>
          <cell r="Q1701">
            <v>56</v>
          </cell>
          <cell r="R1701">
            <v>0</v>
          </cell>
          <cell r="S1701">
            <v>0.59</v>
          </cell>
          <cell r="T1701">
            <v>12</v>
          </cell>
          <cell r="U1701">
            <v>155</v>
          </cell>
          <cell r="V1701">
            <v>0.03</v>
          </cell>
          <cell r="W1701">
            <v>0.17</v>
          </cell>
          <cell r="X1701">
            <v>0</v>
          </cell>
          <cell r="Y1701">
            <v>7</v>
          </cell>
          <cell r="Z1701">
            <v>0.37</v>
          </cell>
          <cell r="AA1701">
            <v>1</v>
          </cell>
          <cell r="AB1701">
            <v>0</v>
          </cell>
          <cell r="AC1701">
            <v>2.1</v>
          </cell>
          <cell r="AD1701">
            <v>0.89</v>
          </cell>
          <cell r="AE1701">
            <v>0.9</v>
          </cell>
          <cell r="AF1701">
            <v>13</v>
          </cell>
          <cell r="AG1701">
            <v>0</v>
          </cell>
          <cell r="AH1701">
            <v>0</v>
          </cell>
          <cell r="AI1701" t="e">
            <v>#DIV/0!</v>
          </cell>
        </row>
        <row r="1702">
          <cell r="A1702">
            <v>927</v>
          </cell>
          <cell r="B1702" t="str">
            <v>Leche de vaca evaporada entera sin adicion de vitamina A</v>
          </cell>
          <cell r="C1702">
            <v>0</v>
          </cell>
          <cell r="D1702">
            <v>100</v>
          </cell>
          <cell r="E1702">
            <v>0</v>
          </cell>
          <cell r="F1702">
            <v>136</v>
          </cell>
          <cell r="G1702">
            <v>0</v>
          </cell>
          <cell r="H1702">
            <v>6.8</v>
          </cell>
          <cell r="I1702">
            <v>7.6</v>
          </cell>
          <cell r="J1702">
            <v>10</v>
          </cell>
          <cell r="K1702">
            <v>0</v>
          </cell>
          <cell r="L1702">
            <v>0</v>
          </cell>
          <cell r="M1702">
            <v>0</v>
          </cell>
          <cell r="N1702">
            <v>261</v>
          </cell>
          <cell r="O1702">
            <v>0.2</v>
          </cell>
          <cell r="P1702">
            <v>106</v>
          </cell>
          <cell r="Q1702">
            <v>203</v>
          </cell>
          <cell r="R1702">
            <v>0</v>
          </cell>
          <cell r="S1702">
            <v>0.77</v>
          </cell>
          <cell r="T1702">
            <v>24</v>
          </cell>
          <cell r="U1702">
            <v>303</v>
          </cell>
          <cell r="V1702">
            <v>0.05</v>
          </cell>
          <cell r="W1702">
            <v>0.32</v>
          </cell>
          <cell r="X1702">
            <v>0.2</v>
          </cell>
          <cell r="Y1702">
            <v>8</v>
          </cell>
          <cell r="Z1702">
            <v>0.16</v>
          </cell>
          <cell r="AA1702">
            <v>2</v>
          </cell>
          <cell r="AB1702">
            <v>54</v>
          </cell>
          <cell r="AC1702">
            <v>4.59</v>
          </cell>
          <cell r="AD1702">
            <v>2.34</v>
          </cell>
          <cell r="AE1702">
            <v>0.25</v>
          </cell>
          <cell r="AF1702">
            <v>29</v>
          </cell>
          <cell r="AG1702">
            <v>0</v>
          </cell>
          <cell r="AH1702">
            <v>0</v>
          </cell>
          <cell r="AI1702" t="e">
            <v>#DIV/0!</v>
          </cell>
        </row>
        <row r="1703">
          <cell r="A1703">
            <v>928</v>
          </cell>
          <cell r="B1703" t="str">
            <v>Leche de vaca evaporada entera con adicion de vitamina A</v>
          </cell>
          <cell r="C1703">
            <v>0</v>
          </cell>
          <cell r="D1703">
            <v>100</v>
          </cell>
          <cell r="E1703">
            <v>0</v>
          </cell>
          <cell r="F1703">
            <v>136</v>
          </cell>
          <cell r="G1703">
            <v>0</v>
          </cell>
          <cell r="H1703">
            <v>6.8</v>
          </cell>
          <cell r="I1703">
            <v>7.6</v>
          </cell>
          <cell r="J1703">
            <v>10</v>
          </cell>
          <cell r="K1703">
            <v>0</v>
          </cell>
          <cell r="L1703">
            <v>0</v>
          </cell>
          <cell r="M1703">
            <v>0</v>
          </cell>
          <cell r="N1703">
            <v>261</v>
          </cell>
          <cell r="O1703">
            <v>0.2</v>
          </cell>
          <cell r="P1703">
            <v>106</v>
          </cell>
          <cell r="Q1703">
            <v>203</v>
          </cell>
          <cell r="R1703">
            <v>0</v>
          </cell>
          <cell r="S1703">
            <v>0.77</v>
          </cell>
          <cell r="T1703">
            <v>24</v>
          </cell>
          <cell r="U1703">
            <v>303</v>
          </cell>
          <cell r="V1703">
            <v>0.05</v>
          </cell>
          <cell r="W1703">
            <v>0.32</v>
          </cell>
          <cell r="X1703">
            <v>0.2</v>
          </cell>
          <cell r="Y1703">
            <v>8</v>
          </cell>
          <cell r="Z1703">
            <v>0.16</v>
          </cell>
          <cell r="AA1703">
            <v>2</v>
          </cell>
          <cell r="AB1703">
            <v>54</v>
          </cell>
          <cell r="AC1703">
            <v>4.59</v>
          </cell>
          <cell r="AD1703">
            <v>2.34</v>
          </cell>
          <cell r="AE1703">
            <v>0.25</v>
          </cell>
          <cell r="AF1703">
            <v>29</v>
          </cell>
          <cell r="AG1703">
            <v>0</v>
          </cell>
          <cell r="AH1703">
            <v>0</v>
          </cell>
          <cell r="AI1703" t="e">
            <v>#DIV/0!</v>
          </cell>
        </row>
        <row r="1704">
          <cell r="A1704">
            <v>929</v>
          </cell>
          <cell r="B1704" t="str">
            <v>Leche evaporada sin grasa</v>
          </cell>
          <cell r="C1704">
            <v>0</v>
          </cell>
          <cell r="D1704">
            <v>100</v>
          </cell>
          <cell r="E1704">
            <v>0</v>
          </cell>
          <cell r="F1704">
            <v>78</v>
          </cell>
          <cell r="G1704">
            <v>0</v>
          </cell>
          <cell r="H1704">
            <v>7.6</v>
          </cell>
          <cell r="I1704">
            <v>0.2</v>
          </cell>
          <cell r="J1704">
            <v>11.4</v>
          </cell>
          <cell r="K1704">
            <v>0</v>
          </cell>
          <cell r="L1704">
            <v>0</v>
          </cell>
          <cell r="M1704">
            <v>0</v>
          </cell>
          <cell r="N1704">
            <v>290</v>
          </cell>
          <cell r="O1704">
            <v>0.3</v>
          </cell>
          <cell r="P1704">
            <v>115</v>
          </cell>
          <cell r="Q1704">
            <v>195</v>
          </cell>
          <cell r="R1704">
            <v>0</v>
          </cell>
          <cell r="S1704">
            <v>0.9</v>
          </cell>
          <cell r="T1704">
            <v>27</v>
          </cell>
          <cell r="U1704">
            <v>332</v>
          </cell>
          <cell r="V1704">
            <v>0.05</v>
          </cell>
          <cell r="W1704">
            <v>0.31</v>
          </cell>
          <cell r="X1704">
            <v>0.2</v>
          </cell>
          <cell r="Y1704">
            <v>9</v>
          </cell>
          <cell r="Z1704">
            <v>0.24</v>
          </cell>
          <cell r="AA1704">
            <v>1</v>
          </cell>
          <cell r="AB1704">
            <v>117</v>
          </cell>
          <cell r="AC1704">
            <v>0.12</v>
          </cell>
          <cell r="AD1704">
            <v>0.06</v>
          </cell>
          <cell r="AE1704">
            <v>0.01</v>
          </cell>
          <cell r="AF1704">
            <v>4</v>
          </cell>
          <cell r="AG1704">
            <v>0</v>
          </cell>
          <cell r="AH1704">
            <v>0</v>
          </cell>
          <cell r="AI1704" t="e">
            <v>#DIV/0!</v>
          </cell>
        </row>
        <row r="1705">
          <cell r="A1705">
            <v>930</v>
          </cell>
          <cell r="B1705" t="str">
            <v>Queso amarillo para untar</v>
          </cell>
          <cell r="C1705">
            <v>0</v>
          </cell>
          <cell r="D1705">
            <v>100</v>
          </cell>
          <cell r="E1705">
            <v>0</v>
          </cell>
          <cell r="F1705">
            <v>277</v>
          </cell>
          <cell r="G1705">
            <v>0</v>
          </cell>
          <cell r="H1705">
            <v>12.7</v>
          </cell>
          <cell r="I1705">
            <v>21.9</v>
          </cell>
          <cell r="J1705">
            <v>7.2</v>
          </cell>
          <cell r="K1705">
            <v>0</v>
          </cell>
          <cell r="L1705">
            <v>0</v>
          </cell>
          <cell r="M1705">
            <v>0</v>
          </cell>
          <cell r="N1705">
            <v>394</v>
          </cell>
          <cell r="O1705">
            <v>2.1</v>
          </cell>
          <cell r="P1705">
            <v>1625</v>
          </cell>
          <cell r="Q1705">
            <v>790</v>
          </cell>
          <cell r="R1705">
            <v>0</v>
          </cell>
          <cell r="S1705">
            <v>2.59</v>
          </cell>
          <cell r="T1705">
            <v>29</v>
          </cell>
          <cell r="U1705">
            <v>242</v>
          </cell>
          <cell r="V1705">
            <v>0.02</v>
          </cell>
          <cell r="W1705">
            <v>0.02</v>
          </cell>
          <cell r="X1705">
            <v>0.1</v>
          </cell>
          <cell r="Y1705">
            <v>7</v>
          </cell>
          <cell r="Z1705">
            <v>0.4</v>
          </cell>
          <cell r="AA1705">
            <v>0</v>
          </cell>
          <cell r="AB1705">
            <v>189</v>
          </cell>
          <cell r="AC1705">
            <v>13.33</v>
          </cell>
          <cell r="AD1705">
            <v>6.22</v>
          </cell>
          <cell r="AE1705">
            <v>0.62</v>
          </cell>
          <cell r="AF1705">
            <v>55</v>
          </cell>
          <cell r="AG1705">
            <v>0</v>
          </cell>
          <cell r="AH1705">
            <v>0</v>
          </cell>
          <cell r="AI1705" t="e">
            <v>#DIV/0!</v>
          </cell>
        </row>
        <row r="1706">
          <cell r="A1706">
            <v>931</v>
          </cell>
          <cell r="B1706" t="str">
            <v>Queso americano cheese food empaque frio</v>
          </cell>
          <cell r="C1706">
            <v>0</v>
          </cell>
          <cell r="D1706">
            <v>100</v>
          </cell>
          <cell r="E1706">
            <v>0</v>
          </cell>
          <cell r="F1706">
            <v>333</v>
          </cell>
          <cell r="G1706">
            <v>0</v>
          </cell>
          <cell r="H1706">
            <v>19.7</v>
          </cell>
          <cell r="I1706">
            <v>24.5</v>
          </cell>
          <cell r="J1706">
            <v>8.3000000000000007</v>
          </cell>
          <cell r="K1706">
            <v>0</v>
          </cell>
          <cell r="L1706">
            <v>0</v>
          </cell>
          <cell r="M1706">
            <v>0</v>
          </cell>
          <cell r="N1706">
            <v>497</v>
          </cell>
          <cell r="O1706">
            <v>0.8</v>
          </cell>
          <cell r="P1706">
            <v>966</v>
          </cell>
          <cell r="Q1706">
            <v>400</v>
          </cell>
          <cell r="R1706">
            <v>0</v>
          </cell>
          <cell r="S1706">
            <v>3.01</v>
          </cell>
          <cell r="T1706">
            <v>30</v>
          </cell>
          <cell r="U1706">
            <v>363</v>
          </cell>
          <cell r="V1706">
            <v>0.03</v>
          </cell>
          <cell r="W1706">
            <v>0.45</v>
          </cell>
          <cell r="X1706">
            <v>0.1</v>
          </cell>
          <cell r="Y1706">
            <v>5</v>
          </cell>
          <cell r="Z1706">
            <v>1.28</v>
          </cell>
          <cell r="AA1706">
            <v>0</v>
          </cell>
          <cell r="AB1706">
            <v>202</v>
          </cell>
          <cell r="AC1706">
            <v>15.36</v>
          </cell>
          <cell r="AD1706">
            <v>7.17</v>
          </cell>
          <cell r="AE1706">
            <v>0.72</v>
          </cell>
          <cell r="AF1706">
            <v>64</v>
          </cell>
          <cell r="AG1706">
            <v>0</v>
          </cell>
          <cell r="AH1706">
            <v>0</v>
          </cell>
          <cell r="AI1706" t="e">
            <v>#DIV/0!</v>
          </cell>
        </row>
        <row r="1707">
          <cell r="A1707">
            <v>932</v>
          </cell>
          <cell r="B1707" t="str">
            <v>Queso americano cheese food process, pasteurizado sin difosfato sodico</v>
          </cell>
          <cell r="C1707">
            <v>0</v>
          </cell>
          <cell r="D1707">
            <v>100</v>
          </cell>
          <cell r="E1707">
            <v>0</v>
          </cell>
          <cell r="F1707">
            <v>329</v>
          </cell>
          <cell r="G1707">
            <v>0</v>
          </cell>
          <cell r="H1707">
            <v>19.600000000000001</v>
          </cell>
          <cell r="I1707">
            <v>24.6</v>
          </cell>
          <cell r="J1707">
            <v>7.3</v>
          </cell>
          <cell r="K1707">
            <v>0</v>
          </cell>
          <cell r="L1707">
            <v>0</v>
          </cell>
          <cell r="M1707">
            <v>0</v>
          </cell>
          <cell r="N1707">
            <v>574</v>
          </cell>
          <cell r="O1707">
            <v>0.8</v>
          </cell>
          <cell r="P1707">
            <v>1189</v>
          </cell>
          <cell r="Q1707">
            <v>459</v>
          </cell>
          <cell r="R1707">
            <v>0</v>
          </cell>
          <cell r="S1707">
            <v>2.99</v>
          </cell>
          <cell r="T1707">
            <v>31</v>
          </cell>
          <cell r="U1707">
            <v>279</v>
          </cell>
          <cell r="V1707">
            <v>0.03</v>
          </cell>
          <cell r="W1707">
            <v>0.44</v>
          </cell>
          <cell r="X1707">
            <v>0.1</v>
          </cell>
          <cell r="Y1707">
            <v>7</v>
          </cell>
          <cell r="Z1707">
            <v>1.1200000000000001</v>
          </cell>
          <cell r="AA1707">
            <v>0</v>
          </cell>
          <cell r="AB1707">
            <v>219</v>
          </cell>
          <cell r="AC1707">
            <v>15.44</v>
          </cell>
          <cell r="AD1707">
            <v>7.21</v>
          </cell>
          <cell r="AE1707">
            <v>0.72</v>
          </cell>
          <cell r="AF1707">
            <v>64</v>
          </cell>
          <cell r="AG1707">
            <v>0</v>
          </cell>
          <cell r="AH1707">
            <v>0</v>
          </cell>
          <cell r="AI1707" t="e">
            <v>#DIV/0!</v>
          </cell>
        </row>
        <row r="1708">
          <cell r="A1708">
            <v>933</v>
          </cell>
          <cell r="B1708" t="str">
            <v>Queso americano lite-line</v>
          </cell>
          <cell r="C1708">
            <v>0</v>
          </cell>
          <cell r="D1708">
            <v>100</v>
          </cell>
          <cell r="E1708">
            <v>0</v>
          </cell>
          <cell r="F1708">
            <v>141</v>
          </cell>
          <cell r="G1708">
            <v>0</v>
          </cell>
          <cell r="H1708">
            <v>31.7</v>
          </cell>
          <cell r="I1708">
            <v>0</v>
          </cell>
          <cell r="J1708">
            <v>3.5</v>
          </cell>
          <cell r="K1708">
            <v>0</v>
          </cell>
          <cell r="L1708">
            <v>1.8</v>
          </cell>
          <cell r="M1708">
            <v>0</v>
          </cell>
          <cell r="N1708">
            <v>961</v>
          </cell>
          <cell r="O1708">
            <v>0.3</v>
          </cell>
          <cell r="P1708">
            <v>743</v>
          </cell>
          <cell r="Q1708">
            <v>656</v>
          </cell>
          <cell r="R1708">
            <v>0</v>
          </cell>
          <cell r="S1708">
            <v>3.92</v>
          </cell>
          <cell r="T1708">
            <v>33</v>
          </cell>
          <cell r="U1708">
            <v>106</v>
          </cell>
          <cell r="V1708">
            <v>0.02</v>
          </cell>
          <cell r="W1708">
            <v>0.3</v>
          </cell>
          <cell r="X1708">
            <v>0.1</v>
          </cell>
          <cell r="Y1708">
            <v>10</v>
          </cell>
          <cell r="Z1708">
            <v>0.92</v>
          </cell>
          <cell r="AA1708">
            <v>0</v>
          </cell>
          <cell r="AB1708">
            <v>124</v>
          </cell>
          <cell r="AC1708">
            <v>0</v>
          </cell>
          <cell r="AD1708">
            <v>0</v>
          </cell>
          <cell r="AE1708">
            <v>0</v>
          </cell>
          <cell r="AF1708">
            <v>18</v>
          </cell>
          <cell r="AG1708">
            <v>0</v>
          </cell>
          <cell r="AH1708">
            <v>0</v>
          </cell>
          <cell r="AI1708" t="e">
            <v>#DIV/0!</v>
          </cell>
        </row>
        <row r="1709">
          <cell r="A1709">
            <v>934</v>
          </cell>
          <cell r="B1709" t="str">
            <v>Queso americano process pasteurizado, con difosfato sodico, fundido</v>
          </cell>
          <cell r="C1709">
            <v>0</v>
          </cell>
          <cell r="D1709">
            <v>100</v>
          </cell>
          <cell r="E1709">
            <v>0</v>
          </cell>
          <cell r="F1709">
            <v>377</v>
          </cell>
          <cell r="G1709">
            <v>0</v>
          </cell>
          <cell r="H1709">
            <v>22.2</v>
          </cell>
          <cell r="I1709">
            <v>31.3</v>
          </cell>
          <cell r="J1709">
            <v>1.6</v>
          </cell>
          <cell r="K1709">
            <v>0</v>
          </cell>
          <cell r="L1709">
            <v>0</v>
          </cell>
          <cell r="M1709">
            <v>0</v>
          </cell>
          <cell r="N1709">
            <v>616</v>
          </cell>
          <cell r="O1709">
            <v>0.4</v>
          </cell>
          <cell r="P1709">
            <v>1430</v>
          </cell>
          <cell r="Q1709">
            <v>745</v>
          </cell>
          <cell r="R1709">
            <v>0</v>
          </cell>
          <cell r="S1709">
            <v>2.99</v>
          </cell>
          <cell r="T1709">
            <v>22</v>
          </cell>
          <cell r="U1709">
            <v>162</v>
          </cell>
          <cell r="V1709">
            <v>0.03</v>
          </cell>
          <cell r="W1709">
            <v>0.35</v>
          </cell>
          <cell r="X1709">
            <v>0.1</v>
          </cell>
          <cell r="Y1709">
            <v>8</v>
          </cell>
          <cell r="Z1709">
            <v>0.7</v>
          </cell>
          <cell r="AA1709">
            <v>0</v>
          </cell>
          <cell r="AB1709">
            <v>290</v>
          </cell>
          <cell r="AC1709">
            <v>19.690000000000001</v>
          </cell>
          <cell r="AD1709">
            <v>8.9499999999999993</v>
          </cell>
          <cell r="AE1709">
            <v>0.99</v>
          </cell>
          <cell r="AF1709">
            <v>94</v>
          </cell>
          <cell r="AG1709">
            <v>0</v>
          </cell>
          <cell r="AH1709">
            <v>0</v>
          </cell>
          <cell r="AI1709" t="e">
            <v>#DIV/0!</v>
          </cell>
        </row>
        <row r="1710">
          <cell r="A1710">
            <v>935</v>
          </cell>
          <cell r="B1710" t="str">
            <v>Queso americano sin difosfato sodico process pasteurizado</v>
          </cell>
          <cell r="C1710">
            <v>0</v>
          </cell>
          <cell r="D1710">
            <v>100</v>
          </cell>
          <cell r="E1710">
            <v>0</v>
          </cell>
          <cell r="F1710">
            <v>377</v>
          </cell>
          <cell r="G1710">
            <v>0</v>
          </cell>
          <cell r="H1710">
            <v>22.2</v>
          </cell>
          <cell r="I1710">
            <v>31.3</v>
          </cell>
          <cell r="J1710">
            <v>1.6</v>
          </cell>
          <cell r="K1710">
            <v>0</v>
          </cell>
          <cell r="L1710">
            <v>0</v>
          </cell>
          <cell r="M1710">
            <v>0</v>
          </cell>
          <cell r="N1710">
            <v>616</v>
          </cell>
          <cell r="O1710">
            <v>0.4</v>
          </cell>
          <cell r="P1710">
            <v>650</v>
          </cell>
          <cell r="Q1710">
            <v>444</v>
          </cell>
          <cell r="R1710">
            <v>0</v>
          </cell>
          <cell r="S1710">
            <v>2.99</v>
          </cell>
          <cell r="T1710">
            <v>22</v>
          </cell>
          <cell r="U1710">
            <v>162</v>
          </cell>
          <cell r="V1710">
            <v>0.03</v>
          </cell>
          <cell r="W1710">
            <v>0.35</v>
          </cell>
          <cell r="X1710">
            <v>0.1</v>
          </cell>
          <cell r="Y1710">
            <v>8</v>
          </cell>
          <cell r="Z1710">
            <v>0.7</v>
          </cell>
          <cell r="AA1710">
            <v>0</v>
          </cell>
          <cell r="AB1710">
            <v>290</v>
          </cell>
          <cell r="AC1710">
            <v>19.690000000000001</v>
          </cell>
          <cell r="AD1710">
            <v>8.9499999999999993</v>
          </cell>
          <cell r="AE1710">
            <v>0.99</v>
          </cell>
          <cell r="AF1710">
            <v>94</v>
          </cell>
          <cell r="AG1710">
            <v>0</v>
          </cell>
          <cell r="AH1710">
            <v>0</v>
          </cell>
          <cell r="AI1710" t="e">
            <v>#DIV/0!</v>
          </cell>
        </row>
        <row r="1711">
          <cell r="A1711">
            <v>936</v>
          </cell>
          <cell r="B1711" t="str">
            <v>Queso americano para untar, con difosfato sodico process pasteurizado</v>
          </cell>
          <cell r="C1711">
            <v>0</v>
          </cell>
          <cell r="D1711">
            <v>100</v>
          </cell>
          <cell r="E1711">
            <v>0</v>
          </cell>
          <cell r="F1711">
            <v>291</v>
          </cell>
          <cell r="G1711">
            <v>0</v>
          </cell>
          <cell r="H1711">
            <v>16.399999999999999</v>
          </cell>
          <cell r="I1711">
            <v>21.2</v>
          </cell>
          <cell r="J1711">
            <v>8.6999999999999993</v>
          </cell>
          <cell r="K1711">
            <v>0</v>
          </cell>
          <cell r="L1711">
            <v>0</v>
          </cell>
          <cell r="M1711">
            <v>0</v>
          </cell>
          <cell r="N1711">
            <v>562</v>
          </cell>
          <cell r="O1711">
            <v>0.3</v>
          </cell>
          <cell r="P1711">
            <v>1625</v>
          </cell>
          <cell r="Q1711">
            <v>875</v>
          </cell>
          <cell r="R1711">
            <v>0</v>
          </cell>
          <cell r="S1711">
            <v>2.59</v>
          </cell>
          <cell r="T1711">
            <v>29</v>
          </cell>
          <cell r="U1711">
            <v>242</v>
          </cell>
          <cell r="V1711">
            <v>0.05</v>
          </cell>
          <cell r="W1711">
            <v>0.43</v>
          </cell>
          <cell r="X1711">
            <v>0.1</v>
          </cell>
          <cell r="Y1711">
            <v>7</v>
          </cell>
          <cell r="Z1711">
            <v>0.4</v>
          </cell>
          <cell r="AA1711">
            <v>0</v>
          </cell>
          <cell r="AB1711">
            <v>189</v>
          </cell>
          <cell r="AC1711">
            <v>13.33</v>
          </cell>
          <cell r="AD1711">
            <v>6.22</v>
          </cell>
          <cell r="AE1711">
            <v>0.62</v>
          </cell>
          <cell r="AF1711">
            <v>55</v>
          </cell>
          <cell r="AG1711">
            <v>0</v>
          </cell>
          <cell r="AH1711">
            <v>0</v>
          </cell>
          <cell r="AI1711" t="e">
            <v>#DIV/0!</v>
          </cell>
        </row>
        <row r="1712">
          <cell r="A1712">
            <v>937</v>
          </cell>
          <cell r="B1712" t="str">
            <v>Queso americano para untar,sin  difosfato sodico process pasteurizado</v>
          </cell>
          <cell r="C1712">
            <v>0</v>
          </cell>
          <cell r="D1712">
            <v>100</v>
          </cell>
          <cell r="E1712">
            <v>0</v>
          </cell>
          <cell r="F1712">
            <v>291</v>
          </cell>
          <cell r="G1712">
            <v>0</v>
          </cell>
          <cell r="H1712">
            <v>16.399999999999999</v>
          </cell>
          <cell r="I1712">
            <v>21.2</v>
          </cell>
          <cell r="J1712">
            <v>8.6999999999999993</v>
          </cell>
          <cell r="K1712">
            <v>0</v>
          </cell>
          <cell r="L1712">
            <v>0</v>
          </cell>
          <cell r="M1712">
            <v>0</v>
          </cell>
          <cell r="N1712">
            <v>562</v>
          </cell>
          <cell r="O1712">
            <v>0.3</v>
          </cell>
          <cell r="P1712">
            <v>1345</v>
          </cell>
          <cell r="Q1712">
            <v>712</v>
          </cell>
          <cell r="R1712">
            <v>0</v>
          </cell>
          <cell r="S1712">
            <v>2.59</v>
          </cell>
          <cell r="T1712">
            <v>29</v>
          </cell>
          <cell r="U1712">
            <v>242</v>
          </cell>
          <cell r="V1712">
            <v>0.05</v>
          </cell>
          <cell r="W1712">
            <v>0.43</v>
          </cell>
          <cell r="X1712">
            <v>0.1</v>
          </cell>
          <cell r="Y1712">
            <v>7</v>
          </cell>
          <cell r="Z1712">
            <v>0.4</v>
          </cell>
          <cell r="AA1712">
            <v>0</v>
          </cell>
          <cell r="AB1712">
            <v>189</v>
          </cell>
          <cell r="AC1712">
            <v>13.33</v>
          </cell>
          <cell r="AD1712">
            <v>6.22</v>
          </cell>
          <cell r="AE1712">
            <v>0.62</v>
          </cell>
          <cell r="AF1712">
            <v>55</v>
          </cell>
          <cell r="AG1712">
            <v>0</v>
          </cell>
          <cell r="AH1712">
            <v>0</v>
          </cell>
          <cell r="AI1712" t="e">
            <v>#DIV/0!</v>
          </cell>
        </row>
        <row r="1713">
          <cell r="A1713">
            <v>938</v>
          </cell>
          <cell r="B1713" t="str">
            <v>Queso azul</v>
          </cell>
          <cell r="C1713">
            <v>0</v>
          </cell>
          <cell r="D1713">
            <v>100</v>
          </cell>
          <cell r="E1713">
            <v>0</v>
          </cell>
          <cell r="F1713">
            <v>353</v>
          </cell>
          <cell r="G1713">
            <v>0</v>
          </cell>
          <cell r="H1713">
            <v>21.4</v>
          </cell>
          <cell r="I1713">
            <v>28.7</v>
          </cell>
          <cell r="J1713">
            <v>2.2999999999999998</v>
          </cell>
          <cell r="K1713">
            <v>0</v>
          </cell>
          <cell r="L1713">
            <v>0</v>
          </cell>
          <cell r="M1713">
            <v>0</v>
          </cell>
          <cell r="N1713">
            <v>528</v>
          </cell>
          <cell r="O1713">
            <v>0.3</v>
          </cell>
          <cell r="P1713">
            <v>1395</v>
          </cell>
          <cell r="Q1713">
            <v>387</v>
          </cell>
          <cell r="R1713">
            <v>0</v>
          </cell>
          <cell r="S1713">
            <v>2.66</v>
          </cell>
          <cell r="T1713">
            <v>23</v>
          </cell>
          <cell r="U1713">
            <v>256</v>
          </cell>
          <cell r="V1713">
            <v>0.03</v>
          </cell>
          <cell r="W1713">
            <v>0.38</v>
          </cell>
          <cell r="X1713">
            <v>0.1</v>
          </cell>
          <cell r="Y1713">
            <v>36</v>
          </cell>
          <cell r="Z1713">
            <v>1.22</v>
          </cell>
          <cell r="AA1713">
            <v>0</v>
          </cell>
          <cell r="AB1713">
            <v>228</v>
          </cell>
          <cell r="AC1713">
            <v>18.670000000000002</v>
          </cell>
          <cell r="AD1713">
            <v>7.78</v>
          </cell>
          <cell r="AE1713">
            <v>0.8</v>
          </cell>
          <cell r="AF1713">
            <v>75</v>
          </cell>
          <cell r="AG1713">
            <v>0</v>
          </cell>
          <cell r="AH1713">
            <v>0</v>
          </cell>
          <cell r="AI1713" t="e">
            <v>#DIV/0!</v>
          </cell>
        </row>
        <row r="1714">
          <cell r="A1714">
            <v>939</v>
          </cell>
          <cell r="B1714" t="str">
            <v>Queso brick</v>
          </cell>
          <cell r="C1714">
            <v>0</v>
          </cell>
          <cell r="D1714">
            <v>100</v>
          </cell>
          <cell r="E1714">
            <v>0</v>
          </cell>
          <cell r="F1714">
            <v>371</v>
          </cell>
          <cell r="G1714">
            <v>0</v>
          </cell>
          <cell r="H1714">
            <v>23.2</v>
          </cell>
          <cell r="I1714">
            <v>29.7</v>
          </cell>
          <cell r="J1714">
            <v>2.8</v>
          </cell>
          <cell r="K1714">
            <v>0</v>
          </cell>
          <cell r="L1714">
            <v>0</v>
          </cell>
          <cell r="M1714">
            <v>0</v>
          </cell>
          <cell r="N1714">
            <v>674</v>
          </cell>
          <cell r="O1714">
            <v>0.4</v>
          </cell>
          <cell r="P1714">
            <v>560</v>
          </cell>
          <cell r="Q1714">
            <v>451</v>
          </cell>
          <cell r="R1714">
            <v>0</v>
          </cell>
          <cell r="S1714">
            <v>2.6</v>
          </cell>
          <cell r="T1714">
            <v>24</v>
          </cell>
          <cell r="U1714">
            <v>136</v>
          </cell>
          <cell r="V1714">
            <v>0.01</v>
          </cell>
          <cell r="W1714">
            <v>0.35</v>
          </cell>
          <cell r="X1714">
            <v>0.1</v>
          </cell>
          <cell r="Y1714">
            <v>20</v>
          </cell>
          <cell r="Z1714">
            <v>1.26</v>
          </cell>
          <cell r="AA1714">
            <v>0</v>
          </cell>
          <cell r="AB1714">
            <v>302</v>
          </cell>
          <cell r="AC1714">
            <v>18.760000000000002</v>
          </cell>
          <cell r="AD1714">
            <v>8.6</v>
          </cell>
          <cell r="AE1714">
            <v>0.78</v>
          </cell>
          <cell r="AF1714">
            <v>94</v>
          </cell>
          <cell r="AG1714">
            <v>0</v>
          </cell>
          <cell r="AH1714">
            <v>0</v>
          </cell>
          <cell r="AI1714" t="e">
            <v>#DIV/0!</v>
          </cell>
        </row>
        <row r="1715">
          <cell r="A1715">
            <v>940</v>
          </cell>
          <cell r="B1715" t="str">
            <v>Queso brie</v>
          </cell>
          <cell r="C1715">
            <v>0</v>
          </cell>
          <cell r="D1715">
            <v>100</v>
          </cell>
          <cell r="E1715">
            <v>0</v>
          </cell>
          <cell r="F1715">
            <v>335</v>
          </cell>
          <cell r="G1715">
            <v>0</v>
          </cell>
          <cell r="H1715">
            <v>20.8</v>
          </cell>
          <cell r="I1715">
            <v>27.7</v>
          </cell>
          <cell r="J1715">
            <v>0.5</v>
          </cell>
          <cell r="K1715">
            <v>0</v>
          </cell>
          <cell r="L1715">
            <v>0</v>
          </cell>
          <cell r="M1715">
            <v>0</v>
          </cell>
          <cell r="N1715">
            <v>184</v>
          </cell>
          <cell r="O1715">
            <v>0.5</v>
          </cell>
          <cell r="P1715">
            <v>629</v>
          </cell>
          <cell r="Q1715">
            <v>188</v>
          </cell>
          <cell r="R1715">
            <v>0</v>
          </cell>
          <cell r="S1715">
            <v>2.38</v>
          </cell>
          <cell r="T1715">
            <v>20</v>
          </cell>
          <cell r="U1715">
            <v>152</v>
          </cell>
          <cell r="V1715">
            <v>7.0000000000000007E-2</v>
          </cell>
          <cell r="W1715">
            <v>0.52</v>
          </cell>
          <cell r="X1715">
            <v>0.4</v>
          </cell>
          <cell r="Y1715">
            <v>65</v>
          </cell>
          <cell r="Z1715">
            <v>1.65</v>
          </cell>
          <cell r="AA1715">
            <v>0</v>
          </cell>
          <cell r="AB1715">
            <v>182</v>
          </cell>
          <cell r="AC1715">
            <v>17.41</v>
          </cell>
          <cell r="AD1715">
            <v>8.01</v>
          </cell>
          <cell r="AE1715">
            <v>0.83</v>
          </cell>
          <cell r="AF1715">
            <v>100</v>
          </cell>
          <cell r="AG1715">
            <v>0</v>
          </cell>
          <cell r="AH1715">
            <v>0</v>
          </cell>
          <cell r="AI1715" t="e">
            <v>#DIV/0!</v>
          </cell>
        </row>
        <row r="1716">
          <cell r="A1716">
            <v>941</v>
          </cell>
          <cell r="B1716" t="str">
            <v>Queso camembert</v>
          </cell>
          <cell r="C1716">
            <v>0</v>
          </cell>
          <cell r="D1716">
            <v>100</v>
          </cell>
          <cell r="E1716">
            <v>0</v>
          </cell>
          <cell r="F1716">
            <v>300</v>
          </cell>
          <cell r="G1716">
            <v>0</v>
          </cell>
          <cell r="H1716">
            <v>19.8</v>
          </cell>
          <cell r="I1716">
            <v>24.3</v>
          </cell>
          <cell r="J1716">
            <v>0.5</v>
          </cell>
          <cell r="K1716">
            <v>0</v>
          </cell>
          <cell r="L1716">
            <v>0</v>
          </cell>
          <cell r="M1716">
            <v>0</v>
          </cell>
          <cell r="N1716">
            <v>388</v>
          </cell>
          <cell r="O1716">
            <v>0.3</v>
          </cell>
          <cell r="P1716">
            <v>842</v>
          </cell>
          <cell r="Q1716">
            <v>347</v>
          </cell>
          <cell r="R1716">
            <v>0</v>
          </cell>
          <cell r="S1716">
            <v>2.38</v>
          </cell>
          <cell r="T1716">
            <v>20</v>
          </cell>
          <cell r="U1716">
            <v>187</v>
          </cell>
          <cell r="V1716">
            <v>0.03</v>
          </cell>
          <cell r="W1716">
            <v>0.49</v>
          </cell>
          <cell r="X1716">
            <v>0.6</v>
          </cell>
          <cell r="Y1716">
            <v>62</v>
          </cell>
          <cell r="Z1716">
            <v>1.3</v>
          </cell>
          <cell r="AA1716">
            <v>0</v>
          </cell>
          <cell r="AB1716">
            <v>252</v>
          </cell>
          <cell r="AC1716">
            <v>15.26</v>
          </cell>
          <cell r="AD1716">
            <v>7.02</v>
          </cell>
          <cell r="AE1716">
            <v>0.72</v>
          </cell>
          <cell r="AF1716">
            <v>72</v>
          </cell>
          <cell r="AG1716">
            <v>0</v>
          </cell>
          <cell r="AH1716">
            <v>0</v>
          </cell>
          <cell r="AI1716" t="e">
            <v>#DIV/0!</v>
          </cell>
        </row>
        <row r="1717">
          <cell r="A1717">
            <v>942</v>
          </cell>
          <cell r="B1717" t="str">
            <v>Queso cheddar</v>
          </cell>
          <cell r="C1717">
            <v>0</v>
          </cell>
          <cell r="D1717">
            <v>100</v>
          </cell>
          <cell r="E1717">
            <v>0</v>
          </cell>
          <cell r="F1717">
            <v>403</v>
          </cell>
          <cell r="G1717">
            <v>0</v>
          </cell>
          <cell r="H1717">
            <v>24.9</v>
          </cell>
          <cell r="I1717">
            <v>33.1</v>
          </cell>
          <cell r="J1717">
            <v>1.3</v>
          </cell>
          <cell r="K1717">
            <v>0</v>
          </cell>
          <cell r="L1717">
            <v>0</v>
          </cell>
          <cell r="M1717">
            <v>0</v>
          </cell>
          <cell r="N1717">
            <v>721</v>
          </cell>
          <cell r="O1717">
            <v>0.7</v>
          </cell>
          <cell r="P1717">
            <v>621</v>
          </cell>
          <cell r="Q1717">
            <v>512</v>
          </cell>
          <cell r="R1717">
            <v>0</v>
          </cell>
          <cell r="S1717">
            <v>3.11</v>
          </cell>
          <cell r="T1717">
            <v>28</v>
          </cell>
          <cell r="U1717">
            <v>98</v>
          </cell>
          <cell r="V1717">
            <v>0.03</v>
          </cell>
          <cell r="W1717">
            <v>0.38</v>
          </cell>
          <cell r="X1717">
            <v>0.1</v>
          </cell>
          <cell r="Y1717">
            <v>18</v>
          </cell>
          <cell r="Z1717">
            <v>0.83</v>
          </cell>
          <cell r="AA1717">
            <v>0</v>
          </cell>
          <cell r="AB1717">
            <v>278</v>
          </cell>
          <cell r="AC1717">
            <v>21.09</v>
          </cell>
          <cell r="AD1717">
            <v>9.39</v>
          </cell>
          <cell r="AE1717">
            <v>0.94</v>
          </cell>
          <cell r="AF1717">
            <v>105</v>
          </cell>
          <cell r="AG1717">
            <v>0</v>
          </cell>
          <cell r="AH1717">
            <v>0</v>
          </cell>
          <cell r="AI1717" t="e">
            <v>#DIV/0!</v>
          </cell>
        </row>
        <row r="1718">
          <cell r="A1718">
            <v>943</v>
          </cell>
          <cell r="B1718" t="str">
            <v>Queso cheddar o colby bajo en grasa</v>
          </cell>
          <cell r="C1718">
            <v>0</v>
          </cell>
          <cell r="D1718">
            <v>100</v>
          </cell>
          <cell r="E1718">
            <v>0</v>
          </cell>
          <cell r="F1718">
            <v>168</v>
          </cell>
          <cell r="G1718">
            <v>0</v>
          </cell>
          <cell r="H1718">
            <v>24.4</v>
          </cell>
          <cell r="I1718">
            <v>7</v>
          </cell>
          <cell r="J1718">
            <v>1.9</v>
          </cell>
          <cell r="K1718">
            <v>0</v>
          </cell>
          <cell r="L1718">
            <v>0</v>
          </cell>
          <cell r="M1718">
            <v>0</v>
          </cell>
          <cell r="N1718">
            <v>415</v>
          </cell>
          <cell r="O1718">
            <v>0.4</v>
          </cell>
          <cell r="P1718">
            <v>612</v>
          </cell>
          <cell r="Q1718">
            <v>484</v>
          </cell>
          <cell r="R1718">
            <v>0</v>
          </cell>
          <cell r="S1718">
            <v>1.82</v>
          </cell>
          <cell r="T1718">
            <v>16</v>
          </cell>
          <cell r="U1718">
            <v>66</v>
          </cell>
          <cell r="V1718">
            <v>0.01</v>
          </cell>
          <cell r="W1718">
            <v>0.22</v>
          </cell>
          <cell r="X1718">
            <v>0.1</v>
          </cell>
          <cell r="Y1718">
            <v>11</v>
          </cell>
          <cell r="Z1718">
            <v>0.49</v>
          </cell>
          <cell r="AA1718">
            <v>0</v>
          </cell>
          <cell r="AB1718">
            <v>64</v>
          </cell>
          <cell r="AC1718">
            <v>4.34</v>
          </cell>
          <cell r="AD1718">
            <v>2.08</v>
          </cell>
          <cell r="AE1718">
            <v>0.22</v>
          </cell>
          <cell r="AF1718">
            <v>21</v>
          </cell>
          <cell r="AG1718">
            <v>0</v>
          </cell>
          <cell r="AH1718">
            <v>0</v>
          </cell>
          <cell r="AI1718" t="e">
            <v>#DIV/0!</v>
          </cell>
        </row>
        <row r="1719">
          <cell r="A1719">
            <v>944</v>
          </cell>
          <cell r="B1719" t="str">
            <v>Queso cottage cremoso, coagulo grande o pequeño</v>
          </cell>
          <cell r="C1719">
            <v>0</v>
          </cell>
          <cell r="D1719">
            <v>100</v>
          </cell>
          <cell r="E1719">
            <v>0</v>
          </cell>
          <cell r="F1719">
            <v>101</v>
          </cell>
          <cell r="G1719">
            <v>0</v>
          </cell>
          <cell r="H1719">
            <v>12.5</v>
          </cell>
          <cell r="I1719">
            <v>4.5</v>
          </cell>
          <cell r="J1719">
            <v>2.7</v>
          </cell>
          <cell r="K1719">
            <v>0</v>
          </cell>
          <cell r="L1719">
            <v>0</v>
          </cell>
          <cell r="M1719">
            <v>0</v>
          </cell>
          <cell r="N1719">
            <v>60</v>
          </cell>
          <cell r="O1719">
            <v>0.1</v>
          </cell>
          <cell r="P1719">
            <v>405</v>
          </cell>
          <cell r="Q1719">
            <v>132</v>
          </cell>
          <cell r="R1719">
            <v>0</v>
          </cell>
          <cell r="S1719">
            <v>0.37</v>
          </cell>
          <cell r="T1719">
            <v>5</v>
          </cell>
          <cell r="U1719">
            <v>84</v>
          </cell>
          <cell r="V1719">
            <v>0.02</v>
          </cell>
          <cell r="W1719">
            <v>0.16</v>
          </cell>
          <cell r="X1719">
            <v>0.1</v>
          </cell>
          <cell r="Y1719">
            <v>12</v>
          </cell>
          <cell r="Z1719">
            <v>0.62</v>
          </cell>
          <cell r="AA1719">
            <v>0</v>
          </cell>
          <cell r="AB1719">
            <v>48</v>
          </cell>
          <cell r="AC1719">
            <v>2.85</v>
          </cell>
          <cell r="AD1719">
            <v>1.29</v>
          </cell>
          <cell r="AE1719">
            <v>0.14000000000000001</v>
          </cell>
          <cell r="AF1719">
            <v>15</v>
          </cell>
          <cell r="AG1719">
            <v>0</v>
          </cell>
          <cell r="AH1719">
            <v>0</v>
          </cell>
          <cell r="AI1719" t="e">
            <v>#DIV/0!</v>
          </cell>
        </row>
        <row r="1720">
          <cell r="A1720">
            <v>945</v>
          </cell>
          <cell r="B1720" t="str">
            <v>Queso cottage , bajo en grasa, grasa de leche 1%</v>
          </cell>
          <cell r="C1720">
            <v>0</v>
          </cell>
          <cell r="D1720">
            <v>100</v>
          </cell>
          <cell r="E1720">
            <v>0</v>
          </cell>
          <cell r="F1720">
            <v>69</v>
          </cell>
          <cell r="G1720">
            <v>0</v>
          </cell>
          <cell r="H1720">
            <v>12.4</v>
          </cell>
          <cell r="I1720">
            <v>1</v>
          </cell>
          <cell r="J1720">
            <v>2.7</v>
          </cell>
          <cell r="K1720">
            <v>0</v>
          </cell>
          <cell r="L1720">
            <v>0</v>
          </cell>
          <cell r="M1720">
            <v>0</v>
          </cell>
          <cell r="N1720">
            <v>61</v>
          </cell>
          <cell r="O1720">
            <v>0.1</v>
          </cell>
          <cell r="P1720">
            <v>406</v>
          </cell>
          <cell r="Q1720">
            <v>134</v>
          </cell>
          <cell r="R1720">
            <v>0</v>
          </cell>
          <cell r="S1720">
            <v>0.38</v>
          </cell>
          <cell r="T1720">
            <v>5</v>
          </cell>
          <cell r="U1720">
            <v>86</v>
          </cell>
          <cell r="V1720">
            <v>0.02</v>
          </cell>
          <cell r="W1720">
            <v>0.17</v>
          </cell>
          <cell r="X1720">
            <v>0.1</v>
          </cell>
          <cell r="Y1720">
            <v>12</v>
          </cell>
          <cell r="Z1720">
            <v>0.63</v>
          </cell>
          <cell r="AA1720">
            <v>0</v>
          </cell>
          <cell r="AB1720">
            <v>11</v>
          </cell>
          <cell r="AC1720">
            <v>0.65</v>
          </cell>
          <cell r="AD1720">
            <v>0.28999999999999998</v>
          </cell>
          <cell r="AE1720">
            <v>0.03</v>
          </cell>
          <cell r="AF1720">
            <v>4</v>
          </cell>
          <cell r="AG1720">
            <v>0</v>
          </cell>
          <cell r="AH1720">
            <v>0</v>
          </cell>
          <cell r="AI1720" t="e">
            <v>#DIV/0!</v>
          </cell>
        </row>
        <row r="1721">
          <cell r="A1721">
            <v>946</v>
          </cell>
          <cell r="B1721" t="str">
            <v>Queso cottage , bajo en grasa, grasa de leche 2%</v>
          </cell>
          <cell r="C1721">
            <v>0</v>
          </cell>
          <cell r="D1721">
            <v>100</v>
          </cell>
          <cell r="E1721">
            <v>0</v>
          </cell>
          <cell r="F1721">
            <v>86</v>
          </cell>
          <cell r="G1721">
            <v>0</v>
          </cell>
          <cell r="H1721">
            <v>13.7</v>
          </cell>
          <cell r="I1721">
            <v>1.9</v>
          </cell>
          <cell r="J1721">
            <v>3.6</v>
          </cell>
          <cell r="K1721">
            <v>0</v>
          </cell>
          <cell r="L1721">
            <v>0</v>
          </cell>
          <cell r="M1721">
            <v>0</v>
          </cell>
          <cell r="N1721">
            <v>69</v>
          </cell>
          <cell r="O1721">
            <v>0.2</v>
          </cell>
          <cell r="P1721">
            <v>406</v>
          </cell>
          <cell r="Q1721">
            <v>151</v>
          </cell>
          <cell r="R1721">
            <v>0</v>
          </cell>
          <cell r="S1721">
            <v>0.42</v>
          </cell>
          <cell r="T1721">
            <v>6</v>
          </cell>
          <cell r="U1721">
            <v>96</v>
          </cell>
          <cell r="V1721">
            <v>0.02</v>
          </cell>
          <cell r="W1721">
            <v>0.19</v>
          </cell>
          <cell r="X1721">
            <v>0.1</v>
          </cell>
          <cell r="Y1721">
            <v>13</v>
          </cell>
          <cell r="Z1721">
            <v>0.71</v>
          </cell>
          <cell r="AA1721">
            <v>0</v>
          </cell>
          <cell r="AB1721">
            <v>20</v>
          </cell>
          <cell r="AC1721">
            <v>1.22</v>
          </cell>
          <cell r="AD1721">
            <v>0.55000000000000004</v>
          </cell>
          <cell r="AE1721">
            <v>0.06</v>
          </cell>
          <cell r="AF1721">
            <v>8</v>
          </cell>
          <cell r="AG1721">
            <v>0</v>
          </cell>
          <cell r="AH1721">
            <v>0</v>
          </cell>
          <cell r="AI1721" t="e">
            <v>#DIV/0!</v>
          </cell>
        </row>
        <row r="1722">
          <cell r="A1722">
            <v>947</v>
          </cell>
          <cell r="B1722" t="str">
            <v>Queso de leche de bufalo</v>
          </cell>
          <cell r="C1722">
            <v>0</v>
          </cell>
          <cell r="D1722">
            <v>100</v>
          </cell>
          <cell r="E1722">
            <v>0</v>
          </cell>
          <cell r="F1722">
            <v>365</v>
          </cell>
          <cell r="G1722">
            <v>0</v>
          </cell>
          <cell r="H1722">
            <v>21.6</v>
          </cell>
          <cell r="I1722">
            <v>29.8</v>
          </cell>
          <cell r="J1722">
            <v>2.5</v>
          </cell>
          <cell r="K1722">
            <v>0</v>
          </cell>
          <cell r="L1722">
            <v>0</v>
          </cell>
          <cell r="M1722">
            <v>0</v>
          </cell>
          <cell r="N1722">
            <v>298</v>
          </cell>
          <cell r="O1722">
            <v>1.6</v>
          </cell>
          <cell r="P1722">
            <v>515</v>
          </cell>
          <cell r="Q1722">
            <v>375</v>
          </cell>
          <cell r="R1722">
            <v>0</v>
          </cell>
          <cell r="S1722">
            <v>0.66</v>
          </cell>
          <cell r="T1722">
            <v>29</v>
          </cell>
          <cell r="U1722">
            <v>158</v>
          </cell>
          <cell r="V1722">
            <v>7.0000000000000007E-2</v>
          </cell>
          <cell r="W1722">
            <v>0.68</v>
          </cell>
          <cell r="X1722">
            <v>1.2</v>
          </cell>
          <cell r="Y1722">
            <v>2</v>
          </cell>
          <cell r="Z1722">
            <v>0.22</v>
          </cell>
          <cell r="AA1722">
            <v>0</v>
          </cell>
          <cell r="AB1722">
            <v>400</v>
          </cell>
          <cell r="AC1722">
            <v>20.64</v>
          </cell>
          <cell r="AD1722">
            <v>6.81</v>
          </cell>
          <cell r="AE1722">
            <v>0.71</v>
          </cell>
          <cell r="AF1722">
            <v>79</v>
          </cell>
          <cell r="AG1722">
            <v>0</v>
          </cell>
          <cell r="AH1722">
            <v>0</v>
          </cell>
          <cell r="AI1722" t="e">
            <v>#DIV/0!</v>
          </cell>
        </row>
        <row r="1723">
          <cell r="A1723">
            <v>948</v>
          </cell>
          <cell r="B1723" t="str">
            <v>Queso de leche de cabra, blando</v>
          </cell>
          <cell r="C1723">
            <v>0</v>
          </cell>
          <cell r="D1723">
            <v>100</v>
          </cell>
          <cell r="E1723">
            <v>0</v>
          </cell>
          <cell r="F1723">
            <v>268</v>
          </cell>
          <cell r="G1723">
            <v>0</v>
          </cell>
          <cell r="H1723">
            <v>18.5</v>
          </cell>
          <cell r="I1723">
            <v>21.1</v>
          </cell>
          <cell r="J1723">
            <v>0.9</v>
          </cell>
          <cell r="K1723">
            <v>0</v>
          </cell>
          <cell r="L1723">
            <v>0</v>
          </cell>
          <cell r="M1723">
            <v>0</v>
          </cell>
          <cell r="N1723">
            <v>140</v>
          </cell>
          <cell r="O1723">
            <v>1.9</v>
          </cell>
          <cell r="P1723">
            <v>368</v>
          </cell>
          <cell r="Q1723">
            <v>256</v>
          </cell>
          <cell r="R1723">
            <v>0</v>
          </cell>
          <cell r="S1723">
            <v>0.92</v>
          </cell>
          <cell r="T1723">
            <v>16</v>
          </cell>
          <cell r="U1723">
            <v>26</v>
          </cell>
          <cell r="V1723">
            <v>7.0000000000000007E-2</v>
          </cell>
          <cell r="W1723">
            <v>0.38</v>
          </cell>
          <cell r="X1723">
            <v>0.4</v>
          </cell>
          <cell r="Y1723">
            <v>12</v>
          </cell>
          <cell r="Z1723">
            <v>0.19</v>
          </cell>
          <cell r="AA1723">
            <v>0</v>
          </cell>
          <cell r="AB1723">
            <v>283</v>
          </cell>
          <cell r="AC1723">
            <v>14.58</v>
          </cell>
          <cell r="AD1723">
            <v>4.8099999999999996</v>
          </cell>
          <cell r="AE1723">
            <v>0.5</v>
          </cell>
          <cell r="AF1723">
            <v>46</v>
          </cell>
          <cell r="AG1723">
            <v>0</v>
          </cell>
          <cell r="AH1723">
            <v>0</v>
          </cell>
          <cell r="AI1723" t="e">
            <v>#DIV/0!</v>
          </cell>
        </row>
        <row r="1724">
          <cell r="A1724">
            <v>949</v>
          </cell>
          <cell r="B1724" t="str">
            <v>Queso de leche de cabra duro</v>
          </cell>
          <cell r="C1724">
            <v>0</v>
          </cell>
          <cell r="D1724">
            <v>100</v>
          </cell>
          <cell r="E1724">
            <v>0</v>
          </cell>
          <cell r="F1724">
            <v>451</v>
          </cell>
          <cell r="G1724">
            <v>0</v>
          </cell>
          <cell r="H1724">
            <v>30.5</v>
          </cell>
          <cell r="I1724">
            <v>35.6</v>
          </cell>
          <cell r="J1724">
            <v>2.2000000000000002</v>
          </cell>
          <cell r="K1724">
            <v>0</v>
          </cell>
          <cell r="L1724">
            <v>0</v>
          </cell>
          <cell r="M1724">
            <v>0</v>
          </cell>
          <cell r="N1724">
            <v>895</v>
          </cell>
          <cell r="O1724">
            <v>1.9</v>
          </cell>
          <cell r="P1724">
            <v>346</v>
          </cell>
          <cell r="Q1724">
            <v>729</v>
          </cell>
          <cell r="R1724">
            <v>0</v>
          </cell>
          <cell r="S1724">
            <v>1.59</v>
          </cell>
          <cell r="T1724">
            <v>54</v>
          </cell>
          <cell r="U1724">
            <v>48</v>
          </cell>
          <cell r="V1724">
            <v>0.14000000000000001</v>
          </cell>
          <cell r="W1724">
            <v>1.19</v>
          </cell>
          <cell r="X1724">
            <v>2.4</v>
          </cell>
          <cell r="Y1724">
            <v>4</v>
          </cell>
          <cell r="Z1724">
            <v>0.12</v>
          </cell>
          <cell r="AA1724">
            <v>0</v>
          </cell>
          <cell r="AB1724">
            <v>477</v>
          </cell>
          <cell r="AC1724">
            <v>24.61</v>
          </cell>
          <cell r="AD1724">
            <v>8.1199999999999992</v>
          </cell>
          <cell r="AE1724">
            <v>0.85</v>
          </cell>
          <cell r="AF1724">
            <v>105</v>
          </cell>
          <cell r="AG1724">
            <v>0</v>
          </cell>
          <cell r="AH1724">
            <v>0</v>
          </cell>
          <cell r="AI1724" t="e">
            <v>#DIV/0!</v>
          </cell>
        </row>
        <row r="1725">
          <cell r="A1725">
            <v>950</v>
          </cell>
          <cell r="B1725" t="str">
            <v>Queso de leche de cabra semiblando</v>
          </cell>
          <cell r="C1725">
            <v>0</v>
          </cell>
          <cell r="D1725">
            <v>100</v>
          </cell>
          <cell r="E1725">
            <v>0</v>
          </cell>
          <cell r="F1725">
            <v>365</v>
          </cell>
          <cell r="G1725">
            <v>0</v>
          </cell>
          <cell r="H1725">
            <v>21.6</v>
          </cell>
          <cell r="I1725">
            <v>29.8</v>
          </cell>
          <cell r="J1725">
            <v>2.5</v>
          </cell>
          <cell r="K1725">
            <v>0</v>
          </cell>
          <cell r="L1725">
            <v>0</v>
          </cell>
          <cell r="M1725">
            <v>0</v>
          </cell>
          <cell r="N1725">
            <v>298</v>
          </cell>
          <cell r="O1725">
            <v>1.6</v>
          </cell>
          <cell r="P1725">
            <v>515</v>
          </cell>
          <cell r="Q1725">
            <v>375</v>
          </cell>
          <cell r="R1725">
            <v>0</v>
          </cell>
          <cell r="S1725">
            <v>0.66</v>
          </cell>
          <cell r="T1725">
            <v>29</v>
          </cell>
          <cell r="U1725">
            <v>158</v>
          </cell>
          <cell r="V1725">
            <v>7.0000000000000007E-2</v>
          </cell>
          <cell r="W1725">
            <v>0.68</v>
          </cell>
          <cell r="X1725">
            <v>1.1000000000000001</v>
          </cell>
          <cell r="Y1725">
            <v>2</v>
          </cell>
          <cell r="Z1725">
            <v>0.22</v>
          </cell>
          <cell r="AA1725">
            <v>0</v>
          </cell>
          <cell r="AB1725">
            <v>400</v>
          </cell>
          <cell r="AC1725">
            <v>20.64</v>
          </cell>
          <cell r="AD1725">
            <v>6.81</v>
          </cell>
          <cell r="AE1725">
            <v>0.71</v>
          </cell>
          <cell r="AF1725">
            <v>79</v>
          </cell>
          <cell r="AG1725">
            <v>0</v>
          </cell>
          <cell r="AH1725">
            <v>0</v>
          </cell>
          <cell r="AI1725" t="e">
            <v>#DIV/0!</v>
          </cell>
        </row>
        <row r="1726">
          <cell r="A1726">
            <v>951</v>
          </cell>
          <cell r="B1726" t="str">
            <v>Queso de leche entera semiblando</v>
          </cell>
          <cell r="C1726">
            <v>0</v>
          </cell>
          <cell r="D1726">
            <v>100</v>
          </cell>
          <cell r="E1726">
            <v>0</v>
          </cell>
          <cell r="F1726">
            <v>278</v>
          </cell>
          <cell r="G1726">
            <v>0</v>
          </cell>
          <cell r="H1726">
            <v>21.7</v>
          </cell>
          <cell r="I1726">
            <v>19</v>
          </cell>
          <cell r="J1726">
            <v>5.0999999999999996</v>
          </cell>
          <cell r="K1726">
            <v>0</v>
          </cell>
          <cell r="L1726">
            <v>0</v>
          </cell>
          <cell r="M1726">
            <v>0</v>
          </cell>
          <cell r="N1726">
            <v>690</v>
          </cell>
          <cell r="O1726">
            <v>0.7</v>
          </cell>
          <cell r="P1726">
            <v>373</v>
          </cell>
          <cell r="Q1726">
            <v>380</v>
          </cell>
          <cell r="R1726">
            <v>0</v>
          </cell>
          <cell r="S1726">
            <v>2.2200000000000002</v>
          </cell>
          <cell r="T1726">
            <v>19</v>
          </cell>
          <cell r="U1726">
            <v>67</v>
          </cell>
          <cell r="V1726">
            <v>0.02</v>
          </cell>
          <cell r="W1726">
            <v>0.4</v>
          </cell>
          <cell r="X1726">
            <v>0.1</v>
          </cell>
          <cell r="Y1726">
            <v>7</v>
          </cell>
          <cell r="Z1726">
            <v>0.65</v>
          </cell>
          <cell r="AA1726">
            <v>0</v>
          </cell>
          <cell r="AB1726">
            <v>336</v>
          </cell>
          <cell r="AC1726">
            <v>13.15</v>
          </cell>
          <cell r="AD1726">
            <v>6.57</v>
          </cell>
          <cell r="AE1726">
            <v>0.77</v>
          </cell>
          <cell r="AF1726">
            <v>78</v>
          </cell>
          <cell r="AG1726">
            <v>0</v>
          </cell>
          <cell r="AH1726">
            <v>0</v>
          </cell>
          <cell r="AI1726" t="e">
            <v>#DIV/0!</v>
          </cell>
        </row>
        <row r="1727">
          <cell r="A1727">
            <v>952</v>
          </cell>
          <cell r="B1727" t="str">
            <v>Queso de leche entera duro</v>
          </cell>
          <cell r="C1727">
            <v>0</v>
          </cell>
          <cell r="D1727">
            <v>100</v>
          </cell>
          <cell r="E1727">
            <v>0</v>
          </cell>
          <cell r="F1727">
            <v>388</v>
          </cell>
          <cell r="G1727">
            <v>0</v>
          </cell>
          <cell r="H1727">
            <v>25</v>
          </cell>
          <cell r="I1727">
            <v>31.1</v>
          </cell>
          <cell r="J1727">
            <v>2</v>
          </cell>
          <cell r="K1727">
            <v>0</v>
          </cell>
          <cell r="L1727">
            <v>0</v>
          </cell>
          <cell r="M1727">
            <v>0</v>
          </cell>
          <cell r="N1727">
            <v>800</v>
          </cell>
          <cell r="O1727">
            <v>0.8</v>
          </cell>
          <cell r="P1727">
            <v>800</v>
          </cell>
          <cell r="Q1727">
            <v>600</v>
          </cell>
          <cell r="R1727">
            <v>0</v>
          </cell>
          <cell r="S1727">
            <v>3.5</v>
          </cell>
          <cell r="T1727">
            <v>14</v>
          </cell>
          <cell r="U1727">
            <v>64</v>
          </cell>
          <cell r="V1727">
            <v>0.02</v>
          </cell>
          <cell r="W1727">
            <v>0.2</v>
          </cell>
          <cell r="X1727">
            <v>0.2</v>
          </cell>
          <cell r="Y1727">
            <v>6</v>
          </cell>
          <cell r="Z1727">
            <v>1.68</v>
          </cell>
          <cell r="AA1727">
            <v>0</v>
          </cell>
          <cell r="AB1727">
            <v>290</v>
          </cell>
          <cell r="AC1727">
            <v>19.2</v>
          </cell>
          <cell r="AD1727">
            <v>8.69</v>
          </cell>
          <cell r="AE1727">
            <v>1.65</v>
          </cell>
          <cell r="AF1727">
            <v>116</v>
          </cell>
          <cell r="AG1727">
            <v>0</v>
          </cell>
          <cell r="AH1727">
            <v>0</v>
          </cell>
          <cell r="AI1727" t="e">
            <v>#DIV/0!</v>
          </cell>
        </row>
        <row r="1728">
          <cell r="A1728">
            <v>953</v>
          </cell>
          <cell r="B1728" t="str">
            <v>Queso de leche semidescremada, semiblando</v>
          </cell>
          <cell r="C1728">
            <v>0</v>
          </cell>
          <cell r="D1728">
            <v>100</v>
          </cell>
          <cell r="E1728">
            <v>0</v>
          </cell>
          <cell r="F1728">
            <v>181</v>
          </cell>
          <cell r="G1728">
            <v>0</v>
          </cell>
          <cell r="H1728">
            <v>28.2</v>
          </cell>
          <cell r="I1728">
            <v>4.8</v>
          </cell>
          <cell r="J1728">
            <v>6.3</v>
          </cell>
          <cell r="K1728">
            <v>0</v>
          </cell>
          <cell r="L1728">
            <v>0</v>
          </cell>
          <cell r="M1728">
            <v>0</v>
          </cell>
          <cell r="N1728">
            <v>800</v>
          </cell>
          <cell r="O1728">
            <v>1.3</v>
          </cell>
          <cell r="P1728">
            <v>405</v>
          </cell>
          <cell r="Q1728">
            <v>500</v>
          </cell>
          <cell r="R1728">
            <v>0</v>
          </cell>
          <cell r="S1728">
            <v>0.37</v>
          </cell>
          <cell r="T1728">
            <v>5</v>
          </cell>
          <cell r="U1728">
            <v>84</v>
          </cell>
          <cell r="V1728">
            <v>0.04</v>
          </cell>
          <cell r="W1728">
            <v>0.49</v>
          </cell>
          <cell r="X1728">
            <v>0.1</v>
          </cell>
          <cell r="Y1728">
            <v>12</v>
          </cell>
          <cell r="Z1728">
            <v>0.62</v>
          </cell>
          <cell r="AA1728">
            <v>0</v>
          </cell>
          <cell r="AB1728">
            <v>10</v>
          </cell>
          <cell r="AC1728">
            <v>2.85</v>
          </cell>
          <cell r="AD1728">
            <v>1.29</v>
          </cell>
          <cell r="AE1728">
            <v>0.14000000000000001</v>
          </cell>
          <cell r="AF1728">
            <v>15</v>
          </cell>
          <cell r="AG1728">
            <v>0</v>
          </cell>
          <cell r="AH1728">
            <v>0</v>
          </cell>
          <cell r="AI1728" t="e">
            <v>#DIV/0!</v>
          </cell>
        </row>
        <row r="1729">
          <cell r="A1729">
            <v>954</v>
          </cell>
          <cell r="B1729" t="str">
            <v>Queso descremado, blando</v>
          </cell>
          <cell r="C1729">
            <v>0</v>
          </cell>
          <cell r="D1729">
            <v>100</v>
          </cell>
          <cell r="E1729">
            <v>0</v>
          </cell>
          <cell r="F1729">
            <v>121</v>
          </cell>
          <cell r="G1729">
            <v>0</v>
          </cell>
          <cell r="H1729">
            <v>26</v>
          </cell>
          <cell r="I1729">
            <v>1</v>
          </cell>
          <cell r="J1729">
            <v>2</v>
          </cell>
          <cell r="K1729">
            <v>0</v>
          </cell>
          <cell r="L1729">
            <v>0</v>
          </cell>
          <cell r="M1729">
            <v>0</v>
          </cell>
          <cell r="N1729">
            <v>400</v>
          </cell>
          <cell r="O1729">
            <v>1</v>
          </cell>
          <cell r="P1729">
            <v>373</v>
          </cell>
          <cell r="Q1729">
            <v>400</v>
          </cell>
          <cell r="R1729">
            <v>0</v>
          </cell>
          <cell r="S1729">
            <v>2.21</v>
          </cell>
          <cell r="T1729">
            <v>19</v>
          </cell>
          <cell r="U1729">
            <v>67</v>
          </cell>
          <cell r="V1729">
            <v>0.05</v>
          </cell>
          <cell r="W1729">
            <v>0.6</v>
          </cell>
          <cell r="X1729">
            <v>0.1</v>
          </cell>
          <cell r="Y1729">
            <v>7</v>
          </cell>
          <cell r="Z1729">
            <v>0.65</v>
          </cell>
          <cell r="AA1729">
            <v>0</v>
          </cell>
          <cell r="AB1729">
            <v>5</v>
          </cell>
          <cell r="AC1729">
            <v>0.65</v>
          </cell>
          <cell r="AD1729">
            <v>0.28999999999999998</v>
          </cell>
          <cell r="AE1729">
            <v>0.03</v>
          </cell>
          <cell r="AF1729">
            <v>4</v>
          </cell>
          <cell r="AG1729">
            <v>0</v>
          </cell>
          <cell r="AH1729">
            <v>0</v>
          </cell>
          <cell r="AI1729" t="e">
            <v>#DIV/0!</v>
          </cell>
        </row>
        <row r="1730">
          <cell r="A1730">
            <v>955</v>
          </cell>
          <cell r="B1730" t="str">
            <v>Queso edam</v>
          </cell>
          <cell r="C1730">
            <v>0</v>
          </cell>
          <cell r="D1730">
            <v>100</v>
          </cell>
          <cell r="E1730">
            <v>0</v>
          </cell>
          <cell r="F1730">
            <v>356</v>
          </cell>
          <cell r="G1730">
            <v>0</v>
          </cell>
          <cell r="H1730">
            <v>25</v>
          </cell>
          <cell r="I1730">
            <v>27.8</v>
          </cell>
          <cell r="J1730">
            <v>1.4</v>
          </cell>
          <cell r="K1730">
            <v>0</v>
          </cell>
          <cell r="L1730">
            <v>0</v>
          </cell>
          <cell r="M1730">
            <v>0</v>
          </cell>
          <cell r="N1730">
            <v>731</v>
          </cell>
          <cell r="O1730">
            <v>0.4</v>
          </cell>
          <cell r="P1730">
            <v>965</v>
          </cell>
          <cell r="Q1730">
            <v>536</v>
          </cell>
          <cell r="R1730">
            <v>0</v>
          </cell>
          <cell r="S1730">
            <v>3.75</v>
          </cell>
          <cell r="T1730">
            <v>30</v>
          </cell>
          <cell r="U1730">
            <v>186</v>
          </cell>
          <cell r="V1730">
            <v>0.04</v>
          </cell>
          <cell r="W1730">
            <v>0.39</v>
          </cell>
          <cell r="X1730">
            <v>0.1</v>
          </cell>
          <cell r="Y1730">
            <v>16</v>
          </cell>
          <cell r="Z1730">
            <v>1.53</v>
          </cell>
          <cell r="AA1730">
            <v>0</v>
          </cell>
          <cell r="AB1730">
            <v>253</v>
          </cell>
          <cell r="AC1730">
            <v>17.57</v>
          </cell>
          <cell r="AD1730">
            <v>8.1300000000000008</v>
          </cell>
          <cell r="AE1730">
            <v>0.67</v>
          </cell>
          <cell r="AF1730">
            <v>89</v>
          </cell>
          <cell r="AG1730">
            <v>0</v>
          </cell>
          <cell r="AH1730">
            <v>0</v>
          </cell>
          <cell r="AI1730" t="e">
            <v>#DIV/0!</v>
          </cell>
        </row>
        <row r="1731">
          <cell r="A1731">
            <v>956</v>
          </cell>
          <cell r="B1731" t="str">
            <v>Queso fondue</v>
          </cell>
          <cell r="C1731">
            <v>0</v>
          </cell>
          <cell r="D1731">
            <v>100</v>
          </cell>
          <cell r="E1731">
            <v>0</v>
          </cell>
          <cell r="F1731">
            <v>194</v>
          </cell>
          <cell r="G1731">
            <v>0</v>
          </cell>
          <cell r="H1731">
            <v>14.2</v>
          </cell>
          <cell r="I1731">
            <v>13.5</v>
          </cell>
          <cell r="J1731">
            <v>3.8</v>
          </cell>
          <cell r="K1731">
            <v>0</v>
          </cell>
          <cell r="L1731">
            <v>0</v>
          </cell>
          <cell r="M1731">
            <v>0</v>
          </cell>
          <cell r="N1731">
            <v>476</v>
          </cell>
          <cell r="O1731">
            <v>0.4</v>
          </cell>
          <cell r="P1731">
            <v>132</v>
          </cell>
          <cell r="Q1731">
            <v>306</v>
          </cell>
          <cell r="R1731">
            <v>0</v>
          </cell>
          <cell r="S1731">
            <v>1.96</v>
          </cell>
          <cell r="T1731">
            <v>23</v>
          </cell>
          <cell r="U1731">
            <v>105</v>
          </cell>
          <cell r="V1731">
            <v>0.03</v>
          </cell>
          <cell r="W1731">
            <v>0.2</v>
          </cell>
          <cell r="X1731">
            <v>0.2</v>
          </cell>
          <cell r="Y1731">
            <v>8</v>
          </cell>
          <cell r="Z1731">
            <v>0.83</v>
          </cell>
          <cell r="AA1731">
            <v>0</v>
          </cell>
          <cell r="AB1731">
            <v>114</v>
          </cell>
          <cell r="AC1731">
            <v>8.7200000000000006</v>
          </cell>
          <cell r="AD1731">
            <v>3.56</v>
          </cell>
          <cell r="AE1731">
            <v>0.48</v>
          </cell>
          <cell r="AF1731">
            <v>45</v>
          </cell>
          <cell r="AG1731">
            <v>0</v>
          </cell>
          <cell r="AH1731">
            <v>0</v>
          </cell>
          <cell r="AI1731" t="e">
            <v>#DIV/0!</v>
          </cell>
        </row>
        <row r="1732">
          <cell r="A1732">
            <v>957</v>
          </cell>
          <cell r="B1732" t="str">
            <v>Queso fundido</v>
          </cell>
          <cell r="C1732">
            <v>0</v>
          </cell>
          <cell r="D1732">
            <v>100</v>
          </cell>
          <cell r="E1732">
            <v>0</v>
          </cell>
          <cell r="F1732">
            <v>194</v>
          </cell>
          <cell r="G1732">
            <v>0</v>
          </cell>
          <cell r="H1732">
            <v>14.2</v>
          </cell>
          <cell r="I1732">
            <v>13.5</v>
          </cell>
          <cell r="J1732">
            <v>3.8</v>
          </cell>
          <cell r="K1732">
            <v>0</v>
          </cell>
          <cell r="L1732">
            <v>0</v>
          </cell>
          <cell r="M1732">
            <v>0</v>
          </cell>
          <cell r="N1732">
            <v>476</v>
          </cell>
          <cell r="O1732">
            <v>0.4</v>
          </cell>
          <cell r="P1732">
            <v>132</v>
          </cell>
          <cell r="Q1732">
            <v>306</v>
          </cell>
          <cell r="R1732">
            <v>0</v>
          </cell>
          <cell r="S1732">
            <v>1.96</v>
          </cell>
          <cell r="T1732">
            <v>23</v>
          </cell>
          <cell r="U1732">
            <v>105</v>
          </cell>
          <cell r="V1732">
            <v>0.03</v>
          </cell>
          <cell r="W1732">
            <v>0.2</v>
          </cell>
          <cell r="X1732">
            <v>0.2</v>
          </cell>
          <cell r="Y1732">
            <v>4</v>
          </cell>
          <cell r="Z1732">
            <v>0.83</v>
          </cell>
          <cell r="AA1732">
            <v>0</v>
          </cell>
          <cell r="AB1732">
            <v>107</v>
          </cell>
          <cell r="AC1732">
            <v>8.7200000000000006</v>
          </cell>
          <cell r="AD1732">
            <v>3.56</v>
          </cell>
          <cell r="AE1732">
            <v>0.48</v>
          </cell>
          <cell r="AF1732">
            <v>45</v>
          </cell>
          <cell r="AG1732">
            <v>0</v>
          </cell>
          <cell r="AH1732">
            <v>0</v>
          </cell>
          <cell r="AI1732" t="e">
            <v>#DIV/0!</v>
          </cell>
        </row>
        <row r="1733">
          <cell r="A1733">
            <v>958</v>
          </cell>
          <cell r="B1733" t="str">
            <v>Queso gouda</v>
          </cell>
          <cell r="C1733">
            <v>0</v>
          </cell>
          <cell r="D1733">
            <v>100</v>
          </cell>
          <cell r="E1733">
            <v>0</v>
          </cell>
          <cell r="F1733">
            <v>355</v>
          </cell>
          <cell r="G1733">
            <v>0</v>
          </cell>
          <cell r="H1733">
            <v>24.9</v>
          </cell>
          <cell r="I1733">
            <v>27.4</v>
          </cell>
          <cell r="J1733">
            <v>2.2000000000000002</v>
          </cell>
          <cell r="K1733">
            <v>0</v>
          </cell>
          <cell r="L1733">
            <v>0</v>
          </cell>
          <cell r="M1733">
            <v>0</v>
          </cell>
          <cell r="N1733">
            <v>700</v>
          </cell>
          <cell r="O1733">
            <v>0.2</v>
          </cell>
          <cell r="P1733">
            <v>819</v>
          </cell>
          <cell r="Q1733">
            <v>546</v>
          </cell>
          <cell r="R1733">
            <v>0</v>
          </cell>
          <cell r="S1733">
            <v>3.9</v>
          </cell>
          <cell r="T1733">
            <v>29</v>
          </cell>
          <cell r="U1733">
            <v>121</v>
          </cell>
          <cell r="V1733">
            <v>0.03</v>
          </cell>
          <cell r="W1733">
            <v>0.33</v>
          </cell>
          <cell r="X1733">
            <v>0.1</v>
          </cell>
          <cell r="Y1733">
            <v>21</v>
          </cell>
          <cell r="Z1733">
            <v>1.53</v>
          </cell>
          <cell r="AA1733">
            <v>0</v>
          </cell>
          <cell r="AB1733">
            <v>174</v>
          </cell>
          <cell r="AC1733">
            <v>17.61</v>
          </cell>
          <cell r="AD1733">
            <v>7.75</v>
          </cell>
          <cell r="AE1733">
            <v>0.66</v>
          </cell>
          <cell r="AF1733">
            <v>114</v>
          </cell>
          <cell r="AG1733">
            <v>0</v>
          </cell>
          <cell r="AH1733">
            <v>0</v>
          </cell>
          <cell r="AI1733" t="e">
            <v>#DIV/0!</v>
          </cell>
        </row>
        <row r="1734">
          <cell r="A1734">
            <v>959</v>
          </cell>
          <cell r="B1734" t="str">
            <v>Queso gruyere</v>
          </cell>
          <cell r="C1734">
            <v>0</v>
          </cell>
          <cell r="D1734">
            <v>100</v>
          </cell>
          <cell r="E1734">
            <v>0</v>
          </cell>
          <cell r="F1734">
            <v>412</v>
          </cell>
          <cell r="G1734">
            <v>0</v>
          </cell>
          <cell r="H1734">
            <v>29.8</v>
          </cell>
          <cell r="I1734">
            <v>32.299999999999997</v>
          </cell>
          <cell r="J1734">
            <v>0.4</v>
          </cell>
          <cell r="K1734">
            <v>0</v>
          </cell>
          <cell r="L1734">
            <v>0</v>
          </cell>
          <cell r="M1734">
            <v>0</v>
          </cell>
          <cell r="N1734">
            <v>1011</v>
          </cell>
          <cell r="O1734">
            <v>0.2</v>
          </cell>
          <cell r="P1734">
            <v>336</v>
          </cell>
          <cell r="Q1734">
            <v>605</v>
          </cell>
          <cell r="R1734">
            <v>0</v>
          </cell>
          <cell r="S1734">
            <v>3.9</v>
          </cell>
          <cell r="T1734">
            <v>36</v>
          </cell>
          <cell r="U1734">
            <v>81</v>
          </cell>
          <cell r="V1734">
            <v>0.06</v>
          </cell>
          <cell r="W1734">
            <v>0.28000000000000003</v>
          </cell>
          <cell r="X1734">
            <v>0.1</v>
          </cell>
          <cell r="Y1734">
            <v>10</v>
          </cell>
          <cell r="Z1734">
            <v>1.6</v>
          </cell>
          <cell r="AA1734">
            <v>0</v>
          </cell>
          <cell r="AB1734">
            <v>301</v>
          </cell>
          <cell r="AC1734">
            <v>18.899999999999999</v>
          </cell>
          <cell r="AD1734">
            <v>10.039999999999999</v>
          </cell>
          <cell r="AE1734">
            <v>1.73</v>
          </cell>
          <cell r="AF1734">
            <v>110</v>
          </cell>
          <cell r="AG1734">
            <v>0</v>
          </cell>
          <cell r="AH1734">
            <v>0</v>
          </cell>
          <cell r="AI1734" t="e">
            <v>#DIV/0!</v>
          </cell>
        </row>
        <row r="1735">
          <cell r="A1735">
            <v>960</v>
          </cell>
          <cell r="B1735" t="str">
            <v>Queso Monterey (duro)</v>
          </cell>
          <cell r="C1735">
            <v>0</v>
          </cell>
          <cell r="D1735">
            <v>100</v>
          </cell>
          <cell r="E1735">
            <v>0</v>
          </cell>
          <cell r="F1735">
            <v>374</v>
          </cell>
          <cell r="G1735">
            <v>0</v>
          </cell>
          <cell r="H1735">
            <v>24.5</v>
          </cell>
          <cell r="I1735">
            <v>30.3</v>
          </cell>
          <cell r="J1735">
            <v>0.7</v>
          </cell>
          <cell r="K1735">
            <v>0</v>
          </cell>
          <cell r="L1735">
            <v>0</v>
          </cell>
          <cell r="M1735">
            <v>0</v>
          </cell>
          <cell r="N1735">
            <v>746</v>
          </cell>
          <cell r="O1735">
            <v>0.7</v>
          </cell>
          <cell r="P1735">
            <v>536</v>
          </cell>
          <cell r="Q1735">
            <v>444</v>
          </cell>
          <cell r="R1735">
            <v>0</v>
          </cell>
          <cell r="S1735">
            <v>3</v>
          </cell>
          <cell r="T1735">
            <v>27</v>
          </cell>
          <cell r="U1735">
            <v>81</v>
          </cell>
          <cell r="V1735">
            <v>0.02</v>
          </cell>
          <cell r="W1735">
            <v>0.39</v>
          </cell>
          <cell r="X1735">
            <v>0.1</v>
          </cell>
          <cell r="Y1735">
            <v>18</v>
          </cell>
          <cell r="Z1735">
            <v>0.83</v>
          </cell>
          <cell r="AA1735">
            <v>0</v>
          </cell>
          <cell r="AB1735">
            <v>253</v>
          </cell>
          <cell r="AC1735">
            <v>19.07</v>
          </cell>
          <cell r="AD1735">
            <v>8.75</v>
          </cell>
          <cell r="AE1735">
            <v>0.9</v>
          </cell>
          <cell r="AF1735">
            <v>89</v>
          </cell>
          <cell r="AG1735">
            <v>0</v>
          </cell>
          <cell r="AH1735">
            <v>0</v>
          </cell>
          <cell r="AI1735" t="e">
            <v>#DIV/0!</v>
          </cell>
        </row>
        <row r="1736">
          <cell r="A1736">
            <v>961</v>
          </cell>
          <cell r="B1736" t="str">
            <v>Queso mozzarella de leche entera</v>
          </cell>
          <cell r="C1736">
            <v>0</v>
          </cell>
          <cell r="D1736">
            <v>100</v>
          </cell>
          <cell r="E1736">
            <v>0</v>
          </cell>
          <cell r="F1736">
            <v>271</v>
          </cell>
          <cell r="G1736">
            <v>0</v>
          </cell>
          <cell r="H1736">
            <v>19.399999999999999</v>
          </cell>
          <cell r="I1736">
            <v>21.6</v>
          </cell>
          <cell r="J1736">
            <v>2.2000000000000002</v>
          </cell>
          <cell r="K1736">
            <v>0</v>
          </cell>
          <cell r="L1736">
            <v>0</v>
          </cell>
          <cell r="M1736">
            <v>0</v>
          </cell>
          <cell r="N1736">
            <v>517</v>
          </cell>
          <cell r="O1736">
            <v>0.2</v>
          </cell>
          <cell r="P1736">
            <v>373</v>
          </cell>
          <cell r="Q1736">
            <v>371</v>
          </cell>
          <cell r="R1736">
            <v>0</v>
          </cell>
          <cell r="S1736">
            <v>2.21</v>
          </cell>
          <cell r="T1736">
            <v>19</v>
          </cell>
          <cell r="U1736">
            <v>67</v>
          </cell>
          <cell r="V1736">
            <v>0.02</v>
          </cell>
          <cell r="W1736">
            <v>0.24</v>
          </cell>
          <cell r="X1736">
            <v>0.1</v>
          </cell>
          <cell r="Y1736">
            <v>7</v>
          </cell>
          <cell r="Z1736">
            <v>0.65</v>
          </cell>
          <cell r="AA1736">
            <v>0</v>
          </cell>
          <cell r="AB1736">
            <v>241</v>
          </cell>
          <cell r="AC1736">
            <v>13.15</v>
          </cell>
          <cell r="AD1736">
            <v>6.57</v>
          </cell>
          <cell r="AE1736">
            <v>0.77</v>
          </cell>
          <cell r="AF1736">
            <v>78</v>
          </cell>
          <cell r="AG1736">
            <v>0</v>
          </cell>
          <cell r="AH1736">
            <v>0</v>
          </cell>
          <cell r="AI1736" t="e">
            <v>#DIV/0!</v>
          </cell>
        </row>
        <row r="1737">
          <cell r="A1737">
            <v>962</v>
          </cell>
          <cell r="B1737" t="str">
            <v>Queso mozzarella de leche semidescremada</v>
          </cell>
          <cell r="C1737">
            <v>0</v>
          </cell>
          <cell r="D1737">
            <v>100</v>
          </cell>
          <cell r="E1737">
            <v>0</v>
          </cell>
          <cell r="F1737">
            <v>252</v>
          </cell>
          <cell r="G1737">
            <v>0</v>
          </cell>
          <cell r="H1737">
            <v>24.3</v>
          </cell>
          <cell r="I1737">
            <v>15.9</v>
          </cell>
          <cell r="J1737">
            <v>2.8</v>
          </cell>
          <cell r="K1737">
            <v>0</v>
          </cell>
          <cell r="L1737">
            <v>0</v>
          </cell>
          <cell r="M1737">
            <v>0</v>
          </cell>
          <cell r="N1737">
            <v>646</v>
          </cell>
          <cell r="O1737">
            <v>0.2</v>
          </cell>
          <cell r="P1737">
            <v>466</v>
          </cell>
          <cell r="Q1737">
            <v>463</v>
          </cell>
          <cell r="R1737">
            <v>0</v>
          </cell>
          <cell r="S1737">
            <v>2.76</v>
          </cell>
          <cell r="T1737">
            <v>23</v>
          </cell>
          <cell r="U1737">
            <v>84</v>
          </cell>
          <cell r="V1737">
            <v>0.02</v>
          </cell>
          <cell r="W1737">
            <v>0.3</v>
          </cell>
          <cell r="X1737">
            <v>0.1</v>
          </cell>
          <cell r="Y1737">
            <v>9</v>
          </cell>
          <cell r="Z1737">
            <v>0.82</v>
          </cell>
          <cell r="AA1737">
            <v>0</v>
          </cell>
          <cell r="AB1737">
            <v>177</v>
          </cell>
          <cell r="AC1737">
            <v>10.11</v>
          </cell>
          <cell r="AD1737">
            <v>4.51</v>
          </cell>
          <cell r="AE1737">
            <v>0.47</v>
          </cell>
          <cell r="AF1737">
            <v>58</v>
          </cell>
          <cell r="AG1737">
            <v>0</v>
          </cell>
          <cell r="AH1737">
            <v>0</v>
          </cell>
          <cell r="AI1737" t="e">
            <v>#DIV/0!</v>
          </cell>
        </row>
        <row r="1738">
          <cell r="A1738">
            <v>963</v>
          </cell>
          <cell r="B1738" t="str">
            <v>Queso mozzarella lite-line</v>
          </cell>
          <cell r="C1738">
            <v>0</v>
          </cell>
          <cell r="D1738">
            <v>100</v>
          </cell>
          <cell r="E1738">
            <v>0</v>
          </cell>
          <cell r="F1738">
            <v>262</v>
          </cell>
          <cell r="G1738">
            <v>0</v>
          </cell>
          <cell r="H1738">
            <v>24.3</v>
          </cell>
          <cell r="I1738">
            <v>15.9</v>
          </cell>
          <cell r="J1738">
            <v>5.5</v>
          </cell>
          <cell r="K1738">
            <v>0</v>
          </cell>
          <cell r="L1738">
            <v>0</v>
          </cell>
          <cell r="M1738">
            <v>0</v>
          </cell>
          <cell r="N1738">
            <v>782</v>
          </cell>
          <cell r="O1738">
            <v>0.2</v>
          </cell>
          <cell r="P1738">
            <v>619</v>
          </cell>
          <cell r="Q1738">
            <v>463</v>
          </cell>
          <cell r="R1738">
            <v>0</v>
          </cell>
          <cell r="S1738">
            <v>2.76</v>
          </cell>
          <cell r="T1738">
            <v>23</v>
          </cell>
          <cell r="U1738">
            <v>84</v>
          </cell>
          <cell r="V1738">
            <v>0.02</v>
          </cell>
          <cell r="W1738">
            <v>0.3</v>
          </cell>
          <cell r="X1738">
            <v>0.1</v>
          </cell>
          <cell r="Y1738">
            <v>0</v>
          </cell>
          <cell r="Z1738">
            <v>0.82</v>
          </cell>
          <cell r="AA1738">
            <v>0</v>
          </cell>
          <cell r="AB1738">
            <v>124</v>
          </cell>
          <cell r="AC1738">
            <v>10.11</v>
          </cell>
          <cell r="AD1738">
            <v>4.51</v>
          </cell>
          <cell r="AE1738">
            <v>0.47</v>
          </cell>
          <cell r="AF1738">
            <v>64</v>
          </cell>
          <cell r="AG1738">
            <v>0</v>
          </cell>
          <cell r="AH1738">
            <v>0</v>
          </cell>
          <cell r="AI1738" t="e">
            <v>#DIV/0!</v>
          </cell>
        </row>
        <row r="1739">
          <cell r="A1739">
            <v>964</v>
          </cell>
          <cell r="B1739" t="str">
            <v>Queso mozzarella, leche entera, menor humedad</v>
          </cell>
          <cell r="C1739">
            <v>0</v>
          </cell>
          <cell r="D1739">
            <v>100</v>
          </cell>
          <cell r="E1739">
            <v>0</v>
          </cell>
          <cell r="F1739">
            <v>318</v>
          </cell>
          <cell r="G1739">
            <v>0</v>
          </cell>
          <cell r="H1739">
            <v>21.6</v>
          </cell>
          <cell r="I1739">
            <v>24.6</v>
          </cell>
          <cell r="J1739">
            <v>2.5</v>
          </cell>
          <cell r="K1739">
            <v>0</v>
          </cell>
          <cell r="L1739">
            <v>0</v>
          </cell>
          <cell r="M1739">
            <v>0</v>
          </cell>
          <cell r="N1739">
            <v>575</v>
          </cell>
          <cell r="O1739">
            <v>0.2</v>
          </cell>
          <cell r="P1739">
            <v>415</v>
          </cell>
          <cell r="Q1739">
            <v>412</v>
          </cell>
          <cell r="R1739">
            <v>0</v>
          </cell>
          <cell r="S1739">
            <v>2.46</v>
          </cell>
          <cell r="T1739">
            <v>21</v>
          </cell>
          <cell r="U1739">
            <v>75</v>
          </cell>
          <cell r="V1739">
            <v>0.02</v>
          </cell>
          <cell r="W1739">
            <v>0.27</v>
          </cell>
          <cell r="X1739">
            <v>0.1</v>
          </cell>
          <cell r="Y1739">
            <v>8</v>
          </cell>
          <cell r="Z1739">
            <v>0.73</v>
          </cell>
          <cell r="AA1739">
            <v>0</v>
          </cell>
          <cell r="AB1739">
            <v>274</v>
          </cell>
          <cell r="AC1739">
            <v>15.56</v>
          </cell>
          <cell r="AD1739">
            <v>7.03</v>
          </cell>
          <cell r="AE1739">
            <v>0.78</v>
          </cell>
          <cell r="AF1739">
            <v>89</v>
          </cell>
          <cell r="AG1739">
            <v>0</v>
          </cell>
          <cell r="AH1739">
            <v>0</v>
          </cell>
          <cell r="AI1739" t="e">
            <v>#DIV/0!</v>
          </cell>
        </row>
        <row r="1740">
          <cell r="A1740">
            <v>965</v>
          </cell>
          <cell r="B1740" t="str">
            <v>Queso mozarella, parcialmente descremado, menor humedad</v>
          </cell>
          <cell r="C1740">
            <v>0</v>
          </cell>
          <cell r="D1740">
            <v>100</v>
          </cell>
          <cell r="E1740">
            <v>0</v>
          </cell>
          <cell r="F1740">
            <v>276</v>
          </cell>
          <cell r="G1740">
            <v>0</v>
          </cell>
          <cell r="H1740">
            <v>27.5</v>
          </cell>
          <cell r="I1740">
            <v>17.100000000000001</v>
          </cell>
          <cell r="J1740">
            <v>3.1</v>
          </cell>
          <cell r="K1740">
            <v>0</v>
          </cell>
          <cell r="L1740">
            <v>0</v>
          </cell>
          <cell r="M1740">
            <v>0</v>
          </cell>
          <cell r="N1740">
            <v>731</v>
          </cell>
          <cell r="O1740">
            <v>0.3</v>
          </cell>
          <cell r="P1740">
            <v>528</v>
          </cell>
          <cell r="Q1740">
            <v>524</v>
          </cell>
          <cell r="R1740">
            <v>0</v>
          </cell>
          <cell r="S1740">
            <v>3.13</v>
          </cell>
          <cell r="T1740">
            <v>26</v>
          </cell>
          <cell r="U1740">
            <v>95</v>
          </cell>
          <cell r="V1740">
            <v>0.02</v>
          </cell>
          <cell r="W1740">
            <v>0.34</v>
          </cell>
          <cell r="X1740">
            <v>0.1</v>
          </cell>
          <cell r="Y1740">
            <v>10</v>
          </cell>
          <cell r="Z1740">
            <v>0.93</v>
          </cell>
          <cell r="AA1740">
            <v>0</v>
          </cell>
          <cell r="AB1740">
            <v>191</v>
          </cell>
          <cell r="AC1740">
            <v>10.88</v>
          </cell>
          <cell r="AD1740">
            <v>4.8499999999999996</v>
          </cell>
          <cell r="AE1740">
            <v>0.51</v>
          </cell>
          <cell r="AF1740">
            <v>54</v>
          </cell>
          <cell r="AG1740">
            <v>0</v>
          </cell>
          <cell r="AH1740">
            <v>0</v>
          </cell>
          <cell r="AI1740" t="e">
            <v>#DIV/0!</v>
          </cell>
        </row>
        <row r="1741">
          <cell r="A1741">
            <v>966</v>
          </cell>
          <cell r="B1741" t="str">
            <v>Queso mozzarella, sustituto</v>
          </cell>
          <cell r="C1741">
            <v>0</v>
          </cell>
          <cell r="D1741">
            <v>100</v>
          </cell>
          <cell r="E1741">
            <v>0</v>
          </cell>
          <cell r="F1741">
            <v>251</v>
          </cell>
          <cell r="G1741">
            <v>0</v>
          </cell>
          <cell r="H1741">
            <v>11.5</v>
          </cell>
          <cell r="I1741">
            <v>12.2</v>
          </cell>
          <cell r="J1741">
            <v>23.7</v>
          </cell>
          <cell r="K1741">
            <v>0</v>
          </cell>
          <cell r="L1741">
            <v>0</v>
          </cell>
          <cell r="M1741">
            <v>0</v>
          </cell>
          <cell r="N1741">
            <v>610</v>
          </cell>
          <cell r="O1741">
            <v>0.4</v>
          </cell>
          <cell r="P1741">
            <v>685</v>
          </cell>
          <cell r="Q1741">
            <v>583</v>
          </cell>
          <cell r="R1741">
            <v>0</v>
          </cell>
          <cell r="S1741">
            <v>1.92</v>
          </cell>
          <cell r="T1741">
            <v>41</v>
          </cell>
          <cell r="U1741">
            <v>455</v>
          </cell>
          <cell r="V1741">
            <v>0.03</v>
          </cell>
          <cell r="W1741">
            <v>0.44</v>
          </cell>
          <cell r="X1741">
            <v>0.3</v>
          </cell>
          <cell r="Y1741">
            <v>11</v>
          </cell>
          <cell r="Z1741">
            <v>0.81</v>
          </cell>
          <cell r="AA1741">
            <v>0</v>
          </cell>
          <cell r="AB1741">
            <v>437</v>
          </cell>
          <cell r="AC1741">
            <v>3.71</v>
          </cell>
          <cell r="AD1741">
            <v>6.24</v>
          </cell>
          <cell r="AE1741">
            <v>1.74</v>
          </cell>
          <cell r="AF1741">
            <v>0</v>
          </cell>
          <cell r="AG1741">
            <v>0</v>
          </cell>
          <cell r="AH1741">
            <v>0</v>
          </cell>
          <cell r="AI1741" t="e">
            <v>#DIV/0!</v>
          </cell>
        </row>
        <row r="1742">
          <cell r="A1742">
            <v>967</v>
          </cell>
          <cell r="B1742" t="str">
            <v>Queso parmesano desmenuzado</v>
          </cell>
          <cell r="C1742">
            <v>0</v>
          </cell>
          <cell r="D1742">
            <v>100</v>
          </cell>
          <cell r="E1742">
            <v>0</v>
          </cell>
          <cell r="F1742">
            <v>411</v>
          </cell>
          <cell r="G1742">
            <v>0</v>
          </cell>
          <cell r="H1742">
            <v>37.9</v>
          </cell>
          <cell r="I1742">
            <v>27.3</v>
          </cell>
          <cell r="J1742">
            <v>3.4</v>
          </cell>
          <cell r="K1742">
            <v>0</v>
          </cell>
          <cell r="L1742">
            <v>0</v>
          </cell>
          <cell r="M1742">
            <v>0</v>
          </cell>
          <cell r="N1742">
            <v>1253</v>
          </cell>
          <cell r="O1742">
            <v>0.9</v>
          </cell>
          <cell r="P1742">
            <v>1696</v>
          </cell>
          <cell r="Q1742">
            <v>735</v>
          </cell>
          <cell r="R1742">
            <v>0</v>
          </cell>
          <cell r="S1742">
            <v>3.19</v>
          </cell>
          <cell r="T1742">
            <v>51</v>
          </cell>
          <cell r="U1742">
            <v>97</v>
          </cell>
          <cell r="V1742">
            <v>0.04</v>
          </cell>
          <cell r="W1742">
            <v>0.35</v>
          </cell>
          <cell r="X1742">
            <v>0.3</v>
          </cell>
          <cell r="Y1742">
            <v>8</v>
          </cell>
          <cell r="Z1742">
            <v>1.4</v>
          </cell>
          <cell r="AA1742">
            <v>0</v>
          </cell>
          <cell r="AB1742">
            <v>173</v>
          </cell>
          <cell r="AC1742">
            <v>17.37</v>
          </cell>
          <cell r="AD1742">
            <v>8.73</v>
          </cell>
          <cell r="AE1742">
            <v>0.66</v>
          </cell>
          <cell r="AF1742">
            <v>72</v>
          </cell>
          <cell r="AG1742">
            <v>0</v>
          </cell>
          <cell r="AH1742">
            <v>0</v>
          </cell>
          <cell r="AI1742" t="e">
            <v>#DIV/0!</v>
          </cell>
        </row>
        <row r="1743">
          <cell r="A1743">
            <v>968</v>
          </cell>
          <cell r="B1743" t="str">
            <v>Queso parmesano duro</v>
          </cell>
          <cell r="C1743">
            <v>0</v>
          </cell>
          <cell r="D1743">
            <v>100</v>
          </cell>
          <cell r="E1743">
            <v>0</v>
          </cell>
          <cell r="F1743">
            <v>388</v>
          </cell>
          <cell r="G1743">
            <v>0</v>
          </cell>
          <cell r="H1743">
            <v>35.799999999999997</v>
          </cell>
          <cell r="I1743">
            <v>25.8</v>
          </cell>
          <cell r="J1743">
            <v>3.2</v>
          </cell>
          <cell r="K1743">
            <v>0</v>
          </cell>
          <cell r="L1743">
            <v>0</v>
          </cell>
          <cell r="M1743">
            <v>0</v>
          </cell>
          <cell r="N1743">
            <v>1184</v>
          </cell>
          <cell r="O1743">
            <v>0.8</v>
          </cell>
          <cell r="P1743">
            <v>1602</v>
          </cell>
          <cell r="Q1743">
            <v>694</v>
          </cell>
          <cell r="R1743">
            <v>0</v>
          </cell>
          <cell r="S1743">
            <v>2.75</v>
          </cell>
          <cell r="T1743">
            <v>44</v>
          </cell>
          <cell r="U1743">
            <v>92</v>
          </cell>
          <cell r="V1743">
            <v>0.04</v>
          </cell>
          <cell r="W1743">
            <v>0.33</v>
          </cell>
          <cell r="X1743">
            <v>0.3</v>
          </cell>
          <cell r="Y1743">
            <v>7</v>
          </cell>
          <cell r="Z1743">
            <v>1.2</v>
          </cell>
          <cell r="AA1743">
            <v>0</v>
          </cell>
          <cell r="AB1743">
            <v>149</v>
          </cell>
          <cell r="AC1743">
            <v>16.41</v>
          </cell>
          <cell r="AD1743">
            <v>7.52</v>
          </cell>
          <cell r="AE1743">
            <v>0.56999999999999995</v>
          </cell>
          <cell r="AF1743">
            <v>68</v>
          </cell>
          <cell r="AG1743">
            <v>0</v>
          </cell>
          <cell r="AH1743">
            <v>0</v>
          </cell>
          <cell r="AI1743" t="e">
            <v>#DIV/0!</v>
          </cell>
        </row>
        <row r="1744">
          <cell r="A1744">
            <v>969</v>
          </cell>
          <cell r="B1744" t="str">
            <v>Queso parmesano rallado</v>
          </cell>
          <cell r="C1744">
            <v>0</v>
          </cell>
          <cell r="D1744">
            <v>100</v>
          </cell>
          <cell r="E1744">
            <v>0</v>
          </cell>
          <cell r="F1744">
            <v>451</v>
          </cell>
          <cell r="G1744">
            <v>0</v>
          </cell>
          <cell r="H1744">
            <v>41.6</v>
          </cell>
          <cell r="I1744">
            <v>30</v>
          </cell>
          <cell r="J1744">
            <v>3.7</v>
          </cell>
          <cell r="K1744">
            <v>0</v>
          </cell>
          <cell r="L1744">
            <v>0</v>
          </cell>
          <cell r="M1744">
            <v>0</v>
          </cell>
          <cell r="N1744">
            <v>1376</v>
          </cell>
          <cell r="O1744">
            <v>1</v>
          </cell>
          <cell r="P1744">
            <v>1862</v>
          </cell>
          <cell r="Q1744">
            <v>807</v>
          </cell>
          <cell r="R1744">
            <v>0</v>
          </cell>
          <cell r="S1744">
            <v>3.19</v>
          </cell>
          <cell r="T1744">
            <v>51</v>
          </cell>
          <cell r="U1744">
            <v>107</v>
          </cell>
          <cell r="V1744">
            <v>0.05</v>
          </cell>
          <cell r="W1744">
            <v>0.39</v>
          </cell>
          <cell r="X1744">
            <v>0.3</v>
          </cell>
          <cell r="Y1744">
            <v>8</v>
          </cell>
          <cell r="Z1744">
            <v>1.4</v>
          </cell>
          <cell r="AA1744">
            <v>0</v>
          </cell>
          <cell r="AB1744">
            <v>173</v>
          </cell>
          <cell r="AC1744">
            <v>19.07</v>
          </cell>
          <cell r="AD1744">
            <v>8.73</v>
          </cell>
          <cell r="AE1744">
            <v>0.66</v>
          </cell>
          <cell r="AF1744">
            <v>79</v>
          </cell>
          <cell r="AG1744">
            <v>0</v>
          </cell>
          <cell r="AH1744">
            <v>0</v>
          </cell>
          <cell r="AI1744" t="e">
            <v>#DIV/0!</v>
          </cell>
        </row>
        <row r="1745">
          <cell r="A1745">
            <v>970</v>
          </cell>
          <cell r="B1745" t="str">
            <v>Queso provolone</v>
          </cell>
          <cell r="C1745">
            <v>0</v>
          </cell>
          <cell r="D1745">
            <v>100</v>
          </cell>
          <cell r="E1745">
            <v>0</v>
          </cell>
          <cell r="F1745">
            <v>350</v>
          </cell>
          <cell r="G1745">
            <v>0</v>
          </cell>
          <cell r="H1745">
            <v>25.6</v>
          </cell>
          <cell r="I1745">
            <v>26.6</v>
          </cell>
          <cell r="J1745">
            <v>2.1</v>
          </cell>
          <cell r="K1745">
            <v>0</v>
          </cell>
          <cell r="L1745">
            <v>0</v>
          </cell>
          <cell r="M1745">
            <v>0</v>
          </cell>
          <cell r="N1745">
            <v>756</v>
          </cell>
          <cell r="O1745">
            <v>0.5</v>
          </cell>
          <cell r="P1745">
            <v>876</v>
          </cell>
          <cell r="Q1745">
            <v>496</v>
          </cell>
          <cell r="R1745">
            <v>0</v>
          </cell>
          <cell r="S1745">
            <v>3.23</v>
          </cell>
          <cell r="T1745">
            <v>28</v>
          </cell>
          <cell r="U1745">
            <v>138</v>
          </cell>
          <cell r="V1745">
            <v>0.02</v>
          </cell>
          <cell r="W1745">
            <v>0.32</v>
          </cell>
          <cell r="X1745">
            <v>0.2</v>
          </cell>
          <cell r="Y1745">
            <v>10</v>
          </cell>
          <cell r="Z1745">
            <v>1.46</v>
          </cell>
          <cell r="AA1745">
            <v>0</v>
          </cell>
          <cell r="AB1745">
            <v>264</v>
          </cell>
          <cell r="AC1745">
            <v>17.079999999999998</v>
          </cell>
          <cell r="AD1745">
            <v>7.39</v>
          </cell>
          <cell r="AE1745">
            <v>0.77</v>
          </cell>
          <cell r="AF1745">
            <v>69</v>
          </cell>
          <cell r="AG1745">
            <v>0</v>
          </cell>
          <cell r="AH1745">
            <v>0</v>
          </cell>
          <cell r="AI1745" t="e">
            <v>#DIV/0!</v>
          </cell>
        </row>
        <row r="1746">
          <cell r="A1746">
            <v>971</v>
          </cell>
          <cell r="B1746" t="str">
            <v>Queso ricotta de leche entera</v>
          </cell>
          <cell r="C1746">
            <v>0</v>
          </cell>
          <cell r="D1746">
            <v>100</v>
          </cell>
          <cell r="E1746">
            <v>0</v>
          </cell>
          <cell r="F1746">
            <v>174</v>
          </cell>
          <cell r="G1746">
            <v>0</v>
          </cell>
          <cell r="H1746">
            <v>11.3</v>
          </cell>
          <cell r="I1746">
            <v>13</v>
          </cell>
          <cell r="J1746">
            <v>3</v>
          </cell>
          <cell r="K1746">
            <v>0</v>
          </cell>
          <cell r="L1746">
            <v>0</v>
          </cell>
          <cell r="M1746">
            <v>0</v>
          </cell>
          <cell r="N1746">
            <v>207</v>
          </cell>
          <cell r="O1746">
            <v>0.4</v>
          </cell>
          <cell r="P1746">
            <v>84</v>
          </cell>
          <cell r="Q1746">
            <v>158</v>
          </cell>
          <cell r="R1746">
            <v>0</v>
          </cell>
          <cell r="S1746">
            <v>1.1599999999999999</v>
          </cell>
          <cell r="T1746">
            <v>11</v>
          </cell>
          <cell r="U1746">
            <v>105</v>
          </cell>
          <cell r="V1746">
            <v>0.01</v>
          </cell>
          <cell r="W1746">
            <v>0.2</v>
          </cell>
          <cell r="X1746">
            <v>0.1</v>
          </cell>
          <cell r="Y1746">
            <v>12</v>
          </cell>
          <cell r="Z1746">
            <v>0.34</v>
          </cell>
          <cell r="AA1746">
            <v>0</v>
          </cell>
          <cell r="AB1746">
            <v>134</v>
          </cell>
          <cell r="AC1746">
            <v>8.3000000000000007</v>
          </cell>
          <cell r="AD1746">
            <v>3.63</v>
          </cell>
          <cell r="AE1746">
            <v>0.39</v>
          </cell>
          <cell r="AF1746">
            <v>51</v>
          </cell>
          <cell r="AG1746">
            <v>0</v>
          </cell>
          <cell r="AH1746">
            <v>0</v>
          </cell>
          <cell r="AI1746" t="e">
            <v>#DIV/0!</v>
          </cell>
        </row>
        <row r="1747">
          <cell r="A1747">
            <v>972</v>
          </cell>
          <cell r="B1747" t="str">
            <v>Queso ricotta de leche semidescremada</v>
          </cell>
          <cell r="C1747">
            <v>0</v>
          </cell>
          <cell r="D1747">
            <v>100</v>
          </cell>
          <cell r="E1747">
            <v>0</v>
          </cell>
          <cell r="F1747">
            <v>137</v>
          </cell>
          <cell r="G1747">
            <v>0</v>
          </cell>
          <cell r="H1747">
            <v>11.4</v>
          </cell>
          <cell r="I1747">
            <v>7.9</v>
          </cell>
          <cell r="J1747">
            <v>5.0999999999999996</v>
          </cell>
          <cell r="K1747">
            <v>0</v>
          </cell>
          <cell r="L1747">
            <v>0</v>
          </cell>
          <cell r="M1747">
            <v>0</v>
          </cell>
          <cell r="N1747">
            <v>272</v>
          </cell>
          <cell r="O1747">
            <v>0.4</v>
          </cell>
          <cell r="P1747">
            <v>125</v>
          </cell>
          <cell r="Q1747">
            <v>183</v>
          </cell>
          <cell r="R1747">
            <v>0</v>
          </cell>
          <cell r="S1747">
            <v>1.34</v>
          </cell>
          <cell r="T1747">
            <v>15</v>
          </cell>
          <cell r="U1747">
            <v>125</v>
          </cell>
          <cell r="V1747">
            <v>0.02</v>
          </cell>
          <cell r="W1747">
            <v>0.19</v>
          </cell>
          <cell r="X1747">
            <v>0.1</v>
          </cell>
          <cell r="Y1747">
            <v>13</v>
          </cell>
          <cell r="Z1747">
            <v>0.28999999999999998</v>
          </cell>
          <cell r="AA1747">
            <v>0</v>
          </cell>
          <cell r="AB1747">
            <v>113</v>
          </cell>
          <cell r="AC1747">
            <v>4.93</v>
          </cell>
          <cell r="AD1747">
            <v>2.31</v>
          </cell>
          <cell r="AE1747">
            <v>0.26</v>
          </cell>
          <cell r="AF1747">
            <v>31</v>
          </cell>
          <cell r="AG1747">
            <v>0</v>
          </cell>
          <cell r="AH1747">
            <v>0</v>
          </cell>
          <cell r="AI1747" t="e">
            <v>#DIV/0!</v>
          </cell>
        </row>
        <row r="1748">
          <cell r="A1748">
            <v>973</v>
          </cell>
          <cell r="B1748" t="str">
            <v>Queso roquefort ( de oveja)</v>
          </cell>
          <cell r="C1748">
            <v>0</v>
          </cell>
          <cell r="D1748">
            <v>100</v>
          </cell>
          <cell r="E1748">
            <v>0</v>
          </cell>
          <cell r="F1748">
            <v>369</v>
          </cell>
          <cell r="G1748">
            <v>0</v>
          </cell>
          <cell r="H1748">
            <v>21.5</v>
          </cell>
          <cell r="I1748">
            <v>3.6</v>
          </cell>
          <cell r="J1748">
            <v>2</v>
          </cell>
          <cell r="K1748">
            <v>0</v>
          </cell>
          <cell r="L1748">
            <v>0</v>
          </cell>
          <cell r="M1748">
            <v>0</v>
          </cell>
          <cell r="N1748">
            <v>662</v>
          </cell>
          <cell r="O1748">
            <v>0.6</v>
          </cell>
          <cell r="P1748">
            <v>1809</v>
          </cell>
          <cell r="Q1748">
            <v>392</v>
          </cell>
          <cell r="R1748">
            <v>0</v>
          </cell>
          <cell r="S1748">
            <v>2.08</v>
          </cell>
          <cell r="T1748">
            <v>30</v>
          </cell>
          <cell r="U1748">
            <v>91</v>
          </cell>
          <cell r="V1748">
            <v>0.04</v>
          </cell>
          <cell r="W1748">
            <v>0.59</v>
          </cell>
          <cell r="X1748">
            <v>0.7</v>
          </cell>
          <cell r="Y1748">
            <v>49</v>
          </cell>
          <cell r="Z1748">
            <v>0.64</v>
          </cell>
          <cell r="AA1748">
            <v>0</v>
          </cell>
          <cell r="AB1748">
            <v>299</v>
          </cell>
          <cell r="AC1748">
            <v>19.260000000000002</v>
          </cell>
          <cell r="AD1748">
            <v>8.4700000000000006</v>
          </cell>
          <cell r="AE1748">
            <v>1.32</v>
          </cell>
          <cell r="AF1748">
            <v>90</v>
          </cell>
          <cell r="AG1748">
            <v>0</v>
          </cell>
          <cell r="AH1748">
            <v>0</v>
          </cell>
          <cell r="AI1748" t="e">
            <v>#DIV/0!</v>
          </cell>
        </row>
        <row r="1749">
          <cell r="A1749">
            <v>974</v>
          </cell>
          <cell r="B1749" t="str">
            <v>Queso suizo</v>
          </cell>
          <cell r="C1749">
            <v>0</v>
          </cell>
          <cell r="D1749">
            <v>100</v>
          </cell>
          <cell r="E1749">
            <v>0</v>
          </cell>
          <cell r="F1749">
            <v>375</v>
          </cell>
          <cell r="G1749">
            <v>0</v>
          </cell>
          <cell r="H1749">
            <v>28.4</v>
          </cell>
          <cell r="I1749">
            <v>27.5</v>
          </cell>
          <cell r="J1749">
            <v>3.4</v>
          </cell>
          <cell r="K1749">
            <v>0</v>
          </cell>
          <cell r="L1749">
            <v>0</v>
          </cell>
          <cell r="M1749">
            <v>0</v>
          </cell>
          <cell r="N1749">
            <v>961</v>
          </cell>
          <cell r="O1749">
            <v>0.2</v>
          </cell>
          <cell r="P1749">
            <v>260</v>
          </cell>
          <cell r="Q1749">
            <v>605</v>
          </cell>
          <cell r="R1749">
            <v>0</v>
          </cell>
          <cell r="S1749">
            <v>3.9</v>
          </cell>
          <cell r="T1749">
            <v>36</v>
          </cell>
          <cell r="U1749">
            <v>111</v>
          </cell>
          <cell r="V1749">
            <v>0.02</v>
          </cell>
          <cell r="W1749">
            <v>0.37</v>
          </cell>
          <cell r="X1749">
            <v>0.1</v>
          </cell>
          <cell r="Y1749">
            <v>6</v>
          </cell>
          <cell r="Z1749">
            <v>1.68</v>
          </cell>
          <cell r="AA1749">
            <v>0</v>
          </cell>
          <cell r="AB1749">
            <v>253</v>
          </cell>
          <cell r="AC1749">
            <v>17.78</v>
          </cell>
          <cell r="AD1749">
            <v>7.27</v>
          </cell>
          <cell r="AE1749">
            <v>0.97</v>
          </cell>
          <cell r="AF1749">
            <v>92</v>
          </cell>
          <cell r="AG1749">
            <v>0</v>
          </cell>
          <cell r="AH1749">
            <v>0</v>
          </cell>
          <cell r="AI1749" t="e">
            <v>#DIV/0!</v>
          </cell>
        </row>
        <row r="1750">
          <cell r="A1750">
            <v>975</v>
          </cell>
          <cell r="B1750" t="str">
            <v>Queso suizo cheese food, process</v>
          </cell>
          <cell r="C1750">
            <v>0</v>
          </cell>
          <cell r="D1750">
            <v>100</v>
          </cell>
          <cell r="E1750">
            <v>0</v>
          </cell>
          <cell r="F1750">
            <v>323</v>
          </cell>
          <cell r="G1750">
            <v>0</v>
          </cell>
          <cell r="H1750">
            <v>21.9</v>
          </cell>
          <cell r="I1750">
            <v>24.1</v>
          </cell>
          <cell r="J1750">
            <v>4.5</v>
          </cell>
          <cell r="K1750">
            <v>0</v>
          </cell>
          <cell r="L1750">
            <v>0</v>
          </cell>
          <cell r="M1750">
            <v>0</v>
          </cell>
          <cell r="N1750">
            <v>723</v>
          </cell>
          <cell r="O1750">
            <v>0.6</v>
          </cell>
          <cell r="P1750">
            <v>1552</v>
          </cell>
          <cell r="Q1750">
            <v>526</v>
          </cell>
          <cell r="R1750">
            <v>0</v>
          </cell>
          <cell r="S1750">
            <v>3.55</v>
          </cell>
          <cell r="T1750">
            <v>28</v>
          </cell>
          <cell r="U1750">
            <v>284</v>
          </cell>
          <cell r="V1750">
            <v>0.01</v>
          </cell>
          <cell r="W1750">
            <v>0.4</v>
          </cell>
          <cell r="X1750">
            <v>0.1</v>
          </cell>
          <cell r="Y1750">
            <v>6</v>
          </cell>
          <cell r="Z1750">
            <v>2.2999999999999998</v>
          </cell>
          <cell r="AA1750">
            <v>0</v>
          </cell>
          <cell r="AB1750">
            <v>243</v>
          </cell>
          <cell r="AC1750">
            <v>15.49</v>
          </cell>
          <cell r="AD1750">
            <v>6.8</v>
          </cell>
          <cell r="AE1750">
            <v>0.6</v>
          </cell>
          <cell r="AF1750">
            <v>82</v>
          </cell>
          <cell r="AG1750">
            <v>0</v>
          </cell>
          <cell r="AH1750">
            <v>0</v>
          </cell>
          <cell r="AI1750" t="e">
            <v>#DIV/0!</v>
          </cell>
        </row>
        <row r="1751">
          <cell r="A1751">
            <v>976</v>
          </cell>
          <cell r="B1751" t="str">
            <v>Queso suizo  process, con difosfato sodico</v>
          </cell>
          <cell r="C1751">
            <v>0</v>
          </cell>
          <cell r="D1751">
            <v>100</v>
          </cell>
          <cell r="E1751">
            <v>0</v>
          </cell>
          <cell r="F1751">
            <v>332</v>
          </cell>
          <cell r="G1751">
            <v>0</v>
          </cell>
          <cell r="H1751">
            <v>24.7</v>
          </cell>
          <cell r="I1751">
            <v>25</v>
          </cell>
          <cell r="J1751">
            <v>2.1</v>
          </cell>
          <cell r="K1751">
            <v>0</v>
          </cell>
          <cell r="L1751">
            <v>0</v>
          </cell>
          <cell r="M1751">
            <v>0</v>
          </cell>
          <cell r="N1751">
            <v>772</v>
          </cell>
          <cell r="O1751">
            <v>0.6</v>
          </cell>
          <cell r="P1751">
            <v>1370</v>
          </cell>
          <cell r="Q1751">
            <v>762</v>
          </cell>
          <cell r="R1751">
            <v>0</v>
          </cell>
          <cell r="S1751">
            <v>3.61</v>
          </cell>
          <cell r="T1751">
            <v>29</v>
          </cell>
          <cell r="U1751">
            <v>216</v>
          </cell>
          <cell r="V1751">
            <v>0.01</v>
          </cell>
          <cell r="W1751">
            <v>0.28000000000000003</v>
          </cell>
          <cell r="X1751">
            <v>0</v>
          </cell>
          <cell r="Y1751">
            <v>6</v>
          </cell>
          <cell r="Z1751">
            <v>1.23</v>
          </cell>
          <cell r="AA1751">
            <v>0</v>
          </cell>
          <cell r="AB1751">
            <v>229</v>
          </cell>
          <cell r="AC1751">
            <v>16.05</v>
          </cell>
          <cell r="AD1751">
            <v>7.05</v>
          </cell>
          <cell r="AE1751">
            <v>0.62</v>
          </cell>
          <cell r="AF1751">
            <v>85</v>
          </cell>
          <cell r="AG1751">
            <v>0</v>
          </cell>
          <cell r="AH1751">
            <v>0</v>
          </cell>
          <cell r="AI1751" t="e">
            <v>#DIV/0!</v>
          </cell>
        </row>
        <row r="1752">
          <cell r="A1752">
            <v>977</v>
          </cell>
          <cell r="B1752" t="str">
            <v>Queso suizo  process, sin difosfato sodico</v>
          </cell>
          <cell r="C1752">
            <v>0</v>
          </cell>
          <cell r="D1752">
            <v>100</v>
          </cell>
          <cell r="E1752">
            <v>0</v>
          </cell>
          <cell r="F1752">
            <v>332</v>
          </cell>
          <cell r="G1752">
            <v>0</v>
          </cell>
          <cell r="H1752">
            <v>24.7</v>
          </cell>
          <cell r="I1752">
            <v>25</v>
          </cell>
          <cell r="J1752">
            <v>2.1</v>
          </cell>
          <cell r="K1752">
            <v>0</v>
          </cell>
          <cell r="L1752">
            <v>0</v>
          </cell>
          <cell r="M1752">
            <v>0</v>
          </cell>
          <cell r="N1752">
            <v>772</v>
          </cell>
          <cell r="O1752">
            <v>0.6</v>
          </cell>
          <cell r="P1752">
            <v>681</v>
          </cell>
          <cell r="Q1752">
            <v>540</v>
          </cell>
          <cell r="R1752">
            <v>0</v>
          </cell>
          <cell r="S1752">
            <v>3.61</v>
          </cell>
          <cell r="T1752">
            <v>29</v>
          </cell>
          <cell r="U1752">
            <v>216</v>
          </cell>
          <cell r="V1752">
            <v>0.01</v>
          </cell>
          <cell r="W1752">
            <v>0.28000000000000003</v>
          </cell>
          <cell r="X1752">
            <v>0</v>
          </cell>
          <cell r="Y1752">
            <v>6</v>
          </cell>
          <cell r="Z1752">
            <v>1.23</v>
          </cell>
          <cell r="AA1752">
            <v>0</v>
          </cell>
          <cell r="AB1752">
            <v>229</v>
          </cell>
          <cell r="AC1752">
            <v>16.05</v>
          </cell>
          <cell r="AD1752">
            <v>7.05</v>
          </cell>
          <cell r="AE1752">
            <v>0.62</v>
          </cell>
          <cell r="AF1752">
            <v>85</v>
          </cell>
          <cell r="AG1752">
            <v>0</v>
          </cell>
          <cell r="AH1752">
            <v>0</v>
          </cell>
          <cell r="AI1752" t="e">
            <v>#DIV/0!</v>
          </cell>
        </row>
        <row r="1753">
          <cell r="A1753">
            <v>978</v>
          </cell>
          <cell r="B1753" t="str">
            <v>Queso tilsit</v>
          </cell>
          <cell r="C1753">
            <v>0</v>
          </cell>
          <cell r="D1753">
            <v>100</v>
          </cell>
          <cell r="E1753">
            <v>0</v>
          </cell>
          <cell r="F1753">
            <v>339</v>
          </cell>
          <cell r="G1753">
            <v>0</v>
          </cell>
          <cell r="H1753">
            <v>24.4</v>
          </cell>
          <cell r="I1753">
            <v>26</v>
          </cell>
          <cell r="J1753">
            <v>1.9</v>
          </cell>
          <cell r="K1753">
            <v>0</v>
          </cell>
          <cell r="L1753">
            <v>0</v>
          </cell>
          <cell r="M1753">
            <v>0</v>
          </cell>
          <cell r="N1753">
            <v>700</v>
          </cell>
          <cell r="O1753">
            <v>0.2</v>
          </cell>
          <cell r="P1753">
            <v>753</v>
          </cell>
          <cell r="Q1753">
            <v>500</v>
          </cell>
          <cell r="R1753">
            <v>0</v>
          </cell>
          <cell r="S1753">
            <v>3.5</v>
          </cell>
          <cell r="T1753">
            <v>13</v>
          </cell>
          <cell r="U1753">
            <v>65</v>
          </cell>
          <cell r="V1753">
            <v>0.06</v>
          </cell>
          <cell r="W1753">
            <v>0.36</v>
          </cell>
          <cell r="X1753">
            <v>0.2</v>
          </cell>
          <cell r="Y1753">
            <v>20</v>
          </cell>
          <cell r="Z1753">
            <v>2.1</v>
          </cell>
          <cell r="AA1753">
            <v>0</v>
          </cell>
          <cell r="AB1753">
            <v>291</v>
          </cell>
          <cell r="AC1753">
            <v>16.78</v>
          </cell>
          <cell r="AD1753">
            <v>7.14</v>
          </cell>
          <cell r="AE1753">
            <v>0.72</v>
          </cell>
          <cell r="AF1753">
            <v>102</v>
          </cell>
          <cell r="AG1753">
            <v>0</v>
          </cell>
          <cell r="AH1753">
            <v>0</v>
          </cell>
          <cell r="AI1753" t="e">
            <v>#DIV/0!</v>
          </cell>
        </row>
        <row r="1754">
          <cell r="A1754">
            <v>979</v>
          </cell>
          <cell r="B1754" t="str">
            <v>Requeson sin grasa, no cremoso, coagulo grande o pequeño</v>
          </cell>
          <cell r="C1754">
            <v>0</v>
          </cell>
          <cell r="D1754">
            <v>100</v>
          </cell>
          <cell r="E1754">
            <v>0</v>
          </cell>
          <cell r="F1754">
            <v>80</v>
          </cell>
          <cell r="G1754">
            <v>0</v>
          </cell>
          <cell r="H1754">
            <v>17.3</v>
          </cell>
          <cell r="I1754">
            <v>0.4</v>
          </cell>
          <cell r="J1754">
            <v>1.9</v>
          </cell>
          <cell r="K1754">
            <v>0</v>
          </cell>
          <cell r="L1754">
            <v>0</v>
          </cell>
          <cell r="M1754">
            <v>0</v>
          </cell>
          <cell r="N1754">
            <v>32</v>
          </cell>
          <cell r="O1754">
            <v>0.2</v>
          </cell>
          <cell r="P1754">
            <v>13</v>
          </cell>
          <cell r="Q1754">
            <v>104</v>
          </cell>
          <cell r="R1754">
            <v>0</v>
          </cell>
          <cell r="S1754">
            <v>0.47</v>
          </cell>
          <cell r="T1754">
            <v>4</v>
          </cell>
          <cell r="U1754">
            <v>32</v>
          </cell>
          <cell r="V1754">
            <v>0.03</v>
          </cell>
          <cell r="W1754">
            <v>0.14000000000000001</v>
          </cell>
          <cell r="X1754">
            <v>0.2</v>
          </cell>
          <cell r="Y1754">
            <v>15</v>
          </cell>
          <cell r="Z1754">
            <v>0.83</v>
          </cell>
          <cell r="AA1754">
            <v>0</v>
          </cell>
          <cell r="AB1754">
            <v>8</v>
          </cell>
          <cell r="AC1754">
            <v>0.27</v>
          </cell>
          <cell r="AD1754">
            <v>0.11</v>
          </cell>
          <cell r="AE1754">
            <v>0.02</v>
          </cell>
          <cell r="AF1754">
            <v>7</v>
          </cell>
          <cell r="AG1754">
            <v>0</v>
          </cell>
          <cell r="AH1754">
            <v>0</v>
          </cell>
          <cell r="AI1754" t="e">
            <v>#DIV/0!</v>
          </cell>
        </row>
        <row r="1755">
          <cell r="A1755">
            <v>980</v>
          </cell>
          <cell r="B1755" t="str">
            <v>Suero de leche acido, liquido</v>
          </cell>
          <cell r="C1755">
            <v>0</v>
          </cell>
          <cell r="D1755">
            <v>100</v>
          </cell>
          <cell r="E1755">
            <v>0</v>
          </cell>
          <cell r="F1755">
            <v>25</v>
          </cell>
          <cell r="G1755">
            <v>0</v>
          </cell>
          <cell r="H1755">
            <v>0.8</v>
          </cell>
          <cell r="I1755">
            <v>0.1</v>
          </cell>
          <cell r="J1755">
            <v>5.0999999999999996</v>
          </cell>
          <cell r="K1755">
            <v>0</v>
          </cell>
          <cell r="L1755">
            <v>0</v>
          </cell>
          <cell r="M1755">
            <v>0</v>
          </cell>
          <cell r="N1755">
            <v>103</v>
          </cell>
          <cell r="O1755">
            <v>0.1</v>
          </cell>
          <cell r="P1755">
            <v>48</v>
          </cell>
          <cell r="Q1755">
            <v>78</v>
          </cell>
          <cell r="R1755">
            <v>0</v>
          </cell>
          <cell r="S1755">
            <v>0.43</v>
          </cell>
          <cell r="T1755">
            <v>10</v>
          </cell>
          <cell r="U1755">
            <v>143</v>
          </cell>
          <cell r="V1755">
            <v>0.04</v>
          </cell>
          <cell r="W1755">
            <v>0.14000000000000001</v>
          </cell>
          <cell r="X1755">
            <v>0.1</v>
          </cell>
          <cell r="Y1755">
            <v>2</v>
          </cell>
          <cell r="Z1755">
            <v>0.18</v>
          </cell>
          <cell r="AA1755">
            <v>0</v>
          </cell>
          <cell r="AB1755">
            <v>1</v>
          </cell>
          <cell r="AC1755">
            <v>0.06</v>
          </cell>
          <cell r="AD1755">
            <v>0.03</v>
          </cell>
          <cell r="AE1755">
            <v>0</v>
          </cell>
          <cell r="AF1755">
            <v>1</v>
          </cell>
          <cell r="AG1755">
            <v>0</v>
          </cell>
          <cell r="AH1755">
            <v>0</v>
          </cell>
          <cell r="AI1755" t="e">
            <v>#DIV/0!</v>
          </cell>
        </row>
        <row r="1756">
          <cell r="A1756">
            <v>981</v>
          </cell>
          <cell r="B1756" t="str">
            <v>Suero de leche acido, polvo</v>
          </cell>
          <cell r="C1756">
            <v>0</v>
          </cell>
          <cell r="D1756">
            <v>100</v>
          </cell>
          <cell r="E1756">
            <v>0</v>
          </cell>
          <cell r="F1756">
            <v>345</v>
          </cell>
          <cell r="G1756">
            <v>0</v>
          </cell>
          <cell r="H1756">
            <v>11.7</v>
          </cell>
          <cell r="I1756">
            <v>0.5</v>
          </cell>
          <cell r="J1756">
            <v>73.5</v>
          </cell>
          <cell r="K1756">
            <v>0</v>
          </cell>
          <cell r="L1756">
            <v>0</v>
          </cell>
          <cell r="M1756">
            <v>0</v>
          </cell>
          <cell r="N1756">
            <v>2054</v>
          </cell>
          <cell r="O1756">
            <v>1.2</v>
          </cell>
          <cell r="P1756">
            <v>968</v>
          </cell>
          <cell r="Q1756">
            <v>1349</v>
          </cell>
          <cell r="R1756">
            <v>0</v>
          </cell>
          <cell r="S1756">
            <v>6.31</v>
          </cell>
          <cell r="T1756">
            <v>199</v>
          </cell>
          <cell r="U1756">
            <v>2289</v>
          </cell>
          <cell r="V1756">
            <v>0.62</v>
          </cell>
          <cell r="W1756">
            <v>2.06</v>
          </cell>
          <cell r="X1756">
            <v>1.2</v>
          </cell>
          <cell r="Y1756">
            <v>33</v>
          </cell>
          <cell r="Z1756">
            <v>2.5</v>
          </cell>
          <cell r="AA1756">
            <v>1</v>
          </cell>
          <cell r="AB1756">
            <v>9</v>
          </cell>
          <cell r="AC1756">
            <v>0.34</v>
          </cell>
          <cell r="AD1756">
            <v>0.15</v>
          </cell>
          <cell r="AE1756">
            <v>0.02</v>
          </cell>
          <cell r="AF1756">
            <v>3</v>
          </cell>
          <cell r="AG1756">
            <v>0</v>
          </cell>
          <cell r="AH1756">
            <v>0</v>
          </cell>
          <cell r="AI1756" t="e">
            <v>#DIV/0!</v>
          </cell>
        </row>
        <row r="1757">
          <cell r="A1757">
            <v>982</v>
          </cell>
          <cell r="B1757" t="str">
            <v>Suero de leche de vaca en polvo dulce</v>
          </cell>
          <cell r="C1757">
            <v>0</v>
          </cell>
          <cell r="D1757">
            <v>100</v>
          </cell>
          <cell r="E1757">
            <v>0</v>
          </cell>
          <cell r="F1757">
            <v>360</v>
          </cell>
          <cell r="G1757">
            <v>0</v>
          </cell>
          <cell r="H1757">
            <v>12.9</v>
          </cell>
          <cell r="I1757">
            <v>1.1000000000000001</v>
          </cell>
          <cell r="J1757">
            <v>74.5</v>
          </cell>
          <cell r="K1757">
            <v>0</v>
          </cell>
          <cell r="L1757">
            <v>0</v>
          </cell>
          <cell r="M1757">
            <v>0</v>
          </cell>
          <cell r="N1757">
            <v>796</v>
          </cell>
          <cell r="O1757">
            <v>0.9</v>
          </cell>
          <cell r="P1757">
            <v>1079</v>
          </cell>
          <cell r="Q1757">
            <v>932</v>
          </cell>
          <cell r="R1757">
            <v>0</v>
          </cell>
          <cell r="S1757">
            <v>1.97</v>
          </cell>
          <cell r="T1757">
            <v>176</v>
          </cell>
          <cell r="U1757">
            <v>2080</v>
          </cell>
          <cell r="V1757">
            <v>0.52</v>
          </cell>
          <cell r="W1757">
            <v>2.21</v>
          </cell>
          <cell r="X1757">
            <v>1.3</v>
          </cell>
          <cell r="Y1757">
            <v>12</v>
          </cell>
          <cell r="Z1757">
            <v>2.37</v>
          </cell>
          <cell r="AA1757">
            <v>2</v>
          </cell>
          <cell r="AB1757">
            <v>10</v>
          </cell>
          <cell r="AC1757">
            <v>0.68</v>
          </cell>
          <cell r="AD1757">
            <v>0.3</v>
          </cell>
          <cell r="AE1757">
            <v>0.03</v>
          </cell>
          <cell r="AF1757">
            <v>6</v>
          </cell>
          <cell r="AG1757">
            <v>0</v>
          </cell>
          <cell r="AH1757">
            <v>0</v>
          </cell>
          <cell r="AI1757" t="e">
            <v>#DIV/0!</v>
          </cell>
        </row>
        <row r="1758">
          <cell r="A1758">
            <v>983</v>
          </cell>
          <cell r="B1758" t="str">
            <v>Suero de leche de vaca liquido dulce</v>
          </cell>
          <cell r="C1758">
            <v>0</v>
          </cell>
          <cell r="D1758">
            <v>100</v>
          </cell>
          <cell r="E1758">
            <v>0</v>
          </cell>
          <cell r="F1758">
            <v>28</v>
          </cell>
          <cell r="G1758">
            <v>0</v>
          </cell>
          <cell r="H1758">
            <v>0.9</v>
          </cell>
          <cell r="I1758">
            <v>0.4</v>
          </cell>
          <cell r="J1758">
            <v>5.0999999999999996</v>
          </cell>
          <cell r="K1758">
            <v>0</v>
          </cell>
          <cell r="L1758">
            <v>0</v>
          </cell>
          <cell r="M1758">
            <v>0</v>
          </cell>
          <cell r="N1758">
            <v>47</v>
          </cell>
          <cell r="O1758">
            <v>0.1</v>
          </cell>
          <cell r="P1758">
            <v>54</v>
          </cell>
          <cell r="Q1758">
            <v>46</v>
          </cell>
          <cell r="R1758">
            <v>0</v>
          </cell>
          <cell r="S1758">
            <v>0.13</v>
          </cell>
          <cell r="T1758">
            <v>8</v>
          </cell>
          <cell r="U1758">
            <v>161</v>
          </cell>
          <cell r="V1758">
            <v>0.04</v>
          </cell>
          <cell r="W1758">
            <v>0.16</v>
          </cell>
          <cell r="X1758">
            <v>0.1</v>
          </cell>
          <cell r="Y1758">
            <v>1</v>
          </cell>
          <cell r="Z1758">
            <v>0.28000000000000003</v>
          </cell>
          <cell r="AA1758">
            <v>0</v>
          </cell>
          <cell r="AB1758">
            <v>4</v>
          </cell>
          <cell r="AC1758">
            <v>0.23</v>
          </cell>
          <cell r="AD1758">
            <v>0.1</v>
          </cell>
          <cell r="AE1758">
            <v>0.01</v>
          </cell>
          <cell r="AF1758">
            <v>2</v>
          </cell>
          <cell r="AG1758">
            <v>0</v>
          </cell>
          <cell r="AH1758">
            <v>0</v>
          </cell>
          <cell r="AI1758" t="e">
            <v>#DIV/0!</v>
          </cell>
        </row>
        <row r="1759">
          <cell r="A1759">
            <v>984</v>
          </cell>
          <cell r="B1759" t="str">
            <v>Yogur</v>
          </cell>
          <cell r="C1759">
            <v>0</v>
          </cell>
          <cell r="D1759">
            <v>100</v>
          </cell>
          <cell r="E1759">
            <v>0</v>
          </cell>
          <cell r="F1759">
            <v>96</v>
          </cell>
          <cell r="G1759">
            <v>0</v>
          </cell>
          <cell r="H1759">
            <v>2.9</v>
          </cell>
          <cell r="I1759">
            <v>2.9</v>
          </cell>
          <cell r="J1759">
            <v>14.6</v>
          </cell>
          <cell r="K1759">
            <v>0</v>
          </cell>
          <cell r="L1759">
            <v>0</v>
          </cell>
          <cell r="M1759">
            <v>0</v>
          </cell>
          <cell r="N1759">
            <v>111</v>
          </cell>
          <cell r="O1759">
            <v>0.3</v>
          </cell>
          <cell r="P1759">
            <v>46</v>
          </cell>
          <cell r="Q1759">
            <v>64</v>
          </cell>
          <cell r="R1759">
            <v>0</v>
          </cell>
          <cell r="S1759">
            <v>0.59</v>
          </cell>
          <cell r="T1759">
            <v>12</v>
          </cell>
          <cell r="U1759">
            <v>155</v>
          </cell>
          <cell r="V1759">
            <v>0.04</v>
          </cell>
          <cell r="W1759">
            <v>0.2</v>
          </cell>
          <cell r="X1759">
            <v>0.2</v>
          </cell>
          <cell r="Y1759">
            <v>7</v>
          </cell>
          <cell r="Z1759">
            <v>37</v>
          </cell>
          <cell r="AA1759">
            <v>3</v>
          </cell>
          <cell r="AB1759">
            <v>0</v>
          </cell>
          <cell r="AC1759">
            <v>2.1</v>
          </cell>
          <cell r="AD1759">
            <v>0.89</v>
          </cell>
          <cell r="AE1759">
            <v>0.09</v>
          </cell>
          <cell r="AF1759">
            <v>13</v>
          </cell>
          <cell r="AG1759">
            <v>0</v>
          </cell>
          <cell r="AH1759">
            <v>0</v>
          </cell>
          <cell r="AI1759" t="e">
            <v>#DIV/0!</v>
          </cell>
        </row>
        <row r="1760">
          <cell r="A1760">
            <v>985</v>
          </cell>
          <cell r="B1760" t="str">
            <v>Yogur con fruta bajo en grasa 9g de proteina por 8 oz</v>
          </cell>
          <cell r="C1760">
            <v>0</v>
          </cell>
          <cell r="D1760">
            <v>100</v>
          </cell>
          <cell r="E1760">
            <v>0</v>
          </cell>
          <cell r="F1760">
            <v>101</v>
          </cell>
          <cell r="G1760">
            <v>0</v>
          </cell>
          <cell r="H1760">
            <v>4</v>
          </cell>
          <cell r="I1760">
            <v>1.2</v>
          </cell>
          <cell r="J1760">
            <v>18.600000000000001</v>
          </cell>
          <cell r="K1760">
            <v>0</v>
          </cell>
          <cell r="L1760">
            <v>0</v>
          </cell>
          <cell r="M1760">
            <v>0</v>
          </cell>
          <cell r="N1760">
            <v>138</v>
          </cell>
          <cell r="O1760">
            <v>0.1</v>
          </cell>
          <cell r="P1760">
            <v>53</v>
          </cell>
          <cell r="Q1760">
            <v>109</v>
          </cell>
          <cell r="R1760">
            <v>0</v>
          </cell>
          <cell r="S1760">
            <v>0.67</v>
          </cell>
          <cell r="T1760">
            <v>13</v>
          </cell>
          <cell r="U1760">
            <v>177</v>
          </cell>
          <cell r="V1760">
            <v>0.03</v>
          </cell>
          <cell r="W1760">
            <v>0.16</v>
          </cell>
          <cell r="X1760">
            <v>0.1</v>
          </cell>
          <cell r="Y1760">
            <v>9</v>
          </cell>
          <cell r="Z1760">
            <v>0.43</v>
          </cell>
          <cell r="AA1760">
            <v>1</v>
          </cell>
          <cell r="AB1760">
            <v>12</v>
          </cell>
          <cell r="AC1760">
            <v>0.74</v>
          </cell>
          <cell r="AD1760">
            <v>0.32</v>
          </cell>
          <cell r="AE1760">
            <v>0.03</v>
          </cell>
          <cell r="AF1760">
            <v>5</v>
          </cell>
          <cell r="AG1760">
            <v>0</v>
          </cell>
          <cell r="AH1760">
            <v>0</v>
          </cell>
          <cell r="AI1760" t="e">
            <v>#DIV/0!</v>
          </cell>
        </row>
        <row r="1761">
          <cell r="A1761">
            <v>986</v>
          </cell>
          <cell r="B1761" t="str">
            <v>Yogur con fruta bajo en grasa 10g de proteina por 8 oz</v>
          </cell>
          <cell r="C1761">
            <v>0</v>
          </cell>
          <cell r="D1761">
            <v>100</v>
          </cell>
          <cell r="E1761">
            <v>0</v>
          </cell>
          <cell r="F1761">
            <v>104</v>
          </cell>
          <cell r="G1761">
            <v>0</v>
          </cell>
          <cell r="H1761">
            <v>4.4000000000000004</v>
          </cell>
          <cell r="I1761">
            <v>1.1000000000000001</v>
          </cell>
          <cell r="J1761">
            <v>19.100000000000001</v>
          </cell>
          <cell r="K1761">
            <v>0</v>
          </cell>
          <cell r="L1761">
            <v>0</v>
          </cell>
          <cell r="M1761">
            <v>0</v>
          </cell>
          <cell r="N1761">
            <v>152</v>
          </cell>
          <cell r="O1761">
            <v>0.1</v>
          </cell>
          <cell r="P1761">
            <v>58</v>
          </cell>
          <cell r="Q1761">
            <v>119</v>
          </cell>
          <cell r="R1761">
            <v>0</v>
          </cell>
          <cell r="S1761">
            <v>0.74</v>
          </cell>
          <cell r="T1761">
            <v>15</v>
          </cell>
          <cell r="U1761">
            <v>195</v>
          </cell>
          <cell r="V1761">
            <v>0.04</v>
          </cell>
          <cell r="W1761">
            <v>0.18</v>
          </cell>
          <cell r="X1761">
            <v>0.1</v>
          </cell>
          <cell r="Y1761">
            <v>9</v>
          </cell>
          <cell r="Z1761">
            <v>0.47</v>
          </cell>
          <cell r="AA1761">
            <v>1</v>
          </cell>
          <cell r="AB1761">
            <v>11</v>
          </cell>
          <cell r="AC1761">
            <v>0.7</v>
          </cell>
          <cell r="AD1761">
            <v>0.3</v>
          </cell>
          <cell r="AE1761">
            <v>0.03</v>
          </cell>
          <cell r="AF1761">
            <v>4</v>
          </cell>
          <cell r="AG1761">
            <v>0</v>
          </cell>
          <cell r="AH1761">
            <v>0</v>
          </cell>
          <cell r="AI1761" t="e">
            <v>#DIV/0!</v>
          </cell>
        </row>
        <row r="1762">
          <cell r="A1762">
            <v>987</v>
          </cell>
          <cell r="B1762" t="str">
            <v>Yogur con fruta bajo en grasa 11g de proteina por 8 oz</v>
          </cell>
          <cell r="C1762">
            <v>0</v>
          </cell>
          <cell r="D1762">
            <v>100</v>
          </cell>
          <cell r="E1762">
            <v>0</v>
          </cell>
          <cell r="F1762">
            <v>107</v>
          </cell>
          <cell r="G1762">
            <v>0</v>
          </cell>
          <cell r="H1762">
            <v>4.9000000000000004</v>
          </cell>
          <cell r="I1762">
            <v>1.4</v>
          </cell>
          <cell r="J1762">
            <v>18.600000000000001</v>
          </cell>
          <cell r="K1762">
            <v>0</v>
          </cell>
          <cell r="L1762">
            <v>0</v>
          </cell>
          <cell r="M1762">
            <v>0</v>
          </cell>
          <cell r="N1762">
            <v>169</v>
          </cell>
          <cell r="O1762">
            <v>0.1</v>
          </cell>
          <cell r="P1762">
            <v>65</v>
          </cell>
          <cell r="Q1762">
            <v>133</v>
          </cell>
          <cell r="R1762">
            <v>0</v>
          </cell>
          <cell r="S1762">
            <v>0.82</v>
          </cell>
          <cell r="T1762">
            <v>16</v>
          </cell>
          <cell r="U1762">
            <v>216</v>
          </cell>
          <cell r="V1762">
            <v>0.04</v>
          </cell>
          <cell r="W1762">
            <v>0.2</v>
          </cell>
          <cell r="X1762">
            <v>0.1</v>
          </cell>
          <cell r="Y1762">
            <v>10</v>
          </cell>
          <cell r="Z1762">
            <v>0.52</v>
          </cell>
          <cell r="AA1762">
            <v>1</v>
          </cell>
          <cell r="AB1762">
            <v>15</v>
          </cell>
          <cell r="AC1762">
            <v>0.91</v>
          </cell>
          <cell r="AD1762">
            <v>0.39</v>
          </cell>
          <cell r="AE1762">
            <v>0.04</v>
          </cell>
          <cell r="AF1762">
            <v>6</v>
          </cell>
          <cell r="AG1762">
            <v>0</v>
          </cell>
          <cell r="AH1762">
            <v>0</v>
          </cell>
          <cell r="AI1762" t="e">
            <v>#DIV/0!</v>
          </cell>
        </row>
        <row r="1763">
          <cell r="A1763">
            <v>988</v>
          </cell>
          <cell r="B1763" t="str">
            <v>Yogur natural bajo en grasa, 12g de proteina por 8 oz</v>
          </cell>
          <cell r="C1763">
            <v>0</v>
          </cell>
          <cell r="D1763">
            <v>100</v>
          </cell>
          <cell r="E1763">
            <v>0</v>
          </cell>
          <cell r="F1763">
            <v>64</v>
          </cell>
          <cell r="G1763">
            <v>0</v>
          </cell>
          <cell r="H1763">
            <v>5.3</v>
          </cell>
          <cell r="I1763">
            <v>1.6</v>
          </cell>
          <cell r="J1763">
            <v>7</v>
          </cell>
          <cell r="K1763">
            <v>0</v>
          </cell>
          <cell r="L1763">
            <v>0</v>
          </cell>
          <cell r="M1763">
            <v>0</v>
          </cell>
          <cell r="N1763">
            <v>183</v>
          </cell>
          <cell r="O1763">
            <v>0.1</v>
          </cell>
          <cell r="P1763">
            <v>70</v>
          </cell>
          <cell r="Q1763">
            <v>144</v>
          </cell>
          <cell r="R1763">
            <v>0</v>
          </cell>
          <cell r="S1763">
            <v>0.89</v>
          </cell>
          <cell r="T1763">
            <v>17</v>
          </cell>
          <cell r="U1763">
            <v>234</v>
          </cell>
          <cell r="V1763">
            <v>0.04</v>
          </cell>
          <cell r="W1763">
            <v>0.21</v>
          </cell>
          <cell r="X1763">
            <v>0.1</v>
          </cell>
          <cell r="Y1763">
            <v>11</v>
          </cell>
          <cell r="Z1763">
            <v>0.56000000000000005</v>
          </cell>
          <cell r="AA1763">
            <v>1</v>
          </cell>
          <cell r="AB1763">
            <v>16</v>
          </cell>
          <cell r="AC1763">
            <v>1</v>
          </cell>
          <cell r="AD1763">
            <v>0.43</v>
          </cell>
          <cell r="AE1763">
            <v>0.04</v>
          </cell>
          <cell r="AF1763">
            <v>6</v>
          </cell>
          <cell r="AG1763">
            <v>0</v>
          </cell>
          <cell r="AH1763">
            <v>0</v>
          </cell>
          <cell r="AI1763" t="e">
            <v>#DIV/0!</v>
          </cell>
        </row>
        <row r="1764">
          <cell r="A1764">
            <v>989</v>
          </cell>
          <cell r="B1764" t="str">
            <v>Yogur natural de leche entera, 8g de proteina por 8 oz</v>
          </cell>
          <cell r="C1764">
            <v>0</v>
          </cell>
          <cell r="D1764">
            <v>100</v>
          </cell>
          <cell r="E1764">
            <v>0</v>
          </cell>
          <cell r="F1764">
            <v>63</v>
          </cell>
          <cell r="G1764">
            <v>0</v>
          </cell>
          <cell r="H1764">
            <v>3.5</v>
          </cell>
          <cell r="I1764">
            <v>3.3</v>
          </cell>
          <cell r="J1764">
            <v>4.7</v>
          </cell>
          <cell r="K1764">
            <v>0</v>
          </cell>
          <cell r="L1764">
            <v>0</v>
          </cell>
          <cell r="M1764">
            <v>0</v>
          </cell>
          <cell r="N1764">
            <v>121</v>
          </cell>
          <cell r="O1764">
            <v>0.1</v>
          </cell>
          <cell r="P1764">
            <v>46</v>
          </cell>
          <cell r="Q1764">
            <v>95</v>
          </cell>
          <cell r="R1764">
            <v>0</v>
          </cell>
          <cell r="S1764">
            <v>0.59</v>
          </cell>
          <cell r="T1764">
            <v>12</v>
          </cell>
          <cell r="U1764">
            <v>155</v>
          </cell>
          <cell r="V1764">
            <v>0.03</v>
          </cell>
          <cell r="W1764">
            <v>0.14000000000000001</v>
          </cell>
          <cell r="X1764">
            <v>0.1</v>
          </cell>
          <cell r="Y1764">
            <v>7</v>
          </cell>
          <cell r="Z1764">
            <v>0.37</v>
          </cell>
          <cell r="AA1764">
            <v>1</v>
          </cell>
          <cell r="AB1764">
            <v>30</v>
          </cell>
          <cell r="AC1764">
            <v>2.1</v>
          </cell>
          <cell r="AD1764">
            <v>0.89</v>
          </cell>
          <cell r="AE1764">
            <v>0.09</v>
          </cell>
          <cell r="AF1764">
            <v>13</v>
          </cell>
          <cell r="AG1764">
            <v>0</v>
          </cell>
          <cell r="AH1764">
            <v>0</v>
          </cell>
          <cell r="AI1764" t="e">
            <v>#DIV/0!</v>
          </cell>
        </row>
        <row r="1765">
          <cell r="A1765">
            <v>990</v>
          </cell>
          <cell r="B1765" t="str">
            <v>Aguardiente</v>
          </cell>
          <cell r="C1765">
            <v>0</v>
          </cell>
          <cell r="D1765">
            <v>100</v>
          </cell>
          <cell r="E1765">
            <v>0</v>
          </cell>
          <cell r="F1765">
            <v>134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1</v>
          </cell>
          <cell r="Q1765">
            <v>4</v>
          </cell>
          <cell r="R1765">
            <v>0</v>
          </cell>
          <cell r="S1765">
            <v>0.04</v>
          </cell>
          <cell r="T1765">
            <v>0</v>
          </cell>
          <cell r="U1765">
            <v>2</v>
          </cell>
          <cell r="V1765">
            <v>0.01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 t="e">
            <v>#DIV/0!</v>
          </cell>
        </row>
        <row r="1766">
          <cell r="A1766">
            <v>991</v>
          </cell>
          <cell r="B1766" t="str">
            <v>Bebidas destiladas : ron , ginebra, vodka, whiskey, 80 proof, alcohol 33.4 g %.</v>
          </cell>
          <cell r="C1766">
            <v>0</v>
          </cell>
          <cell r="D1766">
            <v>100</v>
          </cell>
          <cell r="E1766">
            <v>0</v>
          </cell>
          <cell r="F1766">
            <v>187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1</v>
          </cell>
          <cell r="Q1766">
            <v>4</v>
          </cell>
          <cell r="R1766">
            <v>0</v>
          </cell>
          <cell r="S1766">
            <v>0.04</v>
          </cell>
          <cell r="T1766">
            <v>0</v>
          </cell>
          <cell r="U1766">
            <v>2</v>
          </cell>
          <cell r="V1766">
            <v>0.01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 t="e">
            <v>#DIV/0!</v>
          </cell>
        </row>
        <row r="1767">
          <cell r="A1767">
            <v>992</v>
          </cell>
          <cell r="B1767" t="str">
            <v>Bloody Mary: jugo de tomate 61.5%, vodka 28.3%, jugo de limon 10.2% ( 11.7% alcohol por volumen)</v>
          </cell>
          <cell r="C1767">
            <v>0</v>
          </cell>
          <cell r="D1767">
            <v>100</v>
          </cell>
          <cell r="E1767">
            <v>0</v>
          </cell>
          <cell r="F1767">
            <v>82</v>
          </cell>
          <cell r="G1767">
            <v>0</v>
          </cell>
          <cell r="H1767">
            <v>0.5</v>
          </cell>
          <cell r="I1767">
            <v>0.1</v>
          </cell>
          <cell r="J1767">
            <v>3.3</v>
          </cell>
          <cell r="K1767">
            <v>0</v>
          </cell>
          <cell r="L1767">
            <v>0</v>
          </cell>
          <cell r="M1767">
            <v>0</v>
          </cell>
          <cell r="N1767">
            <v>7</v>
          </cell>
          <cell r="O1767">
            <v>0.4</v>
          </cell>
          <cell r="P1767">
            <v>224</v>
          </cell>
          <cell r="Q1767">
            <v>14</v>
          </cell>
          <cell r="R1767">
            <v>0</v>
          </cell>
          <cell r="S1767">
            <v>0.09</v>
          </cell>
          <cell r="T1767">
            <v>8</v>
          </cell>
          <cell r="U1767">
            <v>146</v>
          </cell>
          <cell r="V1767">
            <v>0.03</v>
          </cell>
          <cell r="W1767">
            <v>0.02</v>
          </cell>
          <cell r="X1767">
            <v>0.4</v>
          </cell>
          <cell r="Y1767">
            <v>13</v>
          </cell>
          <cell r="Z1767">
            <v>0</v>
          </cell>
          <cell r="AA1767">
            <v>14</v>
          </cell>
          <cell r="AB1767">
            <v>34</v>
          </cell>
          <cell r="AC1767">
            <v>0.01</v>
          </cell>
          <cell r="AD1767">
            <v>0.01</v>
          </cell>
          <cell r="AE1767">
            <v>0.03</v>
          </cell>
          <cell r="AF1767">
            <v>0</v>
          </cell>
          <cell r="AG1767">
            <v>0</v>
          </cell>
          <cell r="AH1767">
            <v>0</v>
          </cell>
          <cell r="AI1767" t="e">
            <v>#DIV/0!</v>
          </cell>
        </row>
        <row r="1768">
          <cell r="A1768">
            <v>993</v>
          </cell>
          <cell r="B1768" t="str">
            <v>Cerveza alcohol 3,6g%</v>
          </cell>
          <cell r="C1768">
            <v>0</v>
          </cell>
          <cell r="D1768">
            <v>100</v>
          </cell>
          <cell r="E1768">
            <v>0</v>
          </cell>
          <cell r="F1768">
            <v>36</v>
          </cell>
          <cell r="G1768">
            <v>0</v>
          </cell>
          <cell r="H1768">
            <v>0.3</v>
          </cell>
          <cell r="I1768">
            <v>0</v>
          </cell>
          <cell r="J1768">
            <v>3.7</v>
          </cell>
          <cell r="K1768">
            <v>0</v>
          </cell>
          <cell r="L1768">
            <v>0.2</v>
          </cell>
          <cell r="M1768">
            <v>0</v>
          </cell>
          <cell r="N1768">
            <v>5</v>
          </cell>
          <cell r="O1768">
            <v>0</v>
          </cell>
          <cell r="P1768">
            <v>5</v>
          </cell>
          <cell r="Q1768">
            <v>12</v>
          </cell>
          <cell r="R1768">
            <v>0</v>
          </cell>
          <cell r="S1768">
            <v>0.02</v>
          </cell>
          <cell r="T1768">
            <v>6</v>
          </cell>
          <cell r="U1768">
            <v>25</v>
          </cell>
          <cell r="V1768">
            <v>0.01</v>
          </cell>
          <cell r="W1768">
            <v>0.03</v>
          </cell>
          <cell r="X1768">
            <v>0.5</v>
          </cell>
          <cell r="Y1768">
            <v>6</v>
          </cell>
          <cell r="Z1768">
            <v>0.02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 t="e">
            <v>#DIV/0!</v>
          </cell>
        </row>
        <row r="1769">
          <cell r="A1769">
            <v>994</v>
          </cell>
          <cell r="B1769" t="str">
            <v>Cerveza baja en calorias, alcohol 3,2%</v>
          </cell>
          <cell r="C1769">
            <v>0</v>
          </cell>
          <cell r="D1769">
            <v>100</v>
          </cell>
          <cell r="E1769">
            <v>0</v>
          </cell>
          <cell r="F1769">
            <v>24</v>
          </cell>
          <cell r="G1769">
            <v>0</v>
          </cell>
          <cell r="H1769">
            <v>0.2</v>
          </cell>
          <cell r="I1769">
            <v>0</v>
          </cell>
          <cell r="J1769">
            <v>1.3</v>
          </cell>
          <cell r="K1769">
            <v>0</v>
          </cell>
          <cell r="L1769">
            <v>0</v>
          </cell>
          <cell r="M1769">
            <v>0</v>
          </cell>
          <cell r="N1769">
            <v>5</v>
          </cell>
          <cell r="O1769">
            <v>0</v>
          </cell>
          <cell r="P1769">
            <v>3</v>
          </cell>
          <cell r="Q1769">
            <v>12</v>
          </cell>
          <cell r="R1769">
            <v>0</v>
          </cell>
          <cell r="S1769">
            <v>0.03</v>
          </cell>
          <cell r="T1769">
            <v>5</v>
          </cell>
          <cell r="U1769">
            <v>18</v>
          </cell>
          <cell r="V1769">
            <v>0.01</v>
          </cell>
          <cell r="W1769">
            <v>0.03</v>
          </cell>
          <cell r="X1769">
            <v>0.4</v>
          </cell>
          <cell r="Y1769">
            <v>4</v>
          </cell>
          <cell r="Z1769">
            <v>0.01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 t="e">
            <v>#DIV/0!</v>
          </cell>
        </row>
        <row r="1770">
          <cell r="A1770">
            <v>995</v>
          </cell>
          <cell r="B1770" t="str">
            <v>Chicha 4% alcohol.</v>
          </cell>
          <cell r="C1770">
            <v>0</v>
          </cell>
          <cell r="D1770">
            <v>100</v>
          </cell>
          <cell r="E1770">
            <v>0</v>
          </cell>
          <cell r="F1770">
            <v>94</v>
          </cell>
          <cell r="G1770">
            <v>0</v>
          </cell>
          <cell r="H1770">
            <v>0.6</v>
          </cell>
          <cell r="I1770">
            <v>0</v>
          </cell>
          <cell r="J1770">
            <v>16</v>
          </cell>
          <cell r="K1770">
            <v>0</v>
          </cell>
          <cell r="L1770">
            <v>0.1</v>
          </cell>
          <cell r="M1770">
            <v>0</v>
          </cell>
          <cell r="N1770">
            <v>25</v>
          </cell>
          <cell r="O1770">
            <v>3.5</v>
          </cell>
          <cell r="P1770">
            <v>0</v>
          </cell>
          <cell r="Q1770">
            <v>35</v>
          </cell>
          <cell r="R1770">
            <v>0</v>
          </cell>
          <cell r="S1770">
            <v>0.1</v>
          </cell>
          <cell r="T1770">
            <v>3</v>
          </cell>
          <cell r="U1770">
            <v>7</v>
          </cell>
          <cell r="V1770">
            <v>0.03</v>
          </cell>
          <cell r="W1770">
            <v>0.03</v>
          </cell>
          <cell r="X1770">
            <v>0.1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  <cell r="AF1770">
            <v>0</v>
          </cell>
          <cell r="AG1770">
            <v>0</v>
          </cell>
          <cell r="AH1770">
            <v>0</v>
          </cell>
          <cell r="AI1770" t="e">
            <v>#DIV/0!</v>
          </cell>
        </row>
        <row r="1771">
          <cell r="A1771">
            <v>996</v>
          </cell>
          <cell r="B1771" t="str">
            <v>Crema de Menta ( alcohol 28.8% por volumen) 72 proof.</v>
          </cell>
          <cell r="C1771">
            <v>0</v>
          </cell>
          <cell r="D1771">
            <v>100</v>
          </cell>
          <cell r="E1771">
            <v>0</v>
          </cell>
          <cell r="F1771">
            <v>336</v>
          </cell>
          <cell r="G1771">
            <v>0</v>
          </cell>
          <cell r="H1771">
            <v>0</v>
          </cell>
          <cell r="I1771">
            <v>0.3</v>
          </cell>
          <cell r="J1771">
            <v>41.6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0.1</v>
          </cell>
          <cell r="P1771">
            <v>5</v>
          </cell>
          <cell r="Q1771">
            <v>0</v>
          </cell>
          <cell r="R1771">
            <v>0</v>
          </cell>
          <cell r="S1771">
            <v>0.04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0.01</v>
          </cell>
          <cell r="AD1771">
            <v>0.02</v>
          </cell>
          <cell r="AE1771">
            <v>0.17</v>
          </cell>
          <cell r="AF1771">
            <v>0</v>
          </cell>
          <cell r="AG1771">
            <v>0</v>
          </cell>
          <cell r="AH1771">
            <v>0</v>
          </cell>
          <cell r="AI1771" t="e">
            <v>#DIV/0!</v>
          </cell>
        </row>
        <row r="1772">
          <cell r="A1772">
            <v>997</v>
          </cell>
          <cell r="B1772" t="str">
            <v>Crema de Whisky ( Baileys)</v>
          </cell>
          <cell r="C1772">
            <v>0</v>
          </cell>
          <cell r="D1772">
            <v>100</v>
          </cell>
          <cell r="E1772">
            <v>0</v>
          </cell>
          <cell r="F1772">
            <v>324</v>
          </cell>
          <cell r="G1772">
            <v>0</v>
          </cell>
          <cell r="H1772">
            <v>3</v>
          </cell>
          <cell r="I1772">
            <v>13</v>
          </cell>
          <cell r="J1772">
            <v>25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80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8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 t="e">
            <v>#DIV/0!</v>
          </cell>
        </row>
        <row r="1773">
          <cell r="A1773">
            <v>998</v>
          </cell>
          <cell r="B1773" t="str">
            <v>Daiquiri ( alcohol 23,2 g% por volumen), preparado de receta.</v>
          </cell>
          <cell r="C1773">
            <v>0</v>
          </cell>
          <cell r="D1773">
            <v>100</v>
          </cell>
          <cell r="E1773">
            <v>0</v>
          </cell>
          <cell r="F1773">
            <v>158</v>
          </cell>
          <cell r="G1773">
            <v>0</v>
          </cell>
          <cell r="H1773">
            <v>0.1</v>
          </cell>
          <cell r="I1773">
            <v>0.1</v>
          </cell>
          <cell r="J1773">
            <v>6.8</v>
          </cell>
          <cell r="K1773">
            <v>0</v>
          </cell>
          <cell r="L1773">
            <v>0</v>
          </cell>
          <cell r="M1773">
            <v>0</v>
          </cell>
          <cell r="N1773">
            <v>3</v>
          </cell>
          <cell r="O1773">
            <v>0.2</v>
          </cell>
          <cell r="P1773">
            <v>5</v>
          </cell>
          <cell r="Q1773">
            <v>6</v>
          </cell>
          <cell r="R1773">
            <v>0</v>
          </cell>
          <cell r="S1773">
            <v>0.06</v>
          </cell>
          <cell r="T1773">
            <v>2</v>
          </cell>
          <cell r="U1773">
            <v>21</v>
          </cell>
          <cell r="V1773">
            <v>0.01</v>
          </cell>
          <cell r="W1773">
            <v>0</v>
          </cell>
          <cell r="X1773">
            <v>0</v>
          </cell>
          <cell r="Y1773">
            <v>2</v>
          </cell>
          <cell r="Z1773">
            <v>0</v>
          </cell>
          <cell r="AA1773">
            <v>2</v>
          </cell>
          <cell r="AB1773">
            <v>0</v>
          </cell>
          <cell r="AC1773">
            <v>0.01</v>
          </cell>
          <cell r="AD1773">
            <v>0.01</v>
          </cell>
          <cell r="AE1773">
            <v>0.02</v>
          </cell>
          <cell r="AF1773">
            <v>0</v>
          </cell>
          <cell r="AG1773">
            <v>0</v>
          </cell>
          <cell r="AH1773">
            <v>0</v>
          </cell>
          <cell r="AI1773" t="e">
            <v>#DIV/0!</v>
          </cell>
        </row>
        <row r="1774">
          <cell r="A1774">
            <v>999</v>
          </cell>
          <cell r="B1774" t="str">
            <v>Daiquiri enlatado, alcohol 9,6g%</v>
          </cell>
          <cell r="C1774">
            <v>0</v>
          </cell>
          <cell r="D1774">
            <v>100</v>
          </cell>
          <cell r="E1774">
            <v>0</v>
          </cell>
          <cell r="F1774">
            <v>117</v>
          </cell>
          <cell r="G1774">
            <v>0</v>
          </cell>
          <cell r="H1774">
            <v>0</v>
          </cell>
          <cell r="I1774">
            <v>0</v>
          </cell>
          <cell r="J1774">
            <v>15.7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40</v>
          </cell>
          <cell r="Q1774">
            <v>2</v>
          </cell>
          <cell r="R1774">
            <v>0</v>
          </cell>
          <cell r="S1774">
            <v>0.03</v>
          </cell>
          <cell r="T1774">
            <v>1</v>
          </cell>
          <cell r="U1774">
            <v>2</v>
          </cell>
          <cell r="V1774">
            <v>0</v>
          </cell>
          <cell r="W1774">
            <v>0</v>
          </cell>
          <cell r="X1774">
            <v>0</v>
          </cell>
          <cell r="Y1774">
            <v>1</v>
          </cell>
          <cell r="Z1774">
            <v>0</v>
          </cell>
          <cell r="AA1774">
            <v>1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 t="e">
            <v>#DIV/0!</v>
          </cell>
        </row>
        <row r="1775">
          <cell r="A1775">
            <v>1000</v>
          </cell>
          <cell r="B1775" t="str">
            <v>Ginebra con agua tonica, agua tonica 74,5, ginebra 18.5%, lima jugo 6,8%.</v>
          </cell>
          <cell r="C1775">
            <v>0</v>
          </cell>
          <cell r="D1775">
            <v>100</v>
          </cell>
          <cell r="E1775">
            <v>0</v>
          </cell>
          <cell r="F1775">
            <v>67</v>
          </cell>
          <cell r="G1775">
            <v>0</v>
          </cell>
          <cell r="H1775">
            <v>0</v>
          </cell>
          <cell r="I1775">
            <v>0</v>
          </cell>
          <cell r="J1775">
            <v>7</v>
          </cell>
          <cell r="K1775">
            <v>0</v>
          </cell>
          <cell r="L1775">
            <v>0</v>
          </cell>
          <cell r="M1775">
            <v>0</v>
          </cell>
          <cell r="N1775">
            <v>2</v>
          </cell>
          <cell r="O1775">
            <v>0</v>
          </cell>
          <cell r="P1775">
            <v>4</v>
          </cell>
          <cell r="Q1775">
            <v>1</v>
          </cell>
          <cell r="R1775">
            <v>0</v>
          </cell>
          <cell r="S1775">
            <v>0</v>
          </cell>
          <cell r="T1775">
            <v>1</v>
          </cell>
          <cell r="U1775">
            <v>5</v>
          </cell>
          <cell r="V1775">
            <v>0</v>
          </cell>
          <cell r="W1775">
            <v>0</v>
          </cell>
          <cell r="X1775">
            <v>0</v>
          </cell>
          <cell r="Y1775">
            <v>1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 t="e">
            <v>#DIV/0!</v>
          </cell>
        </row>
        <row r="1776">
          <cell r="A1776">
            <v>1001</v>
          </cell>
          <cell r="B1776" t="str">
            <v>Ginebra destilada 90 proof ( alcohol 37,9g% por volumen)</v>
          </cell>
          <cell r="C1776">
            <v>0</v>
          </cell>
          <cell r="D1776">
            <v>100</v>
          </cell>
          <cell r="E1776">
            <v>0</v>
          </cell>
          <cell r="F1776">
            <v>212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2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 t="e">
            <v>#DIV/0!</v>
          </cell>
        </row>
        <row r="1777">
          <cell r="A1777">
            <v>1002</v>
          </cell>
          <cell r="B1777" t="str">
            <v>Guarapo 3% alcohol.</v>
          </cell>
          <cell r="C1777">
            <v>0</v>
          </cell>
          <cell r="D1777">
            <v>100</v>
          </cell>
          <cell r="E1777">
            <v>0</v>
          </cell>
          <cell r="F1777">
            <v>29</v>
          </cell>
          <cell r="G1777">
            <v>0</v>
          </cell>
          <cell r="H1777">
            <v>0.1</v>
          </cell>
          <cell r="I1777">
            <v>0</v>
          </cell>
          <cell r="J1777">
            <v>3</v>
          </cell>
          <cell r="K1777">
            <v>0</v>
          </cell>
          <cell r="L1777">
            <v>0</v>
          </cell>
          <cell r="M1777">
            <v>0</v>
          </cell>
          <cell r="N1777">
            <v>25</v>
          </cell>
          <cell r="O1777">
            <v>1.2</v>
          </cell>
          <cell r="P1777">
            <v>0</v>
          </cell>
          <cell r="Q1777">
            <v>30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0.01</v>
          </cell>
          <cell r="W1777">
            <v>0.02</v>
          </cell>
          <cell r="X1777">
            <v>0.1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 t="e">
            <v>#DIV/0!</v>
          </cell>
        </row>
        <row r="1778">
          <cell r="A1778">
            <v>1003</v>
          </cell>
          <cell r="B1778" t="str">
            <v>Licor de café, 53 proof ( alcohol 21.75g% por volumen)</v>
          </cell>
          <cell r="C1778">
            <v>0</v>
          </cell>
          <cell r="D1778">
            <v>100</v>
          </cell>
          <cell r="E1778">
            <v>0</v>
          </cell>
          <cell r="F1778">
            <v>312</v>
          </cell>
          <cell r="G1778">
            <v>0</v>
          </cell>
          <cell r="H1778">
            <v>0.1</v>
          </cell>
          <cell r="I1778">
            <v>0.3</v>
          </cell>
          <cell r="J1778">
            <v>46.8</v>
          </cell>
          <cell r="K1778">
            <v>0</v>
          </cell>
          <cell r="L1778">
            <v>0</v>
          </cell>
          <cell r="M1778">
            <v>0</v>
          </cell>
          <cell r="N1778">
            <v>1</v>
          </cell>
          <cell r="O1778">
            <v>0.1</v>
          </cell>
          <cell r="P1778">
            <v>8</v>
          </cell>
          <cell r="Q1778">
            <v>6</v>
          </cell>
          <cell r="R1778">
            <v>0</v>
          </cell>
          <cell r="S1778">
            <v>0.03</v>
          </cell>
          <cell r="T1778">
            <v>3</v>
          </cell>
          <cell r="U1778">
            <v>30</v>
          </cell>
          <cell r="V1778">
            <v>0</v>
          </cell>
          <cell r="W1778">
            <v>0.01</v>
          </cell>
          <cell r="X1778">
            <v>0.1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0.11</v>
          </cell>
          <cell r="AD1778">
            <v>0.02</v>
          </cell>
          <cell r="AE1778">
            <v>0.11</v>
          </cell>
          <cell r="AF1778">
            <v>0</v>
          </cell>
          <cell r="AG1778">
            <v>0</v>
          </cell>
          <cell r="AH1778">
            <v>0</v>
          </cell>
          <cell r="AI1778" t="e">
            <v>#DIV/0!</v>
          </cell>
        </row>
        <row r="1779">
          <cell r="A1779">
            <v>1004</v>
          </cell>
          <cell r="B1779" t="str">
            <v>Maltina 3% alcohol</v>
          </cell>
          <cell r="C1779">
            <v>0</v>
          </cell>
          <cell r="D1779">
            <v>100</v>
          </cell>
          <cell r="E1779">
            <v>0</v>
          </cell>
          <cell r="F1779">
            <v>56</v>
          </cell>
          <cell r="G1779">
            <v>0</v>
          </cell>
          <cell r="H1779">
            <v>0.2</v>
          </cell>
          <cell r="I1779">
            <v>0</v>
          </cell>
          <cell r="J1779">
            <v>9.6999999999999993</v>
          </cell>
          <cell r="K1779">
            <v>0</v>
          </cell>
          <cell r="L1779">
            <v>0.2</v>
          </cell>
          <cell r="M1779">
            <v>0</v>
          </cell>
          <cell r="N1779">
            <v>5</v>
          </cell>
          <cell r="O1779">
            <v>0.4</v>
          </cell>
          <cell r="P1779">
            <v>5</v>
          </cell>
          <cell r="Q1779">
            <v>15</v>
          </cell>
          <cell r="R1779">
            <v>0</v>
          </cell>
          <cell r="S1779">
            <v>0.02</v>
          </cell>
          <cell r="T1779">
            <v>6</v>
          </cell>
          <cell r="U1779">
            <v>25</v>
          </cell>
          <cell r="V1779">
            <v>0.01</v>
          </cell>
          <cell r="W1779">
            <v>0.04</v>
          </cell>
          <cell r="X1779">
            <v>0.2</v>
          </cell>
          <cell r="Y1779">
            <v>6</v>
          </cell>
          <cell r="Z1779">
            <v>0.02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 t="e">
            <v>#DIV/0!</v>
          </cell>
        </row>
        <row r="1780">
          <cell r="A1780">
            <v>1005</v>
          </cell>
          <cell r="B1780" t="str">
            <v>Manhattan: whisky 73,7% vermouth 26,3% ( 36,9% alcohol por volumen)</v>
          </cell>
          <cell r="C1780">
            <v>0</v>
          </cell>
          <cell r="D1780">
            <v>100</v>
          </cell>
          <cell r="E1780">
            <v>0</v>
          </cell>
          <cell r="F1780">
            <v>220</v>
          </cell>
          <cell r="G1780">
            <v>0</v>
          </cell>
          <cell r="H1780">
            <v>0.1</v>
          </cell>
          <cell r="I1780">
            <v>0</v>
          </cell>
          <cell r="J1780">
            <v>3.2</v>
          </cell>
          <cell r="K1780">
            <v>0</v>
          </cell>
          <cell r="L1780">
            <v>0</v>
          </cell>
          <cell r="M1780">
            <v>0</v>
          </cell>
          <cell r="N1780">
            <v>2</v>
          </cell>
          <cell r="O1780">
            <v>0.1</v>
          </cell>
          <cell r="P1780">
            <v>3</v>
          </cell>
          <cell r="Q1780">
            <v>7</v>
          </cell>
          <cell r="R1780">
            <v>0</v>
          </cell>
          <cell r="S1780">
            <v>0.05</v>
          </cell>
          <cell r="T1780">
            <v>2</v>
          </cell>
          <cell r="U1780">
            <v>26</v>
          </cell>
          <cell r="V1780">
            <v>0.01</v>
          </cell>
          <cell r="W1780">
            <v>0.01</v>
          </cell>
          <cell r="X1780">
            <v>0.1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 t="e">
            <v>#DIV/0!</v>
          </cell>
        </row>
        <row r="1781">
          <cell r="A1781">
            <v>1006</v>
          </cell>
          <cell r="B1781" t="str">
            <v>Martini: ginebra 79,4%, vermounth 20,6% ( 38,4% alcohol por volumen)</v>
          </cell>
          <cell r="C1781">
            <v>0</v>
          </cell>
          <cell r="D1781">
            <v>100</v>
          </cell>
          <cell r="E1781">
            <v>0</v>
          </cell>
          <cell r="F1781">
            <v>216</v>
          </cell>
          <cell r="G1781">
            <v>0</v>
          </cell>
          <cell r="H1781">
            <v>0</v>
          </cell>
          <cell r="I1781">
            <v>0</v>
          </cell>
          <cell r="J1781">
            <v>0.3</v>
          </cell>
          <cell r="K1781">
            <v>0</v>
          </cell>
          <cell r="L1781">
            <v>0</v>
          </cell>
          <cell r="M1781">
            <v>0</v>
          </cell>
          <cell r="N1781">
            <v>2</v>
          </cell>
          <cell r="O1781">
            <v>0.1</v>
          </cell>
          <cell r="P1781">
            <v>3</v>
          </cell>
          <cell r="Q1781">
            <v>3</v>
          </cell>
          <cell r="R1781">
            <v>0</v>
          </cell>
          <cell r="S1781">
            <v>0.02</v>
          </cell>
          <cell r="T1781">
            <v>2</v>
          </cell>
          <cell r="U1781">
            <v>18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 t="e">
            <v>#DIV/0!</v>
          </cell>
        </row>
        <row r="1782">
          <cell r="A1782">
            <v>1007</v>
          </cell>
          <cell r="B1782" t="str">
            <v>Piña colada de receta casera: piña jugo 44,2%, ron 29,7%, azucar 15,7%, crema de coco 10.4%  ( alcohol 12,3% por volumen)</v>
          </cell>
          <cell r="C1782">
            <v>0</v>
          </cell>
          <cell r="D1782">
            <v>100</v>
          </cell>
          <cell r="E1782">
            <v>0</v>
          </cell>
          <cell r="F1782">
            <v>201</v>
          </cell>
          <cell r="G1782">
            <v>0</v>
          </cell>
          <cell r="H1782">
            <v>0.4</v>
          </cell>
          <cell r="I1782">
            <v>1.9</v>
          </cell>
          <cell r="J1782">
            <v>28.3</v>
          </cell>
          <cell r="K1782">
            <v>0</v>
          </cell>
          <cell r="L1782">
            <v>0.6</v>
          </cell>
          <cell r="M1782">
            <v>0</v>
          </cell>
          <cell r="N1782">
            <v>8</v>
          </cell>
          <cell r="O1782">
            <v>0.2</v>
          </cell>
          <cell r="P1782">
            <v>6</v>
          </cell>
          <cell r="Q1782">
            <v>7</v>
          </cell>
          <cell r="R1782">
            <v>0</v>
          </cell>
          <cell r="S1782">
            <v>0.13</v>
          </cell>
          <cell r="T1782">
            <v>8</v>
          </cell>
          <cell r="U1782">
            <v>71</v>
          </cell>
          <cell r="V1782">
            <v>0.03</v>
          </cell>
          <cell r="W1782">
            <v>0.01</v>
          </cell>
          <cell r="X1782">
            <v>0.1</v>
          </cell>
          <cell r="Y1782">
            <v>10</v>
          </cell>
          <cell r="Z1782">
            <v>0</v>
          </cell>
          <cell r="AA1782">
            <v>5</v>
          </cell>
          <cell r="AB1782">
            <v>0</v>
          </cell>
          <cell r="AC1782">
            <v>0.87</v>
          </cell>
          <cell r="AD1782">
            <v>0.16</v>
          </cell>
          <cell r="AE1782">
            <v>0.35</v>
          </cell>
          <cell r="AF1782">
            <v>0</v>
          </cell>
          <cell r="AG1782">
            <v>0</v>
          </cell>
          <cell r="AH1782">
            <v>0</v>
          </cell>
          <cell r="AI1782" t="e">
            <v>#DIV/0!</v>
          </cell>
        </row>
        <row r="1783">
          <cell r="A1783">
            <v>1008</v>
          </cell>
          <cell r="B1783" t="str">
            <v>Piña colada enlatada, alcohol 9,0g%.</v>
          </cell>
          <cell r="C1783">
            <v>0</v>
          </cell>
          <cell r="D1783">
            <v>100</v>
          </cell>
          <cell r="E1783">
            <v>0</v>
          </cell>
          <cell r="F1783">
            <v>232</v>
          </cell>
          <cell r="G1783">
            <v>0</v>
          </cell>
          <cell r="H1783">
            <v>0.6</v>
          </cell>
          <cell r="I1783">
            <v>7.6</v>
          </cell>
          <cell r="J1783">
            <v>27.6</v>
          </cell>
          <cell r="K1783">
            <v>0</v>
          </cell>
          <cell r="L1783">
            <v>0.1</v>
          </cell>
          <cell r="M1783">
            <v>0</v>
          </cell>
          <cell r="N1783">
            <v>1</v>
          </cell>
          <cell r="O1783">
            <v>0</v>
          </cell>
          <cell r="P1783">
            <v>71</v>
          </cell>
          <cell r="Q1783">
            <v>36</v>
          </cell>
          <cell r="R1783">
            <v>0</v>
          </cell>
          <cell r="S1783">
            <v>0.2</v>
          </cell>
          <cell r="T1783">
            <v>6</v>
          </cell>
          <cell r="U1783">
            <v>83</v>
          </cell>
          <cell r="V1783">
            <v>0.02</v>
          </cell>
          <cell r="W1783">
            <v>0.01</v>
          </cell>
          <cell r="X1783">
            <v>0.1</v>
          </cell>
          <cell r="Y1783">
            <v>6</v>
          </cell>
          <cell r="Z1783">
            <v>0</v>
          </cell>
          <cell r="AA1783">
            <v>2</v>
          </cell>
          <cell r="AB1783">
            <v>2</v>
          </cell>
          <cell r="AC1783">
            <v>6.57</v>
          </cell>
          <cell r="AD1783">
            <v>0.44</v>
          </cell>
          <cell r="AE1783">
            <v>0.14000000000000001</v>
          </cell>
          <cell r="AF1783">
            <v>0</v>
          </cell>
          <cell r="AG1783">
            <v>0</v>
          </cell>
          <cell r="AH1783">
            <v>0</v>
          </cell>
          <cell r="AI1783" t="e">
            <v>#DIV/0!</v>
          </cell>
        </row>
        <row r="1784">
          <cell r="A1784">
            <v>1009</v>
          </cell>
          <cell r="B1784" t="str">
            <v>Ron destilado 80 proof ( alcohol 33,4g% por volumen)</v>
          </cell>
          <cell r="C1784">
            <v>0</v>
          </cell>
          <cell r="D1784">
            <v>100</v>
          </cell>
          <cell r="E1784">
            <v>0</v>
          </cell>
          <cell r="F1784">
            <v>187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0.1</v>
          </cell>
          <cell r="P1784">
            <v>1</v>
          </cell>
          <cell r="Q1784">
            <v>5</v>
          </cell>
          <cell r="R1784">
            <v>0</v>
          </cell>
          <cell r="S1784">
            <v>7.0000000000000007E-2</v>
          </cell>
          <cell r="T1784">
            <v>0</v>
          </cell>
          <cell r="U1784">
            <v>2</v>
          </cell>
          <cell r="V1784">
            <v>0.01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 t="e">
            <v>#DIV/0!</v>
          </cell>
        </row>
        <row r="1785">
          <cell r="A1785">
            <v>1010</v>
          </cell>
          <cell r="B1785" t="str">
            <v>Tequila</v>
          </cell>
          <cell r="C1785">
            <v>0</v>
          </cell>
          <cell r="D1785">
            <v>100</v>
          </cell>
          <cell r="E1785">
            <v>0</v>
          </cell>
          <cell r="F1785">
            <v>213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0.1</v>
          </cell>
          <cell r="P1785">
            <v>2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 t="e">
            <v>#DIV/0!</v>
          </cell>
        </row>
        <row r="1786">
          <cell r="A1786">
            <v>1011</v>
          </cell>
          <cell r="B1786" t="str">
            <v>Tom Collins: soda 73,3%, ginebra 18,9%, jugo limon 6,9%, azucar 0,9%.</v>
          </cell>
          <cell r="C1786">
            <v>0</v>
          </cell>
          <cell r="D1786">
            <v>100</v>
          </cell>
          <cell r="E1786">
            <v>0</v>
          </cell>
          <cell r="F1786">
            <v>46</v>
          </cell>
          <cell r="G1786">
            <v>0</v>
          </cell>
          <cell r="H1786">
            <v>0</v>
          </cell>
          <cell r="I1786">
            <v>0</v>
          </cell>
          <cell r="J1786">
            <v>1.3</v>
          </cell>
          <cell r="K1786">
            <v>0</v>
          </cell>
          <cell r="L1786">
            <v>0</v>
          </cell>
          <cell r="M1786">
            <v>0</v>
          </cell>
          <cell r="N1786">
            <v>4</v>
          </cell>
          <cell r="O1786">
            <v>0</v>
          </cell>
          <cell r="P1786">
            <v>17</v>
          </cell>
          <cell r="Q1786">
            <v>1</v>
          </cell>
          <cell r="R1786">
            <v>0</v>
          </cell>
          <cell r="S1786">
            <v>0.08</v>
          </cell>
          <cell r="T1786">
            <v>1</v>
          </cell>
          <cell r="U1786">
            <v>8</v>
          </cell>
          <cell r="V1786">
            <v>0</v>
          </cell>
          <cell r="W1786">
            <v>0</v>
          </cell>
          <cell r="X1786">
            <v>0</v>
          </cell>
          <cell r="Y1786">
            <v>1</v>
          </cell>
          <cell r="Z1786">
            <v>0</v>
          </cell>
          <cell r="AA1786">
            <v>2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 t="e">
            <v>#DIV/0!</v>
          </cell>
        </row>
        <row r="1787">
          <cell r="A1787">
            <v>1012</v>
          </cell>
          <cell r="B1787" t="str">
            <v>Vine de mesa blanco, alcohol 9,3g% por volumen.</v>
          </cell>
          <cell r="C1787">
            <v>0</v>
          </cell>
          <cell r="D1787">
            <v>100</v>
          </cell>
          <cell r="E1787">
            <v>0</v>
          </cell>
          <cell r="F1787">
            <v>56</v>
          </cell>
          <cell r="G1787">
            <v>0</v>
          </cell>
          <cell r="H1787">
            <v>0.1</v>
          </cell>
          <cell r="I1787">
            <v>0</v>
          </cell>
          <cell r="J1787">
            <v>0.8</v>
          </cell>
          <cell r="K1787">
            <v>0</v>
          </cell>
          <cell r="L1787">
            <v>0</v>
          </cell>
          <cell r="M1787">
            <v>0</v>
          </cell>
          <cell r="N1787">
            <v>9</v>
          </cell>
          <cell r="O1787">
            <v>0.3</v>
          </cell>
          <cell r="P1787">
            <v>5</v>
          </cell>
          <cell r="Q1787">
            <v>14</v>
          </cell>
          <cell r="R1787">
            <v>0</v>
          </cell>
          <cell r="S1787">
            <v>7.0000000000000007E-2</v>
          </cell>
          <cell r="T1787">
            <v>10</v>
          </cell>
          <cell r="U1787">
            <v>80</v>
          </cell>
          <cell r="V1787">
            <v>0</v>
          </cell>
          <cell r="W1787">
            <v>0.01</v>
          </cell>
          <cell r="X1787">
            <v>0.1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 t="e">
            <v>#DIV/0!</v>
          </cell>
        </row>
        <row r="1788">
          <cell r="A1788">
            <v>1013</v>
          </cell>
          <cell r="B1788" t="str">
            <v>Vino de mesa rojo, alcohol 9,3g% por volumen</v>
          </cell>
          <cell r="C1788">
            <v>0</v>
          </cell>
          <cell r="D1788">
            <v>100</v>
          </cell>
          <cell r="E1788">
            <v>0</v>
          </cell>
          <cell r="F1788">
            <v>60</v>
          </cell>
          <cell r="G1788">
            <v>0</v>
          </cell>
          <cell r="H1788">
            <v>0.2</v>
          </cell>
          <cell r="I1788">
            <v>0</v>
          </cell>
          <cell r="J1788">
            <v>1.7</v>
          </cell>
          <cell r="K1788">
            <v>0</v>
          </cell>
          <cell r="L1788">
            <v>0</v>
          </cell>
          <cell r="M1788">
            <v>0</v>
          </cell>
          <cell r="N1788">
            <v>8</v>
          </cell>
          <cell r="O1788">
            <v>0.4</v>
          </cell>
          <cell r="P1788">
            <v>5</v>
          </cell>
          <cell r="Q1788">
            <v>14</v>
          </cell>
          <cell r="R1788">
            <v>0</v>
          </cell>
          <cell r="S1788">
            <v>0.09</v>
          </cell>
          <cell r="T1788">
            <v>13</v>
          </cell>
          <cell r="U1788">
            <v>112</v>
          </cell>
          <cell r="V1788">
            <v>0.01</v>
          </cell>
          <cell r="W1788">
            <v>0.03</v>
          </cell>
          <cell r="X1788">
            <v>0.1</v>
          </cell>
          <cell r="Y1788">
            <v>2</v>
          </cell>
          <cell r="Z1788">
            <v>0.01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 t="e">
            <v>#DIV/0!</v>
          </cell>
        </row>
        <row r="1789">
          <cell r="A1789">
            <v>1014</v>
          </cell>
          <cell r="B1789" t="str">
            <v>Vino de mesa rosado, alcohol 9,3g% por volumen.</v>
          </cell>
          <cell r="C1789">
            <v>0</v>
          </cell>
          <cell r="D1789">
            <v>100</v>
          </cell>
          <cell r="E1789">
            <v>0</v>
          </cell>
          <cell r="F1789">
            <v>58</v>
          </cell>
          <cell r="G1789">
            <v>0</v>
          </cell>
          <cell r="H1789">
            <v>0.2</v>
          </cell>
          <cell r="I1789">
            <v>0</v>
          </cell>
          <cell r="J1789">
            <v>1.4</v>
          </cell>
          <cell r="K1789">
            <v>0</v>
          </cell>
          <cell r="L1789">
            <v>0</v>
          </cell>
          <cell r="M1789">
            <v>0</v>
          </cell>
          <cell r="N1789">
            <v>8</v>
          </cell>
          <cell r="O1789">
            <v>0.4</v>
          </cell>
          <cell r="P1789">
            <v>5</v>
          </cell>
          <cell r="Q1789">
            <v>15</v>
          </cell>
          <cell r="R1789">
            <v>0</v>
          </cell>
          <cell r="S1789">
            <v>0.06</v>
          </cell>
          <cell r="T1789">
            <v>10</v>
          </cell>
          <cell r="U1789">
            <v>99</v>
          </cell>
          <cell r="V1789">
            <v>0</v>
          </cell>
          <cell r="W1789">
            <v>0.02</v>
          </cell>
          <cell r="X1789">
            <v>0.1</v>
          </cell>
          <cell r="Y1789">
            <v>1</v>
          </cell>
          <cell r="Z1789">
            <v>0.01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 t="e">
            <v>#DIV/0!</v>
          </cell>
        </row>
        <row r="1790">
          <cell r="A1790">
            <v>1015</v>
          </cell>
          <cell r="B1790" t="str">
            <v>Vino de postre dulce, alcohol 15,3g% por volumen</v>
          </cell>
          <cell r="C1790">
            <v>0</v>
          </cell>
          <cell r="D1790">
            <v>100</v>
          </cell>
          <cell r="E1790">
            <v>0</v>
          </cell>
          <cell r="F1790">
            <v>134</v>
          </cell>
          <cell r="G1790">
            <v>0</v>
          </cell>
          <cell r="H1790">
            <v>0.2</v>
          </cell>
          <cell r="I1790">
            <v>0</v>
          </cell>
          <cell r="J1790">
            <v>11.8</v>
          </cell>
          <cell r="K1790">
            <v>0</v>
          </cell>
          <cell r="L1790">
            <v>0</v>
          </cell>
          <cell r="M1790">
            <v>0</v>
          </cell>
          <cell r="N1790">
            <v>8</v>
          </cell>
          <cell r="O1790">
            <v>0.2</v>
          </cell>
          <cell r="P1790">
            <v>9</v>
          </cell>
          <cell r="Q1790">
            <v>9</v>
          </cell>
          <cell r="R1790">
            <v>0</v>
          </cell>
          <cell r="S1790">
            <v>7.0000000000000007E-2</v>
          </cell>
          <cell r="T1790">
            <v>9</v>
          </cell>
          <cell r="U1790">
            <v>92</v>
          </cell>
          <cell r="V1790">
            <v>0.02</v>
          </cell>
          <cell r="W1790">
            <v>0.02</v>
          </cell>
          <cell r="X1790">
            <v>0.2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 t="e">
            <v>#DIV/0!</v>
          </cell>
        </row>
        <row r="1791">
          <cell r="A1791">
            <v>1016</v>
          </cell>
          <cell r="B1791" t="str">
            <v>Vino seco, postre, alcohol 15,3g%.</v>
          </cell>
          <cell r="C1791">
            <v>0</v>
          </cell>
          <cell r="D1791">
            <v>100</v>
          </cell>
          <cell r="E1791">
            <v>0</v>
          </cell>
          <cell r="F1791">
            <v>103</v>
          </cell>
          <cell r="G1791">
            <v>0</v>
          </cell>
          <cell r="H1791">
            <v>0.2</v>
          </cell>
          <cell r="I1791">
            <v>0</v>
          </cell>
          <cell r="J1791">
            <v>4.0999999999999996</v>
          </cell>
          <cell r="K1791">
            <v>0</v>
          </cell>
          <cell r="L1791">
            <v>0</v>
          </cell>
          <cell r="M1791">
            <v>0</v>
          </cell>
          <cell r="N1791">
            <v>8</v>
          </cell>
          <cell r="O1791">
            <v>0.2</v>
          </cell>
          <cell r="P1791">
            <v>9</v>
          </cell>
          <cell r="Q1791">
            <v>9</v>
          </cell>
          <cell r="R1791">
            <v>0</v>
          </cell>
          <cell r="S1791">
            <v>7.0000000000000007E-2</v>
          </cell>
          <cell r="T1791">
            <v>9</v>
          </cell>
          <cell r="U1791">
            <v>92</v>
          </cell>
          <cell r="V1791">
            <v>0.02</v>
          </cell>
          <cell r="W1791">
            <v>0.02</v>
          </cell>
          <cell r="X1791">
            <v>0.2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 t="e">
            <v>#DIV/0!</v>
          </cell>
        </row>
        <row r="1792">
          <cell r="A1792">
            <v>1017</v>
          </cell>
          <cell r="B1792" t="str">
            <v>Vodka con jugo de naranja: jugo de naranja 80,2%, vodka 19,8% ( 8,2% alcohol por volumen)</v>
          </cell>
          <cell r="C1792">
            <v>0</v>
          </cell>
          <cell r="D1792">
            <v>100</v>
          </cell>
          <cell r="E1792">
            <v>0</v>
          </cell>
          <cell r="F1792">
            <v>82</v>
          </cell>
          <cell r="G1792">
            <v>0</v>
          </cell>
          <cell r="H1792">
            <v>0.5</v>
          </cell>
          <cell r="I1792">
            <v>0</v>
          </cell>
          <cell r="J1792">
            <v>8.6</v>
          </cell>
          <cell r="K1792">
            <v>0</v>
          </cell>
          <cell r="L1792">
            <v>0</v>
          </cell>
          <cell r="M1792">
            <v>0</v>
          </cell>
          <cell r="N1792">
            <v>7</v>
          </cell>
          <cell r="O1792">
            <v>0.1</v>
          </cell>
          <cell r="P1792">
            <v>1</v>
          </cell>
          <cell r="Q1792">
            <v>14</v>
          </cell>
          <cell r="R1792">
            <v>0</v>
          </cell>
          <cell r="S1792">
            <v>0.04</v>
          </cell>
          <cell r="T1792">
            <v>8</v>
          </cell>
          <cell r="U1792">
            <v>153</v>
          </cell>
          <cell r="V1792">
            <v>0.06</v>
          </cell>
          <cell r="W1792">
            <v>0.02</v>
          </cell>
          <cell r="X1792">
            <v>0.2</v>
          </cell>
          <cell r="Y1792">
            <v>35</v>
          </cell>
          <cell r="Z1792">
            <v>0</v>
          </cell>
          <cell r="AA1792">
            <v>31</v>
          </cell>
          <cell r="AB1792">
            <v>0</v>
          </cell>
          <cell r="AC1792">
            <v>0.01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 t="e">
            <v>#DIV/0!</v>
          </cell>
        </row>
        <row r="1793">
          <cell r="A1793">
            <v>1018</v>
          </cell>
          <cell r="B1793" t="str">
            <v>Vodka destilado, 80 proof ( alcohol 33,4g% por volumen)</v>
          </cell>
          <cell r="C1793">
            <v>0</v>
          </cell>
          <cell r="D1793">
            <v>100</v>
          </cell>
          <cell r="E1793">
            <v>0</v>
          </cell>
          <cell r="F1793">
            <v>187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1</v>
          </cell>
          <cell r="Q1793">
            <v>5</v>
          </cell>
          <cell r="R1793">
            <v>0</v>
          </cell>
          <cell r="S1793">
            <v>0</v>
          </cell>
          <cell r="T1793">
            <v>0</v>
          </cell>
          <cell r="U1793">
            <v>1</v>
          </cell>
          <cell r="V1793">
            <v>0</v>
          </cell>
          <cell r="W1793">
            <v>0.01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 t="e">
            <v>#DIV/0!</v>
          </cell>
        </row>
        <row r="1794">
          <cell r="A1794">
            <v>1019</v>
          </cell>
          <cell r="B1794" t="str">
            <v>Whisky destilado 86 proof ( alcohol 36,0g% por volumen)</v>
          </cell>
          <cell r="C1794">
            <v>0</v>
          </cell>
          <cell r="D1794">
            <v>100</v>
          </cell>
          <cell r="E1794">
            <v>0</v>
          </cell>
          <cell r="F1794">
            <v>202</v>
          </cell>
          <cell r="G1794">
            <v>0</v>
          </cell>
          <cell r="H1794">
            <v>0</v>
          </cell>
          <cell r="I1794">
            <v>0</v>
          </cell>
          <cell r="J1794">
            <v>0.1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1</v>
          </cell>
          <cell r="Q1794">
            <v>5</v>
          </cell>
          <cell r="R1794">
            <v>0</v>
          </cell>
          <cell r="S1794">
            <v>0.05</v>
          </cell>
          <cell r="T1794">
            <v>0</v>
          </cell>
          <cell r="U1794">
            <v>2</v>
          </cell>
          <cell r="V1794">
            <v>0</v>
          </cell>
          <cell r="W1794">
            <v>0</v>
          </cell>
          <cell r="X1794">
            <v>0.1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 t="e">
            <v>#DIV/0!</v>
          </cell>
        </row>
        <row r="1795">
          <cell r="A1795">
            <v>1020</v>
          </cell>
          <cell r="B1795" t="str">
            <v>Agua</v>
          </cell>
          <cell r="C1795">
            <v>0</v>
          </cell>
          <cell r="D1795">
            <v>100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 t="e">
            <v>#DIV/0!</v>
          </cell>
        </row>
        <row r="1796">
          <cell r="A1796">
            <v>1021</v>
          </cell>
          <cell r="B1796" t="str">
            <v>Agua de coco</v>
          </cell>
          <cell r="C1796">
            <v>0</v>
          </cell>
          <cell r="D1796">
            <v>100</v>
          </cell>
          <cell r="E1796">
            <v>0</v>
          </cell>
          <cell r="F1796">
            <v>19</v>
          </cell>
          <cell r="G1796">
            <v>0</v>
          </cell>
          <cell r="H1796">
            <v>0.7</v>
          </cell>
          <cell r="I1796">
            <v>0.2</v>
          </cell>
          <cell r="J1796">
            <v>3.7</v>
          </cell>
          <cell r="K1796">
            <v>0</v>
          </cell>
          <cell r="L1796">
            <v>1.1000000000000001</v>
          </cell>
          <cell r="M1796">
            <v>0</v>
          </cell>
          <cell r="N1796">
            <v>24</v>
          </cell>
          <cell r="O1796">
            <v>0.3</v>
          </cell>
          <cell r="P1796">
            <v>105</v>
          </cell>
          <cell r="Q1796">
            <v>20</v>
          </cell>
          <cell r="R1796">
            <v>0</v>
          </cell>
          <cell r="S1796">
            <v>0.1</v>
          </cell>
          <cell r="T1796">
            <v>25</v>
          </cell>
          <cell r="U1796">
            <v>250</v>
          </cell>
          <cell r="V1796">
            <v>0.03</v>
          </cell>
          <cell r="W1796">
            <v>0.06</v>
          </cell>
          <cell r="X1796">
            <v>0.1</v>
          </cell>
          <cell r="Y1796">
            <v>3</v>
          </cell>
          <cell r="Z1796">
            <v>0</v>
          </cell>
          <cell r="AA1796">
            <v>2</v>
          </cell>
          <cell r="AB1796">
            <v>0</v>
          </cell>
          <cell r="AC1796">
            <v>0.18</v>
          </cell>
          <cell r="AD1796">
            <v>0.01</v>
          </cell>
          <cell r="AE1796">
            <v>0.01</v>
          </cell>
          <cell r="AF1796">
            <v>0</v>
          </cell>
          <cell r="AG1796">
            <v>0</v>
          </cell>
          <cell r="AH1796">
            <v>0</v>
          </cell>
          <cell r="AI1796" t="e">
            <v>#DIV/0!</v>
          </cell>
        </row>
        <row r="1797">
          <cell r="A1797">
            <v>1022</v>
          </cell>
          <cell r="B1797" t="str">
            <v>Agua tonica, bebida carbonatada</v>
          </cell>
          <cell r="C1797">
            <v>0</v>
          </cell>
          <cell r="D1797">
            <v>100</v>
          </cell>
          <cell r="E1797">
            <v>0</v>
          </cell>
          <cell r="F1797">
            <v>35</v>
          </cell>
          <cell r="G1797">
            <v>0</v>
          </cell>
          <cell r="H1797">
            <v>0</v>
          </cell>
          <cell r="I1797">
            <v>0</v>
          </cell>
          <cell r="J1797">
            <v>8.8000000000000007</v>
          </cell>
          <cell r="K1797">
            <v>0</v>
          </cell>
          <cell r="L1797">
            <v>0</v>
          </cell>
          <cell r="M1797">
            <v>0</v>
          </cell>
          <cell r="N1797">
            <v>1</v>
          </cell>
          <cell r="O1797">
            <v>0</v>
          </cell>
          <cell r="P1797">
            <v>4</v>
          </cell>
          <cell r="Q1797">
            <v>0</v>
          </cell>
          <cell r="R1797">
            <v>0</v>
          </cell>
          <cell r="S1797">
            <v>0.1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 t="e">
            <v>#DIV/0!</v>
          </cell>
        </row>
        <row r="1798">
          <cell r="A1798">
            <v>1023</v>
          </cell>
          <cell r="B1798" t="str">
            <v>Aguapanela con limon ( guandalo)</v>
          </cell>
          <cell r="C1798">
            <v>0</v>
          </cell>
          <cell r="D1798">
            <v>100</v>
          </cell>
          <cell r="E1798">
            <v>0</v>
          </cell>
          <cell r="F1798">
            <v>48</v>
          </cell>
          <cell r="G1798">
            <v>0</v>
          </cell>
          <cell r="H1798">
            <v>0.1</v>
          </cell>
          <cell r="I1798">
            <v>0</v>
          </cell>
          <cell r="J1798">
            <v>11.9</v>
          </cell>
          <cell r="K1798">
            <v>0</v>
          </cell>
          <cell r="L1798">
            <v>0</v>
          </cell>
          <cell r="M1798">
            <v>0</v>
          </cell>
          <cell r="N1798">
            <v>17</v>
          </cell>
          <cell r="O1798">
            <v>0.3</v>
          </cell>
          <cell r="P1798">
            <v>3</v>
          </cell>
          <cell r="Q1798">
            <v>17</v>
          </cell>
          <cell r="R1798">
            <v>0</v>
          </cell>
          <cell r="S1798">
            <v>0.14000000000000001</v>
          </cell>
          <cell r="T1798">
            <v>4</v>
          </cell>
          <cell r="U1798">
            <v>72</v>
          </cell>
          <cell r="V1798">
            <v>0.01</v>
          </cell>
          <cell r="W1798">
            <v>0.01</v>
          </cell>
          <cell r="X1798">
            <v>0.1</v>
          </cell>
          <cell r="Y1798">
            <v>0</v>
          </cell>
          <cell r="Z1798">
            <v>0</v>
          </cell>
          <cell r="AA1798">
            <v>2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 t="e">
            <v>#DIV/0!</v>
          </cell>
        </row>
        <row r="1799">
          <cell r="A1799">
            <v>1024</v>
          </cell>
          <cell r="B1799" t="str">
            <v>Aromatica de panela</v>
          </cell>
          <cell r="C1799">
            <v>0</v>
          </cell>
          <cell r="D1799">
            <v>100</v>
          </cell>
          <cell r="E1799">
            <v>0</v>
          </cell>
          <cell r="F1799">
            <v>308</v>
          </cell>
          <cell r="G1799">
            <v>0</v>
          </cell>
          <cell r="H1799">
            <v>0</v>
          </cell>
          <cell r="I1799">
            <v>0</v>
          </cell>
          <cell r="J1799">
            <v>76.900000000000006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115</v>
          </cell>
          <cell r="Q1799">
            <v>2</v>
          </cell>
          <cell r="R1799">
            <v>0</v>
          </cell>
          <cell r="S1799">
            <v>0.03</v>
          </cell>
          <cell r="T1799">
            <v>0</v>
          </cell>
          <cell r="U1799">
            <v>2</v>
          </cell>
          <cell r="V1799">
            <v>0</v>
          </cell>
          <cell r="W1799">
            <v>0.02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 t="e">
            <v>#DIV/0!</v>
          </cell>
        </row>
        <row r="1800">
          <cell r="A1800">
            <v>1025</v>
          </cell>
          <cell r="B1800" t="str">
            <v>Avena comercial lista para tomar</v>
          </cell>
          <cell r="C1800">
            <v>0</v>
          </cell>
          <cell r="D1800">
            <v>100</v>
          </cell>
          <cell r="E1800">
            <v>0</v>
          </cell>
          <cell r="F1800">
            <v>79</v>
          </cell>
          <cell r="G1800">
            <v>0</v>
          </cell>
          <cell r="H1800">
            <v>2.5</v>
          </cell>
          <cell r="I1800">
            <v>2.1</v>
          </cell>
          <cell r="J1800">
            <v>12.5</v>
          </cell>
          <cell r="K1800">
            <v>0</v>
          </cell>
          <cell r="L1800">
            <v>0</v>
          </cell>
          <cell r="M1800">
            <v>0</v>
          </cell>
          <cell r="N1800">
            <v>150</v>
          </cell>
          <cell r="O1800">
            <v>0</v>
          </cell>
          <cell r="P1800">
            <v>63</v>
          </cell>
          <cell r="Q1800">
            <v>93</v>
          </cell>
          <cell r="R1800">
            <v>0</v>
          </cell>
          <cell r="S1800">
            <v>0.38</v>
          </cell>
          <cell r="T1800">
            <v>13</v>
          </cell>
          <cell r="U1800">
            <v>152</v>
          </cell>
          <cell r="V1800">
            <v>0.04</v>
          </cell>
          <cell r="W1800">
            <v>0.16</v>
          </cell>
          <cell r="X1800">
            <v>0.1</v>
          </cell>
          <cell r="Y1800">
            <v>5</v>
          </cell>
          <cell r="Z1800">
            <v>0</v>
          </cell>
          <cell r="AA1800">
            <v>0</v>
          </cell>
          <cell r="AB1800">
            <v>0</v>
          </cell>
          <cell r="AC1800">
            <v>1.04</v>
          </cell>
          <cell r="AD1800">
            <v>0.83</v>
          </cell>
          <cell r="AE1800">
            <v>0.12</v>
          </cell>
          <cell r="AF1800">
            <v>0</v>
          </cell>
          <cell r="AG1800">
            <v>0</v>
          </cell>
          <cell r="AH1800">
            <v>0</v>
          </cell>
          <cell r="AI1800" t="e">
            <v>#DIV/0!</v>
          </cell>
        </row>
        <row r="1801">
          <cell r="A1801">
            <v>1026</v>
          </cell>
          <cell r="B1801" t="str">
            <v>Bebida de almendras</v>
          </cell>
          <cell r="C1801">
            <v>0</v>
          </cell>
          <cell r="D1801">
            <v>100</v>
          </cell>
          <cell r="E1801">
            <v>0</v>
          </cell>
          <cell r="F1801">
            <v>52</v>
          </cell>
          <cell r="G1801">
            <v>0</v>
          </cell>
          <cell r="H1801">
            <v>0.8</v>
          </cell>
          <cell r="I1801">
            <v>2.1</v>
          </cell>
          <cell r="J1801">
            <v>7.5</v>
          </cell>
          <cell r="K1801">
            <v>0</v>
          </cell>
          <cell r="L1801">
            <v>0.3</v>
          </cell>
          <cell r="M1801">
            <v>0</v>
          </cell>
          <cell r="N1801">
            <v>0</v>
          </cell>
          <cell r="O1801">
            <v>0</v>
          </cell>
          <cell r="P1801">
            <v>15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0.2</v>
          </cell>
          <cell r="AD1801">
            <v>1.4</v>
          </cell>
          <cell r="AE1801">
            <v>0.5</v>
          </cell>
          <cell r="AF1801">
            <v>0</v>
          </cell>
          <cell r="AG1801">
            <v>0</v>
          </cell>
          <cell r="AH1801">
            <v>0</v>
          </cell>
          <cell r="AI1801" t="e">
            <v>#DIV/0!</v>
          </cell>
        </row>
        <row r="1802">
          <cell r="A1802">
            <v>1027</v>
          </cell>
          <cell r="B1802" t="str">
            <v>Bebida de chocolate, Alpin</v>
          </cell>
          <cell r="C1802">
            <v>0</v>
          </cell>
          <cell r="D1802">
            <v>100</v>
          </cell>
          <cell r="E1802">
            <v>0</v>
          </cell>
          <cell r="F1802">
            <v>98</v>
          </cell>
          <cell r="G1802">
            <v>0</v>
          </cell>
          <cell r="H1802">
            <v>3</v>
          </cell>
          <cell r="I1802">
            <v>3.5</v>
          </cell>
          <cell r="J1802">
            <v>13.5</v>
          </cell>
          <cell r="K1802">
            <v>0</v>
          </cell>
          <cell r="L1802">
            <v>0</v>
          </cell>
          <cell r="M1802">
            <v>0</v>
          </cell>
          <cell r="N1802">
            <v>250</v>
          </cell>
          <cell r="O1802">
            <v>0</v>
          </cell>
          <cell r="P1802">
            <v>75</v>
          </cell>
          <cell r="Q1802">
            <v>93</v>
          </cell>
          <cell r="R1802">
            <v>0</v>
          </cell>
          <cell r="S1802">
            <v>0.38</v>
          </cell>
          <cell r="T1802">
            <v>13</v>
          </cell>
          <cell r="U1802">
            <v>152</v>
          </cell>
          <cell r="V1802">
            <v>0.53</v>
          </cell>
          <cell r="W1802">
            <v>0.85</v>
          </cell>
          <cell r="X1802">
            <v>7</v>
          </cell>
          <cell r="Y1802">
            <v>5</v>
          </cell>
          <cell r="Z1802">
            <v>0</v>
          </cell>
          <cell r="AA1802">
            <v>0</v>
          </cell>
          <cell r="AB1802">
            <v>675</v>
          </cell>
          <cell r="AC1802">
            <v>2</v>
          </cell>
          <cell r="AD1802">
            <v>0.97</v>
          </cell>
          <cell r="AE1802">
            <v>0.12</v>
          </cell>
          <cell r="AF1802">
            <v>0</v>
          </cell>
          <cell r="AG1802">
            <v>0</v>
          </cell>
          <cell r="AH1802">
            <v>0</v>
          </cell>
          <cell r="AI1802" t="e">
            <v>#DIV/0!</v>
          </cell>
        </row>
        <row r="1803">
          <cell r="A1803">
            <v>1028</v>
          </cell>
          <cell r="B1803" t="str">
            <v>Bebida de sabor a limon, en polvo con adicion de acido ascorbico.</v>
          </cell>
          <cell r="C1803">
            <v>0</v>
          </cell>
          <cell r="D1803">
            <v>100</v>
          </cell>
          <cell r="E1803">
            <v>0</v>
          </cell>
          <cell r="F1803">
            <v>397</v>
          </cell>
          <cell r="G1803">
            <v>0</v>
          </cell>
          <cell r="H1803">
            <v>0.1</v>
          </cell>
          <cell r="I1803">
            <v>0.2</v>
          </cell>
          <cell r="J1803">
            <v>98.8</v>
          </cell>
          <cell r="K1803">
            <v>0</v>
          </cell>
          <cell r="L1803">
            <v>0</v>
          </cell>
          <cell r="M1803">
            <v>0</v>
          </cell>
          <cell r="N1803">
            <v>83</v>
          </cell>
          <cell r="O1803">
            <v>0.1</v>
          </cell>
          <cell r="P1803">
            <v>42</v>
          </cell>
          <cell r="Q1803">
            <v>9</v>
          </cell>
          <cell r="R1803">
            <v>0</v>
          </cell>
          <cell r="S1803">
            <v>0.05</v>
          </cell>
          <cell r="T1803">
            <v>1</v>
          </cell>
          <cell r="U1803">
            <v>3</v>
          </cell>
          <cell r="V1803">
            <v>0</v>
          </cell>
          <cell r="W1803">
            <v>0.01</v>
          </cell>
          <cell r="X1803">
            <v>0</v>
          </cell>
          <cell r="Y1803">
            <v>0</v>
          </cell>
          <cell r="Z1803">
            <v>0</v>
          </cell>
          <cell r="AA1803">
            <v>117</v>
          </cell>
          <cell r="AB1803">
            <v>0</v>
          </cell>
          <cell r="AC1803">
            <v>0.16</v>
          </cell>
          <cell r="AD1803">
            <v>0.02</v>
          </cell>
          <cell r="AE1803">
            <v>0.03</v>
          </cell>
          <cell r="AF1803">
            <v>0</v>
          </cell>
          <cell r="AG1803">
            <v>0</v>
          </cell>
          <cell r="AH1803">
            <v>0</v>
          </cell>
          <cell r="AI1803" t="e">
            <v>#DIV/0!</v>
          </cell>
        </row>
        <row r="1804">
          <cell r="A1804">
            <v>1029</v>
          </cell>
          <cell r="B1804" t="str">
            <v>Bebida de sabor de naranja, polvo con adicion de vitamina C.</v>
          </cell>
          <cell r="C1804">
            <v>0</v>
          </cell>
          <cell r="D1804">
            <v>100</v>
          </cell>
          <cell r="E1804">
            <v>0</v>
          </cell>
          <cell r="F1804">
            <v>366</v>
          </cell>
          <cell r="G1804">
            <v>0</v>
          </cell>
          <cell r="H1804">
            <v>0</v>
          </cell>
          <cell r="I1804">
            <v>0</v>
          </cell>
          <cell r="J1804">
            <v>91.5</v>
          </cell>
          <cell r="K1804">
            <v>0</v>
          </cell>
          <cell r="L1804">
            <v>0.3</v>
          </cell>
          <cell r="M1804">
            <v>0</v>
          </cell>
          <cell r="N1804">
            <v>369</v>
          </cell>
          <cell r="O1804">
            <v>0.1</v>
          </cell>
          <cell r="P1804">
            <v>8</v>
          </cell>
          <cell r="Q1804">
            <v>169</v>
          </cell>
          <cell r="R1804">
            <v>0</v>
          </cell>
          <cell r="S1804">
            <v>0.04</v>
          </cell>
          <cell r="T1804">
            <v>0</v>
          </cell>
          <cell r="U1804">
            <v>190</v>
          </cell>
          <cell r="V1804">
            <v>0</v>
          </cell>
          <cell r="W1804">
            <v>0.68</v>
          </cell>
          <cell r="X1804">
            <v>8</v>
          </cell>
          <cell r="Y1804">
            <v>0</v>
          </cell>
          <cell r="Z1804">
            <v>0</v>
          </cell>
          <cell r="AA1804">
            <v>240</v>
          </cell>
          <cell r="AB1804">
            <v>600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 t="e">
            <v>#DIV/0!</v>
          </cell>
        </row>
        <row r="1805">
          <cell r="A1805">
            <v>1030</v>
          </cell>
          <cell r="B1805" t="str">
            <v>Bebida de soya en polvo</v>
          </cell>
          <cell r="C1805">
            <v>0</v>
          </cell>
          <cell r="D1805">
            <v>100</v>
          </cell>
          <cell r="E1805">
            <v>0</v>
          </cell>
          <cell r="F1805">
            <v>439</v>
          </cell>
          <cell r="G1805">
            <v>0</v>
          </cell>
          <cell r="H1805">
            <v>39.4</v>
          </cell>
          <cell r="I1805">
            <v>15.2</v>
          </cell>
          <cell r="J1805">
            <v>36.4</v>
          </cell>
          <cell r="K1805">
            <v>0</v>
          </cell>
          <cell r="L1805">
            <v>6.1</v>
          </cell>
          <cell r="M1805">
            <v>0</v>
          </cell>
          <cell r="N1805">
            <v>350</v>
          </cell>
          <cell r="O1805">
            <v>2.7</v>
          </cell>
          <cell r="P1805">
            <v>515</v>
          </cell>
          <cell r="Q1805">
            <v>200</v>
          </cell>
          <cell r="R1805">
            <v>0</v>
          </cell>
          <cell r="S1805">
            <v>1.18</v>
          </cell>
          <cell r="T1805">
            <v>229</v>
          </cell>
          <cell r="U1805">
            <v>2570</v>
          </cell>
          <cell r="V1805">
            <v>0.38</v>
          </cell>
          <cell r="W1805">
            <v>0.28999999999999998</v>
          </cell>
          <cell r="X1805">
            <v>2.2000000000000002</v>
          </cell>
          <cell r="Y1805">
            <v>410</v>
          </cell>
          <cell r="Z1805">
            <v>0</v>
          </cell>
          <cell r="AA1805">
            <v>9</v>
          </cell>
          <cell r="AB1805">
            <v>225</v>
          </cell>
          <cell r="AC1805">
            <v>3.03</v>
          </cell>
          <cell r="AD1805">
            <v>1.48</v>
          </cell>
          <cell r="AE1805">
            <v>3.78</v>
          </cell>
          <cell r="AF1805">
            <v>0</v>
          </cell>
          <cell r="AG1805">
            <v>0</v>
          </cell>
          <cell r="AH1805">
            <v>0</v>
          </cell>
          <cell r="AI1805" t="e">
            <v>#DIV/0!</v>
          </cell>
        </row>
        <row r="1806">
          <cell r="A1806">
            <v>1031</v>
          </cell>
          <cell r="B1806" t="str">
            <v>Café descafeinado infusion, preparado con agua.</v>
          </cell>
          <cell r="C1806">
            <v>0</v>
          </cell>
          <cell r="D1806">
            <v>100</v>
          </cell>
          <cell r="E1806">
            <v>0</v>
          </cell>
          <cell r="F1806">
            <v>2</v>
          </cell>
          <cell r="G1806">
            <v>0</v>
          </cell>
          <cell r="H1806">
            <v>0.1</v>
          </cell>
          <cell r="I1806">
            <v>0</v>
          </cell>
          <cell r="J1806">
            <v>0.4</v>
          </cell>
          <cell r="K1806">
            <v>0</v>
          </cell>
          <cell r="L1806">
            <v>0</v>
          </cell>
          <cell r="M1806">
            <v>0</v>
          </cell>
          <cell r="N1806">
            <v>2</v>
          </cell>
          <cell r="O1806">
            <v>0.1</v>
          </cell>
          <cell r="P1806">
            <v>2</v>
          </cell>
          <cell r="Q1806">
            <v>1</v>
          </cell>
          <cell r="R1806">
            <v>0</v>
          </cell>
          <cell r="S1806">
            <v>0.02</v>
          </cell>
          <cell r="T1806">
            <v>5</v>
          </cell>
          <cell r="U1806">
            <v>54</v>
          </cell>
          <cell r="V1806">
            <v>0</v>
          </cell>
          <cell r="W1806">
            <v>0</v>
          </cell>
          <cell r="X1806">
            <v>0.2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 t="e">
            <v>#DIV/0!</v>
          </cell>
        </row>
        <row r="1807">
          <cell r="A1807">
            <v>1032</v>
          </cell>
          <cell r="B1807" t="str">
            <v>Café expreso preparado en restaurante</v>
          </cell>
          <cell r="C1807">
            <v>0</v>
          </cell>
          <cell r="D1807">
            <v>100</v>
          </cell>
          <cell r="E1807">
            <v>0</v>
          </cell>
          <cell r="F1807">
            <v>8</v>
          </cell>
          <cell r="G1807">
            <v>0</v>
          </cell>
          <cell r="H1807">
            <v>0</v>
          </cell>
          <cell r="I1807">
            <v>0.2</v>
          </cell>
          <cell r="J1807">
            <v>1.5</v>
          </cell>
          <cell r="K1807">
            <v>0</v>
          </cell>
          <cell r="L1807">
            <v>0</v>
          </cell>
          <cell r="M1807">
            <v>0</v>
          </cell>
          <cell r="N1807">
            <v>2</v>
          </cell>
          <cell r="O1807">
            <v>0.1</v>
          </cell>
          <cell r="P1807">
            <v>14</v>
          </cell>
          <cell r="Q1807">
            <v>7</v>
          </cell>
          <cell r="R1807">
            <v>0</v>
          </cell>
          <cell r="S1807">
            <v>0.05</v>
          </cell>
          <cell r="T1807">
            <v>80</v>
          </cell>
          <cell r="U1807">
            <v>115</v>
          </cell>
          <cell r="V1807">
            <v>0</v>
          </cell>
          <cell r="W1807">
            <v>0.18</v>
          </cell>
          <cell r="X1807">
            <v>5.2</v>
          </cell>
          <cell r="Y1807">
            <v>1</v>
          </cell>
          <cell r="Z1807">
            <v>0</v>
          </cell>
          <cell r="AA1807">
            <v>0</v>
          </cell>
          <cell r="AB1807">
            <v>0</v>
          </cell>
          <cell r="AC1807">
            <v>0.09</v>
          </cell>
          <cell r="AD1807">
            <v>0</v>
          </cell>
          <cell r="AE1807">
            <v>0.09</v>
          </cell>
          <cell r="AF1807">
            <v>0</v>
          </cell>
          <cell r="AG1807">
            <v>0</v>
          </cell>
          <cell r="AH1807">
            <v>0</v>
          </cell>
          <cell r="AI1807" t="e">
            <v>#DIV/0!</v>
          </cell>
        </row>
        <row r="1808">
          <cell r="A1808">
            <v>1033</v>
          </cell>
          <cell r="B1808" t="str">
            <v>Café infusion, 6g/100gr de agua.</v>
          </cell>
          <cell r="C1808">
            <v>0</v>
          </cell>
          <cell r="D1808">
            <v>100</v>
          </cell>
          <cell r="E1808">
            <v>0</v>
          </cell>
          <cell r="F1808">
            <v>5</v>
          </cell>
          <cell r="G1808">
            <v>0</v>
          </cell>
          <cell r="H1808">
            <v>0.3</v>
          </cell>
          <cell r="I1808">
            <v>0.1</v>
          </cell>
          <cell r="J1808">
            <v>0.8</v>
          </cell>
          <cell r="K1808">
            <v>0</v>
          </cell>
          <cell r="L1808">
            <v>0</v>
          </cell>
          <cell r="M1808">
            <v>0</v>
          </cell>
          <cell r="N1808">
            <v>5</v>
          </cell>
          <cell r="O1808">
            <v>0.2</v>
          </cell>
          <cell r="P1808">
            <v>2</v>
          </cell>
          <cell r="Q1808">
            <v>5</v>
          </cell>
          <cell r="R1808">
            <v>0</v>
          </cell>
          <cell r="S1808">
            <v>0.02</v>
          </cell>
          <cell r="T1808">
            <v>5</v>
          </cell>
          <cell r="U1808">
            <v>54</v>
          </cell>
          <cell r="V1808">
            <v>0.01</v>
          </cell>
          <cell r="W1808">
            <v>0.01</v>
          </cell>
          <cell r="X1808">
            <v>0.9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 t="e">
            <v>#DIV/0!</v>
          </cell>
        </row>
        <row r="1809">
          <cell r="A1809">
            <v>1034</v>
          </cell>
          <cell r="B1809" t="str">
            <v>Café infusion, preparado con agua.</v>
          </cell>
          <cell r="C1809">
            <v>0</v>
          </cell>
          <cell r="D1809">
            <v>100</v>
          </cell>
          <cell r="E1809">
            <v>0</v>
          </cell>
          <cell r="F1809">
            <v>2</v>
          </cell>
          <cell r="G1809">
            <v>0</v>
          </cell>
          <cell r="H1809">
            <v>0.1</v>
          </cell>
          <cell r="I1809">
            <v>0</v>
          </cell>
          <cell r="J1809">
            <v>0.4</v>
          </cell>
          <cell r="K1809">
            <v>0</v>
          </cell>
          <cell r="L1809">
            <v>0</v>
          </cell>
          <cell r="M1809">
            <v>0</v>
          </cell>
          <cell r="N1809">
            <v>2</v>
          </cell>
          <cell r="O1809">
            <v>0.1</v>
          </cell>
          <cell r="P1809">
            <v>2</v>
          </cell>
          <cell r="Q1809">
            <v>1</v>
          </cell>
          <cell r="R1809">
            <v>0</v>
          </cell>
          <cell r="S1809">
            <v>0.02</v>
          </cell>
          <cell r="T1809">
            <v>5</v>
          </cell>
          <cell r="U1809">
            <v>54</v>
          </cell>
          <cell r="V1809">
            <v>0</v>
          </cell>
          <cell r="W1809">
            <v>0</v>
          </cell>
          <cell r="X1809">
            <v>0.2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 t="e">
            <v>#DIV/0!</v>
          </cell>
        </row>
        <row r="1810">
          <cell r="A1810">
            <v>1035</v>
          </cell>
          <cell r="B1810" t="str">
            <v>Café instantaneo, descafeinado en polvo.</v>
          </cell>
          <cell r="C1810">
            <v>0</v>
          </cell>
          <cell r="D1810">
            <v>100</v>
          </cell>
          <cell r="E1810">
            <v>0</v>
          </cell>
          <cell r="F1810">
            <v>219</v>
          </cell>
          <cell r="G1810">
            <v>0</v>
          </cell>
          <cell r="H1810">
            <v>11.6</v>
          </cell>
          <cell r="I1810">
            <v>0.2</v>
          </cell>
          <cell r="J1810">
            <v>42.6</v>
          </cell>
          <cell r="K1810">
            <v>0</v>
          </cell>
          <cell r="L1810">
            <v>0</v>
          </cell>
          <cell r="M1810">
            <v>0</v>
          </cell>
          <cell r="N1810">
            <v>140</v>
          </cell>
          <cell r="O1810">
            <v>3.8</v>
          </cell>
          <cell r="P1810">
            <v>23</v>
          </cell>
          <cell r="Q1810">
            <v>286</v>
          </cell>
          <cell r="R1810">
            <v>0</v>
          </cell>
          <cell r="S1810">
            <v>0.11</v>
          </cell>
          <cell r="T1810">
            <v>311</v>
          </cell>
          <cell r="U1810">
            <v>3501</v>
          </cell>
          <cell r="V1810">
            <v>0.01</v>
          </cell>
          <cell r="W1810">
            <v>1.36</v>
          </cell>
          <cell r="X1810">
            <v>28.1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0.1</v>
          </cell>
          <cell r="AD1810">
            <v>0.02</v>
          </cell>
          <cell r="AE1810">
            <v>0.1</v>
          </cell>
          <cell r="AF1810">
            <v>0</v>
          </cell>
          <cell r="AG1810">
            <v>0</v>
          </cell>
          <cell r="AH1810">
            <v>0</v>
          </cell>
          <cell r="AI1810" t="e">
            <v>#DIV/0!</v>
          </cell>
        </row>
        <row r="1811">
          <cell r="A1811">
            <v>1036</v>
          </cell>
          <cell r="B1811" t="str">
            <v>Café instantaneo, polvo.</v>
          </cell>
          <cell r="C1811">
            <v>0</v>
          </cell>
          <cell r="D1811">
            <v>100</v>
          </cell>
          <cell r="E1811">
            <v>0</v>
          </cell>
          <cell r="F1811">
            <v>218</v>
          </cell>
          <cell r="G1811">
            <v>0</v>
          </cell>
          <cell r="H1811">
            <v>12.2</v>
          </cell>
          <cell r="I1811">
            <v>0.5</v>
          </cell>
          <cell r="J1811">
            <v>41.1</v>
          </cell>
          <cell r="K1811">
            <v>0</v>
          </cell>
          <cell r="L1811">
            <v>0</v>
          </cell>
          <cell r="M1811">
            <v>0</v>
          </cell>
          <cell r="N1811">
            <v>141</v>
          </cell>
          <cell r="O1811">
            <v>4.4000000000000004</v>
          </cell>
          <cell r="P1811">
            <v>37</v>
          </cell>
          <cell r="Q1811">
            <v>303</v>
          </cell>
          <cell r="R1811">
            <v>0</v>
          </cell>
          <cell r="S1811">
            <v>0.35</v>
          </cell>
          <cell r="T1811">
            <v>327</v>
          </cell>
          <cell r="U1811">
            <v>3535</v>
          </cell>
          <cell r="V1811">
            <v>0.01</v>
          </cell>
          <cell r="W1811">
            <v>7.0000000000000007E-2</v>
          </cell>
          <cell r="X1811">
            <v>28.2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0.2</v>
          </cell>
          <cell r="AD1811">
            <v>0.04</v>
          </cell>
          <cell r="AE1811">
            <v>0.2</v>
          </cell>
          <cell r="AF1811">
            <v>0</v>
          </cell>
          <cell r="AG1811">
            <v>0</v>
          </cell>
          <cell r="AH1811">
            <v>0</v>
          </cell>
          <cell r="AI1811" t="e">
            <v>#DIV/0!</v>
          </cell>
        </row>
        <row r="1812">
          <cell r="A1812">
            <v>1037</v>
          </cell>
          <cell r="B1812" t="str">
            <v>Chicha sin fermentar.</v>
          </cell>
          <cell r="C1812">
            <v>0</v>
          </cell>
          <cell r="D1812">
            <v>100</v>
          </cell>
          <cell r="E1812">
            <v>0</v>
          </cell>
          <cell r="F1812">
            <v>99</v>
          </cell>
          <cell r="G1812">
            <v>0</v>
          </cell>
          <cell r="H1812">
            <v>2.1</v>
          </cell>
          <cell r="I1812">
            <v>1.1000000000000001</v>
          </cell>
          <cell r="J1812">
            <v>20.100000000000001</v>
          </cell>
          <cell r="K1812">
            <v>0</v>
          </cell>
          <cell r="L1812">
            <v>4.4000000000000004</v>
          </cell>
          <cell r="M1812">
            <v>0</v>
          </cell>
          <cell r="N1812">
            <v>2</v>
          </cell>
          <cell r="O1812">
            <v>0.6</v>
          </cell>
          <cell r="P1812">
            <v>10</v>
          </cell>
          <cell r="Q1812">
            <v>87</v>
          </cell>
          <cell r="R1812">
            <v>0</v>
          </cell>
          <cell r="S1812">
            <v>0.62</v>
          </cell>
          <cell r="T1812">
            <v>35</v>
          </cell>
          <cell r="U1812">
            <v>80</v>
          </cell>
          <cell r="V1812">
            <v>0.09</v>
          </cell>
          <cell r="W1812">
            <v>0.25</v>
          </cell>
          <cell r="X1812">
            <v>0.6</v>
          </cell>
          <cell r="Y1812">
            <v>5</v>
          </cell>
          <cell r="Z1812">
            <v>0</v>
          </cell>
          <cell r="AA1812">
            <v>0</v>
          </cell>
          <cell r="AB1812">
            <v>0</v>
          </cell>
          <cell r="AC1812">
            <v>0.19</v>
          </cell>
          <cell r="AD1812">
            <v>0.35</v>
          </cell>
          <cell r="AE1812">
            <v>0.6</v>
          </cell>
          <cell r="AF1812">
            <v>0</v>
          </cell>
          <cell r="AG1812">
            <v>0</v>
          </cell>
          <cell r="AH1812">
            <v>0</v>
          </cell>
          <cell r="AI1812" t="e">
            <v>#DIV/0!</v>
          </cell>
        </row>
        <row r="1813">
          <cell r="A1813">
            <v>1038</v>
          </cell>
          <cell r="B1813" t="str">
            <v>Chocolate amargo, pastillas.</v>
          </cell>
          <cell r="C1813">
            <v>0</v>
          </cell>
          <cell r="D1813">
            <v>100</v>
          </cell>
          <cell r="E1813">
            <v>0</v>
          </cell>
          <cell r="F1813">
            <v>652</v>
          </cell>
          <cell r="G1813">
            <v>0</v>
          </cell>
          <cell r="H1813">
            <v>10.3</v>
          </cell>
          <cell r="I1813">
            <v>55.3</v>
          </cell>
          <cell r="J1813">
            <v>28.3</v>
          </cell>
          <cell r="K1813">
            <v>0</v>
          </cell>
          <cell r="L1813">
            <v>15.4</v>
          </cell>
          <cell r="M1813">
            <v>0</v>
          </cell>
          <cell r="N1813">
            <v>74</v>
          </cell>
          <cell r="O1813">
            <v>6.3</v>
          </cell>
          <cell r="P1813">
            <v>14</v>
          </cell>
          <cell r="Q1813">
            <v>417</v>
          </cell>
          <cell r="R1813">
            <v>0</v>
          </cell>
          <cell r="S1813">
            <v>4.01</v>
          </cell>
          <cell r="T1813">
            <v>310</v>
          </cell>
          <cell r="U1813">
            <v>833</v>
          </cell>
          <cell r="V1813">
            <v>0.08</v>
          </cell>
          <cell r="W1813">
            <v>0.17</v>
          </cell>
          <cell r="X1813">
            <v>1.1000000000000001</v>
          </cell>
          <cell r="Y1813">
            <v>7</v>
          </cell>
          <cell r="Z1813">
            <v>0</v>
          </cell>
          <cell r="AA1813">
            <v>0</v>
          </cell>
          <cell r="AB1813">
            <v>10</v>
          </cell>
          <cell r="AC1813">
            <v>32.6</v>
          </cell>
          <cell r="AD1813">
            <v>18.46</v>
          </cell>
          <cell r="AE1813">
            <v>1.76</v>
          </cell>
          <cell r="AF1813">
            <v>0</v>
          </cell>
          <cell r="AG1813">
            <v>0</v>
          </cell>
          <cell r="AH1813">
            <v>0</v>
          </cell>
          <cell r="AI1813" t="e">
            <v>#DIV/0!</v>
          </cell>
        </row>
        <row r="1814">
          <cell r="A1814">
            <v>1039</v>
          </cell>
          <cell r="B1814" t="str">
            <v>Chocolate bolas con panela</v>
          </cell>
          <cell r="C1814">
            <v>0</v>
          </cell>
          <cell r="D1814">
            <v>100</v>
          </cell>
          <cell r="E1814">
            <v>0</v>
          </cell>
          <cell r="F1814">
            <v>412</v>
          </cell>
          <cell r="G1814">
            <v>0</v>
          </cell>
          <cell r="H1814">
            <v>4.2</v>
          </cell>
          <cell r="I1814">
            <v>10.199999999999999</v>
          </cell>
          <cell r="J1814">
            <v>75.8</v>
          </cell>
          <cell r="K1814">
            <v>0</v>
          </cell>
          <cell r="L1814">
            <v>15.4</v>
          </cell>
          <cell r="M1814">
            <v>0</v>
          </cell>
          <cell r="N1814">
            <v>37</v>
          </cell>
          <cell r="O1814">
            <v>4</v>
          </cell>
          <cell r="P1814">
            <v>14</v>
          </cell>
          <cell r="Q1814">
            <v>106</v>
          </cell>
          <cell r="R1814">
            <v>0</v>
          </cell>
          <cell r="S1814">
            <v>4.01</v>
          </cell>
          <cell r="T1814">
            <v>310</v>
          </cell>
          <cell r="U1814">
            <v>833</v>
          </cell>
          <cell r="V1814">
            <v>0.06</v>
          </cell>
          <cell r="W1814">
            <v>0.45</v>
          </cell>
          <cell r="X1814">
            <v>2.2000000000000002</v>
          </cell>
          <cell r="Y1814">
            <v>7</v>
          </cell>
          <cell r="Z1814">
            <v>0</v>
          </cell>
          <cell r="AA1814">
            <v>0</v>
          </cell>
          <cell r="AB1814">
            <v>0</v>
          </cell>
          <cell r="AC1814">
            <v>8.07</v>
          </cell>
          <cell r="AD1814">
            <v>4.57</v>
          </cell>
          <cell r="AE1814">
            <v>0.44</v>
          </cell>
          <cell r="AF1814">
            <v>0</v>
          </cell>
          <cell r="AG1814">
            <v>0</v>
          </cell>
          <cell r="AH1814">
            <v>0</v>
          </cell>
          <cell r="AI1814" t="e">
            <v>#DIV/0!</v>
          </cell>
        </row>
        <row r="1815">
          <cell r="A1815">
            <v>1040</v>
          </cell>
          <cell r="B1815" t="str">
            <v>Chocolate con azucar, pastillas.</v>
          </cell>
          <cell r="C1815">
            <v>0</v>
          </cell>
          <cell r="D1815">
            <v>100</v>
          </cell>
          <cell r="E1815">
            <v>0</v>
          </cell>
          <cell r="F1815">
            <v>463</v>
          </cell>
          <cell r="G1815">
            <v>0</v>
          </cell>
          <cell r="H1815">
            <v>3.8</v>
          </cell>
          <cell r="I1815">
            <v>16.8</v>
          </cell>
          <cell r="J1815">
            <v>74.099999999999994</v>
          </cell>
          <cell r="K1815">
            <v>0</v>
          </cell>
          <cell r="L1815">
            <v>15.4</v>
          </cell>
          <cell r="M1815">
            <v>0</v>
          </cell>
          <cell r="N1815">
            <v>46</v>
          </cell>
          <cell r="O1815">
            <v>2.8</v>
          </cell>
          <cell r="P1815">
            <v>14</v>
          </cell>
          <cell r="Q1815">
            <v>150</v>
          </cell>
          <cell r="R1815">
            <v>0</v>
          </cell>
          <cell r="S1815">
            <v>4.01</v>
          </cell>
          <cell r="T1815">
            <v>310</v>
          </cell>
          <cell r="U1815">
            <v>833</v>
          </cell>
          <cell r="V1815">
            <v>0.05</v>
          </cell>
          <cell r="W1815">
            <v>0.09</v>
          </cell>
          <cell r="X1815">
            <v>0.5</v>
          </cell>
          <cell r="Y1815">
            <v>7</v>
          </cell>
          <cell r="Z1815">
            <v>0</v>
          </cell>
          <cell r="AA1815">
            <v>0</v>
          </cell>
          <cell r="AB1815">
            <v>0</v>
          </cell>
          <cell r="AC1815">
            <v>8.07</v>
          </cell>
          <cell r="AD1815">
            <v>4.57</v>
          </cell>
          <cell r="AE1815">
            <v>0.44</v>
          </cell>
          <cell r="AF1815">
            <v>0</v>
          </cell>
          <cell r="AG1815">
            <v>0</v>
          </cell>
          <cell r="AH1815">
            <v>0</v>
          </cell>
          <cell r="AI1815" t="e">
            <v>#DIV/0!</v>
          </cell>
        </row>
        <row r="1816">
          <cell r="A1816">
            <v>1041</v>
          </cell>
          <cell r="B1816" t="str">
            <v>Chocolisto en polvo.</v>
          </cell>
          <cell r="C1816">
            <v>0</v>
          </cell>
          <cell r="D1816">
            <v>100</v>
          </cell>
          <cell r="E1816">
            <v>0</v>
          </cell>
          <cell r="F1816">
            <v>405</v>
          </cell>
          <cell r="G1816">
            <v>0</v>
          </cell>
          <cell r="H1816">
            <v>5</v>
          </cell>
          <cell r="I1816">
            <v>5</v>
          </cell>
          <cell r="J1816">
            <v>85</v>
          </cell>
          <cell r="K1816">
            <v>0</v>
          </cell>
          <cell r="L1816">
            <v>0</v>
          </cell>
          <cell r="M1816">
            <v>0</v>
          </cell>
          <cell r="N1816">
            <v>150</v>
          </cell>
          <cell r="O1816">
            <v>4.5</v>
          </cell>
          <cell r="P1816">
            <v>125</v>
          </cell>
          <cell r="Q1816">
            <v>258</v>
          </cell>
          <cell r="R1816">
            <v>0</v>
          </cell>
          <cell r="S1816">
            <v>2.4</v>
          </cell>
          <cell r="T1816">
            <v>175</v>
          </cell>
          <cell r="U1816">
            <v>535</v>
          </cell>
          <cell r="V1816">
            <v>0.38</v>
          </cell>
          <cell r="W1816">
            <v>0.43</v>
          </cell>
          <cell r="X1816">
            <v>5</v>
          </cell>
          <cell r="Y1816">
            <v>11</v>
          </cell>
          <cell r="Z1816">
            <v>0</v>
          </cell>
          <cell r="AA1816">
            <v>0</v>
          </cell>
          <cell r="AB1816">
            <v>375</v>
          </cell>
          <cell r="AC1816">
            <v>2.82</v>
          </cell>
          <cell r="AD1816">
            <v>1.6</v>
          </cell>
          <cell r="AE1816">
            <v>0.15</v>
          </cell>
          <cell r="AF1816">
            <v>0</v>
          </cell>
          <cell r="AG1816">
            <v>0</v>
          </cell>
          <cell r="AH1816">
            <v>0</v>
          </cell>
          <cell r="AI1816" t="e">
            <v>#DIV/0!</v>
          </cell>
        </row>
        <row r="1817">
          <cell r="A1817">
            <v>1042</v>
          </cell>
          <cell r="B1817" t="str">
            <v>Claro de maiz</v>
          </cell>
          <cell r="C1817">
            <v>0</v>
          </cell>
          <cell r="D1817">
            <v>100</v>
          </cell>
          <cell r="E1817">
            <v>0</v>
          </cell>
          <cell r="F1817">
            <v>14</v>
          </cell>
          <cell r="G1817">
            <v>0</v>
          </cell>
          <cell r="H1817">
            <v>0.1</v>
          </cell>
          <cell r="I1817">
            <v>0</v>
          </cell>
          <cell r="J1817">
            <v>3.5</v>
          </cell>
          <cell r="K1817">
            <v>0</v>
          </cell>
          <cell r="L1817">
            <v>0</v>
          </cell>
          <cell r="M1817">
            <v>0</v>
          </cell>
          <cell r="N1817">
            <v>1</v>
          </cell>
          <cell r="O1817">
            <v>0</v>
          </cell>
          <cell r="P1817">
            <v>0</v>
          </cell>
          <cell r="Q1817">
            <v>3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 t="e">
            <v>#DIV/0!</v>
          </cell>
        </row>
        <row r="1818">
          <cell r="A1818">
            <v>1043</v>
          </cell>
          <cell r="B1818" t="str">
            <v>Club soda, bebida carbonatada</v>
          </cell>
          <cell r="C1818">
            <v>0</v>
          </cell>
          <cell r="D1818">
            <v>100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5</v>
          </cell>
          <cell r="O1818">
            <v>0</v>
          </cell>
          <cell r="P1818">
            <v>21</v>
          </cell>
          <cell r="Q1818">
            <v>0</v>
          </cell>
          <cell r="R1818">
            <v>0</v>
          </cell>
          <cell r="S1818">
            <v>0.1</v>
          </cell>
          <cell r="T1818">
            <v>1</v>
          </cell>
          <cell r="U1818">
            <v>2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 t="e">
            <v>#DIV/0!</v>
          </cell>
        </row>
        <row r="1819">
          <cell r="A1819">
            <v>1044</v>
          </cell>
          <cell r="B1819" t="str">
            <v>Cocoa sin dulce, en polvo</v>
          </cell>
          <cell r="C1819">
            <v>0</v>
          </cell>
          <cell r="D1819">
            <v>100</v>
          </cell>
          <cell r="E1819">
            <v>0</v>
          </cell>
          <cell r="F1819">
            <v>419</v>
          </cell>
          <cell r="G1819">
            <v>0</v>
          </cell>
          <cell r="H1819">
            <v>19.600000000000001</v>
          </cell>
          <cell r="I1819">
            <v>13.7</v>
          </cell>
          <cell r="J1819">
            <v>54.3</v>
          </cell>
          <cell r="K1819">
            <v>0</v>
          </cell>
          <cell r="L1819">
            <v>33.200000000000003</v>
          </cell>
          <cell r="M1819">
            <v>0</v>
          </cell>
          <cell r="N1819">
            <v>128</v>
          </cell>
          <cell r="O1819">
            <v>0</v>
          </cell>
          <cell r="P1819">
            <v>21</v>
          </cell>
          <cell r="Q1819">
            <v>734</v>
          </cell>
          <cell r="R1819">
            <v>0</v>
          </cell>
          <cell r="S1819">
            <v>6.81</v>
          </cell>
          <cell r="T1819">
            <v>499</v>
          </cell>
          <cell r="U1819">
            <v>1524</v>
          </cell>
          <cell r="V1819">
            <v>0.08</v>
          </cell>
          <cell r="W1819">
            <v>0.24</v>
          </cell>
          <cell r="X1819">
            <v>2.2000000000000002</v>
          </cell>
          <cell r="Y1819">
            <v>32</v>
          </cell>
          <cell r="Z1819">
            <v>0</v>
          </cell>
          <cell r="AA1819">
            <v>0</v>
          </cell>
          <cell r="AB1819">
            <v>2</v>
          </cell>
          <cell r="AC1819">
            <v>8.07</v>
          </cell>
          <cell r="AD1819">
            <v>4.57</v>
          </cell>
          <cell r="AE1819">
            <v>0.44</v>
          </cell>
          <cell r="AF1819">
            <v>0</v>
          </cell>
          <cell r="AG1819">
            <v>0</v>
          </cell>
          <cell r="AH1819">
            <v>0</v>
          </cell>
          <cell r="AI1819" t="e">
            <v>#DIV/0!</v>
          </cell>
        </row>
        <row r="1820">
          <cell r="A1820">
            <v>1045</v>
          </cell>
          <cell r="B1820" t="str">
            <v>Cola Granulada</v>
          </cell>
          <cell r="C1820">
            <v>0</v>
          </cell>
          <cell r="D1820">
            <v>100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100000</v>
          </cell>
          <cell r="O1820">
            <v>0</v>
          </cell>
          <cell r="P1820">
            <v>0</v>
          </cell>
          <cell r="Q1820">
            <v>77400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3000</v>
          </cell>
          <cell r="W1820">
            <v>3000</v>
          </cell>
          <cell r="X1820">
            <v>35000</v>
          </cell>
          <cell r="Y1820">
            <v>500000</v>
          </cell>
          <cell r="Z1820">
            <v>6000</v>
          </cell>
          <cell r="AA1820">
            <v>100000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 t="e">
            <v>#DIV/0!</v>
          </cell>
        </row>
        <row r="1821">
          <cell r="A1821">
            <v>1046</v>
          </cell>
          <cell r="B1821" t="str">
            <v>Frescavena, polvo</v>
          </cell>
          <cell r="C1821">
            <v>0</v>
          </cell>
          <cell r="D1821">
            <v>100</v>
          </cell>
          <cell r="E1821">
            <v>0</v>
          </cell>
          <cell r="F1821">
            <v>384</v>
          </cell>
          <cell r="G1821">
            <v>0</v>
          </cell>
          <cell r="H1821">
            <v>4</v>
          </cell>
          <cell r="I1821">
            <v>0</v>
          </cell>
          <cell r="J1821">
            <v>92</v>
          </cell>
          <cell r="K1821">
            <v>0</v>
          </cell>
          <cell r="L1821">
            <v>4</v>
          </cell>
          <cell r="M1821">
            <v>0</v>
          </cell>
          <cell r="N1821">
            <v>100</v>
          </cell>
          <cell r="O1821">
            <v>0</v>
          </cell>
          <cell r="P1821">
            <v>80</v>
          </cell>
          <cell r="Q1821">
            <v>523</v>
          </cell>
          <cell r="R1821">
            <v>0</v>
          </cell>
          <cell r="S1821">
            <v>4.5</v>
          </cell>
          <cell r="T1821">
            <v>80</v>
          </cell>
          <cell r="U1821">
            <v>429</v>
          </cell>
          <cell r="V1821">
            <v>0.23</v>
          </cell>
          <cell r="W1821">
            <v>0.14000000000000001</v>
          </cell>
          <cell r="X1821">
            <v>4</v>
          </cell>
          <cell r="Y1821">
            <v>80</v>
          </cell>
          <cell r="Z1821">
            <v>0.9</v>
          </cell>
          <cell r="AA1821">
            <v>24</v>
          </cell>
          <cell r="AB1821">
            <v>90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 t="e">
            <v>#DIV/0!</v>
          </cell>
        </row>
        <row r="1822">
          <cell r="A1822">
            <v>1047</v>
          </cell>
          <cell r="B1822" t="str">
            <v>Frutiño en polvo</v>
          </cell>
          <cell r="C1822">
            <v>0</v>
          </cell>
          <cell r="D1822">
            <v>100</v>
          </cell>
          <cell r="E1822">
            <v>0</v>
          </cell>
          <cell r="F1822">
            <v>222</v>
          </cell>
          <cell r="G1822">
            <v>0</v>
          </cell>
          <cell r="H1822">
            <v>0</v>
          </cell>
          <cell r="I1822">
            <v>0</v>
          </cell>
          <cell r="J1822">
            <v>55.6</v>
          </cell>
          <cell r="K1822">
            <v>0</v>
          </cell>
          <cell r="L1822">
            <v>0</v>
          </cell>
          <cell r="M1822">
            <v>0</v>
          </cell>
          <cell r="N1822">
            <v>1</v>
          </cell>
          <cell r="O1822">
            <v>0</v>
          </cell>
          <cell r="P1822">
            <v>0</v>
          </cell>
          <cell r="Q1822">
            <v>2</v>
          </cell>
          <cell r="R1822">
            <v>0</v>
          </cell>
          <cell r="S1822">
            <v>0.03</v>
          </cell>
          <cell r="T1822">
            <v>0</v>
          </cell>
          <cell r="U1822">
            <v>2</v>
          </cell>
          <cell r="V1822">
            <v>0</v>
          </cell>
          <cell r="W1822">
            <v>0.02</v>
          </cell>
          <cell r="X1822">
            <v>4</v>
          </cell>
          <cell r="Y1822">
            <v>80</v>
          </cell>
          <cell r="Z1822">
            <v>0</v>
          </cell>
          <cell r="AA1822">
            <v>12</v>
          </cell>
          <cell r="AB1822">
            <v>150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 t="e">
            <v>#DIV/0!</v>
          </cell>
        </row>
        <row r="1823">
          <cell r="A1823">
            <v>1048</v>
          </cell>
          <cell r="B1823" t="str">
            <v>Gaseosa azucarada</v>
          </cell>
          <cell r="C1823">
            <v>0</v>
          </cell>
          <cell r="D1823">
            <v>100</v>
          </cell>
          <cell r="E1823">
            <v>0</v>
          </cell>
          <cell r="F1823">
            <v>44</v>
          </cell>
          <cell r="G1823">
            <v>0</v>
          </cell>
          <cell r="H1823">
            <v>0</v>
          </cell>
          <cell r="I1823">
            <v>0</v>
          </cell>
          <cell r="J1823">
            <v>10.9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4</v>
          </cell>
          <cell r="Q1823">
            <v>0</v>
          </cell>
          <cell r="R1823">
            <v>0</v>
          </cell>
          <cell r="S1823">
            <v>0.01</v>
          </cell>
          <cell r="T1823">
            <v>1</v>
          </cell>
          <cell r="U1823">
            <v>1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 t="e">
            <v>#DIV/0!</v>
          </cell>
        </row>
        <row r="1824">
          <cell r="A1824">
            <v>1049</v>
          </cell>
          <cell r="B1824" t="str">
            <v>Gaseosa tipo cola, con cafeina</v>
          </cell>
          <cell r="C1824">
            <v>0</v>
          </cell>
          <cell r="D1824">
            <v>100</v>
          </cell>
          <cell r="E1824">
            <v>0</v>
          </cell>
          <cell r="F1824">
            <v>42</v>
          </cell>
          <cell r="G1824">
            <v>0</v>
          </cell>
          <cell r="H1824">
            <v>0</v>
          </cell>
          <cell r="I1824">
            <v>0</v>
          </cell>
          <cell r="J1824">
            <v>10.4</v>
          </cell>
          <cell r="K1824">
            <v>0</v>
          </cell>
          <cell r="L1824">
            <v>0</v>
          </cell>
          <cell r="M1824">
            <v>0</v>
          </cell>
          <cell r="N1824">
            <v>3</v>
          </cell>
          <cell r="O1824">
            <v>0</v>
          </cell>
          <cell r="P1824">
            <v>4</v>
          </cell>
          <cell r="Q1824">
            <v>12</v>
          </cell>
          <cell r="R1824">
            <v>0</v>
          </cell>
          <cell r="S1824">
            <v>0.01</v>
          </cell>
          <cell r="T1824">
            <v>1</v>
          </cell>
          <cell r="U1824">
            <v>1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 t="e">
            <v>#DIV/0!</v>
          </cell>
        </row>
        <row r="1825">
          <cell r="A1825">
            <v>1050</v>
          </cell>
          <cell r="B1825" t="str">
            <v>Gaseosa diferente al tipo cola, con aspartame, sin cafeina.</v>
          </cell>
          <cell r="C1825">
            <v>0</v>
          </cell>
          <cell r="D1825">
            <v>100</v>
          </cell>
          <cell r="E1825">
            <v>0</v>
          </cell>
          <cell r="F1825">
            <v>0</v>
          </cell>
          <cell r="G1825">
            <v>0</v>
          </cell>
          <cell r="H1825">
            <v>0.1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4</v>
          </cell>
          <cell r="O1825">
            <v>0</v>
          </cell>
          <cell r="P1825">
            <v>6</v>
          </cell>
          <cell r="Q1825">
            <v>9</v>
          </cell>
          <cell r="R1825">
            <v>0</v>
          </cell>
          <cell r="S1825">
            <v>0</v>
          </cell>
          <cell r="T1825">
            <v>1</v>
          </cell>
          <cell r="U1825">
            <v>2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 t="e">
            <v>#DIV/0!</v>
          </cell>
        </row>
        <row r="1826">
          <cell r="A1826">
            <v>1051</v>
          </cell>
          <cell r="B1826" t="str">
            <v>Gaseosa, tipo cola con aspartame y sacarina sodica, contiene cafeina.</v>
          </cell>
          <cell r="C1826">
            <v>0</v>
          </cell>
          <cell r="D1826">
            <v>100</v>
          </cell>
          <cell r="E1826">
            <v>0</v>
          </cell>
          <cell r="F1826">
            <v>1</v>
          </cell>
          <cell r="G1826">
            <v>0</v>
          </cell>
          <cell r="H1826">
            <v>0.1</v>
          </cell>
          <cell r="I1826">
            <v>0</v>
          </cell>
          <cell r="J1826">
            <v>0.1</v>
          </cell>
          <cell r="K1826">
            <v>0</v>
          </cell>
          <cell r="L1826">
            <v>0</v>
          </cell>
          <cell r="M1826">
            <v>0</v>
          </cell>
          <cell r="N1826">
            <v>4</v>
          </cell>
          <cell r="O1826">
            <v>0</v>
          </cell>
          <cell r="P1826">
            <v>9</v>
          </cell>
          <cell r="Q1826">
            <v>9</v>
          </cell>
          <cell r="R1826">
            <v>0</v>
          </cell>
          <cell r="S1826">
            <v>0.08</v>
          </cell>
          <cell r="T1826">
            <v>1</v>
          </cell>
          <cell r="U1826">
            <v>0</v>
          </cell>
          <cell r="V1826">
            <v>0.01</v>
          </cell>
          <cell r="W1826">
            <v>0.02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 t="e">
            <v>#DIV/0!</v>
          </cell>
        </row>
        <row r="1827">
          <cell r="A1827">
            <v>1052</v>
          </cell>
          <cell r="B1827" t="str">
            <v>Gaseosa, tipo con aspartame, contiene cafeina.</v>
          </cell>
          <cell r="C1827">
            <v>0</v>
          </cell>
          <cell r="D1827">
            <v>100</v>
          </cell>
          <cell r="E1827">
            <v>0</v>
          </cell>
          <cell r="F1827">
            <v>1</v>
          </cell>
          <cell r="G1827">
            <v>0</v>
          </cell>
          <cell r="H1827">
            <v>0</v>
          </cell>
          <cell r="I1827">
            <v>0</v>
          </cell>
          <cell r="J1827">
            <v>0.1</v>
          </cell>
          <cell r="K1827">
            <v>0</v>
          </cell>
          <cell r="L1827">
            <v>0</v>
          </cell>
          <cell r="M1827">
            <v>0</v>
          </cell>
          <cell r="N1827">
            <v>4</v>
          </cell>
          <cell r="O1827">
            <v>0</v>
          </cell>
          <cell r="P1827">
            <v>6</v>
          </cell>
          <cell r="Q1827">
            <v>9</v>
          </cell>
          <cell r="R1827">
            <v>0</v>
          </cell>
          <cell r="S1827">
            <v>0.08</v>
          </cell>
          <cell r="T1827">
            <v>1</v>
          </cell>
          <cell r="U1827">
            <v>0</v>
          </cell>
          <cell r="V1827">
            <v>0.01</v>
          </cell>
          <cell r="W1827">
            <v>0.02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 t="e">
            <v>#DIV/0!</v>
          </cell>
        </row>
        <row r="1828">
          <cell r="A1828">
            <v>1053</v>
          </cell>
          <cell r="B1828" t="str">
            <v>Gatorade</v>
          </cell>
          <cell r="C1828">
            <v>0</v>
          </cell>
          <cell r="D1828">
            <v>100</v>
          </cell>
          <cell r="E1828">
            <v>0</v>
          </cell>
          <cell r="F1828">
            <v>25</v>
          </cell>
          <cell r="G1828">
            <v>0</v>
          </cell>
          <cell r="H1828">
            <v>0</v>
          </cell>
          <cell r="I1828">
            <v>0</v>
          </cell>
          <cell r="J1828">
            <v>6.3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46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13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 t="e">
            <v>#DIV/0!</v>
          </cell>
        </row>
        <row r="1829">
          <cell r="A1829">
            <v>1054</v>
          </cell>
          <cell r="B1829" t="str">
            <v>Ginger ale, bebida carbonatada</v>
          </cell>
          <cell r="C1829">
            <v>0</v>
          </cell>
          <cell r="D1829">
            <v>100</v>
          </cell>
          <cell r="E1829">
            <v>0</v>
          </cell>
          <cell r="F1829">
            <v>35</v>
          </cell>
          <cell r="G1829">
            <v>0</v>
          </cell>
          <cell r="H1829">
            <v>0</v>
          </cell>
          <cell r="I1829">
            <v>0</v>
          </cell>
          <cell r="J1829">
            <v>8.6999999999999993</v>
          </cell>
          <cell r="K1829">
            <v>0</v>
          </cell>
          <cell r="L1829">
            <v>0</v>
          </cell>
          <cell r="M1829">
            <v>0</v>
          </cell>
          <cell r="N1829">
            <v>3</v>
          </cell>
          <cell r="O1829">
            <v>0</v>
          </cell>
          <cell r="P1829">
            <v>7</v>
          </cell>
          <cell r="Q1829">
            <v>0</v>
          </cell>
          <cell r="R1829">
            <v>0</v>
          </cell>
          <cell r="S1829">
            <v>0.05</v>
          </cell>
          <cell r="T1829">
            <v>1</v>
          </cell>
          <cell r="U1829">
            <v>1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 t="e">
            <v>#DIV/0!</v>
          </cell>
        </row>
        <row r="1830">
          <cell r="A1830">
            <v>1055</v>
          </cell>
          <cell r="B1830" t="str">
            <v>Hit</v>
          </cell>
          <cell r="C1830">
            <v>0</v>
          </cell>
          <cell r="D1830">
            <v>100</v>
          </cell>
          <cell r="E1830">
            <v>0</v>
          </cell>
          <cell r="F1830">
            <v>45</v>
          </cell>
          <cell r="G1830">
            <v>0</v>
          </cell>
          <cell r="H1830">
            <v>0</v>
          </cell>
          <cell r="I1830">
            <v>0</v>
          </cell>
          <cell r="J1830">
            <v>11.3</v>
          </cell>
          <cell r="K1830">
            <v>0</v>
          </cell>
          <cell r="L1830">
            <v>0</v>
          </cell>
          <cell r="M1830">
            <v>0</v>
          </cell>
          <cell r="N1830">
            <v>1</v>
          </cell>
          <cell r="O1830">
            <v>0</v>
          </cell>
          <cell r="P1830">
            <v>6</v>
          </cell>
          <cell r="Q1830">
            <v>2</v>
          </cell>
          <cell r="R1830">
            <v>0</v>
          </cell>
          <cell r="S1830">
            <v>0.03</v>
          </cell>
          <cell r="T1830">
            <v>0</v>
          </cell>
          <cell r="U1830">
            <v>2</v>
          </cell>
          <cell r="V1830">
            <v>0</v>
          </cell>
          <cell r="W1830">
            <v>0.02</v>
          </cell>
          <cell r="X1830">
            <v>0.1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 t="e">
            <v>#DIV/0!</v>
          </cell>
        </row>
        <row r="1831">
          <cell r="A1831">
            <v>1056</v>
          </cell>
          <cell r="B1831" t="str">
            <v>Jugo de manzana enlatado sin azucar, sin adicion de vitamina C.</v>
          </cell>
          <cell r="C1831">
            <v>0</v>
          </cell>
          <cell r="D1831">
            <v>100</v>
          </cell>
          <cell r="E1831">
            <v>0</v>
          </cell>
          <cell r="F1831">
            <v>48</v>
          </cell>
          <cell r="G1831">
            <v>0</v>
          </cell>
          <cell r="H1831">
            <v>0.1</v>
          </cell>
          <cell r="I1831">
            <v>0.1</v>
          </cell>
          <cell r="J1831">
            <v>11.7</v>
          </cell>
          <cell r="K1831">
            <v>0</v>
          </cell>
          <cell r="L1831">
            <v>0.1</v>
          </cell>
          <cell r="M1831">
            <v>0</v>
          </cell>
          <cell r="N1831">
            <v>7</v>
          </cell>
          <cell r="O1831">
            <v>0</v>
          </cell>
          <cell r="P1831">
            <v>3</v>
          </cell>
          <cell r="Q1831">
            <v>7</v>
          </cell>
          <cell r="R1831">
            <v>0</v>
          </cell>
          <cell r="S1831">
            <v>0.03</v>
          </cell>
          <cell r="T1831">
            <v>3</v>
          </cell>
          <cell r="U1831">
            <v>119</v>
          </cell>
          <cell r="V1831">
            <v>0.02</v>
          </cell>
          <cell r="W1831">
            <v>0.02</v>
          </cell>
          <cell r="X1831">
            <v>0.1</v>
          </cell>
          <cell r="Y1831">
            <v>0</v>
          </cell>
          <cell r="Z1831">
            <v>0</v>
          </cell>
          <cell r="AA1831">
            <v>1</v>
          </cell>
          <cell r="AB1831">
            <v>0</v>
          </cell>
          <cell r="AC1831">
            <v>0.02</v>
          </cell>
          <cell r="AD1831">
            <v>0.01</v>
          </cell>
          <cell r="AE1831">
            <v>0.03</v>
          </cell>
          <cell r="AF1831">
            <v>0</v>
          </cell>
          <cell r="AG1831">
            <v>0</v>
          </cell>
          <cell r="AH1831">
            <v>0</v>
          </cell>
          <cell r="AI1831" t="e">
            <v>#DIV/0!</v>
          </cell>
        </row>
        <row r="1832">
          <cell r="A1832">
            <v>1057</v>
          </cell>
          <cell r="B1832" t="str">
            <v>Leche de soya, liquida.</v>
          </cell>
          <cell r="C1832">
            <v>0</v>
          </cell>
          <cell r="D1832">
            <v>100</v>
          </cell>
          <cell r="E1832">
            <v>0</v>
          </cell>
          <cell r="F1832">
            <v>36</v>
          </cell>
          <cell r="G1832">
            <v>0</v>
          </cell>
          <cell r="H1832">
            <v>2.8</v>
          </cell>
          <cell r="I1832">
            <v>1.9</v>
          </cell>
          <cell r="J1832">
            <v>1.8</v>
          </cell>
          <cell r="K1832">
            <v>0</v>
          </cell>
          <cell r="L1832">
            <v>1.3</v>
          </cell>
          <cell r="M1832">
            <v>0</v>
          </cell>
          <cell r="N1832">
            <v>4</v>
          </cell>
          <cell r="O1832">
            <v>0</v>
          </cell>
          <cell r="P1832">
            <v>12</v>
          </cell>
          <cell r="Q1832">
            <v>49</v>
          </cell>
          <cell r="R1832">
            <v>0</v>
          </cell>
          <cell r="S1832">
            <v>0.23</v>
          </cell>
          <cell r="T1832">
            <v>19</v>
          </cell>
          <cell r="U1832">
            <v>141</v>
          </cell>
          <cell r="V1832">
            <v>0.16</v>
          </cell>
          <cell r="W1832">
            <v>7.0000000000000007E-2</v>
          </cell>
          <cell r="X1832">
            <v>0.2</v>
          </cell>
          <cell r="Y1832">
            <v>10</v>
          </cell>
          <cell r="Z1832">
            <v>0</v>
          </cell>
          <cell r="AA1832">
            <v>0</v>
          </cell>
          <cell r="AB1832">
            <v>3</v>
          </cell>
          <cell r="AC1832">
            <v>0.21</v>
          </cell>
          <cell r="AD1832">
            <v>0.33</v>
          </cell>
          <cell r="AE1832">
            <v>0.83</v>
          </cell>
          <cell r="AF1832">
            <v>0</v>
          </cell>
          <cell r="AG1832">
            <v>0</v>
          </cell>
          <cell r="AH1832">
            <v>0</v>
          </cell>
          <cell r="AI1832" t="e">
            <v>#DIV/0!</v>
          </cell>
        </row>
        <row r="1833">
          <cell r="A1833">
            <v>1058</v>
          </cell>
          <cell r="B1833" t="str">
            <v>Limon, jugo enlatado o embotellado.</v>
          </cell>
          <cell r="C1833">
            <v>0</v>
          </cell>
          <cell r="D1833">
            <v>100</v>
          </cell>
          <cell r="E1833">
            <v>0</v>
          </cell>
          <cell r="F1833">
            <v>30</v>
          </cell>
          <cell r="G1833">
            <v>0</v>
          </cell>
          <cell r="H1833">
            <v>0.4</v>
          </cell>
          <cell r="I1833">
            <v>0.3</v>
          </cell>
          <cell r="J1833">
            <v>6.5</v>
          </cell>
          <cell r="K1833">
            <v>0</v>
          </cell>
          <cell r="L1833">
            <v>0.4</v>
          </cell>
          <cell r="M1833">
            <v>0</v>
          </cell>
          <cell r="N1833">
            <v>11</v>
          </cell>
          <cell r="O1833">
            <v>0</v>
          </cell>
          <cell r="P1833">
            <v>21</v>
          </cell>
          <cell r="Q1833">
            <v>9</v>
          </cell>
          <cell r="R1833">
            <v>0</v>
          </cell>
          <cell r="S1833">
            <v>0.06</v>
          </cell>
          <cell r="T1833">
            <v>8</v>
          </cell>
          <cell r="U1833">
            <v>102</v>
          </cell>
          <cell r="V1833">
            <v>0.04</v>
          </cell>
          <cell r="W1833">
            <v>0.01</v>
          </cell>
          <cell r="X1833">
            <v>1.1000000000000001</v>
          </cell>
          <cell r="Y1833">
            <v>14</v>
          </cell>
          <cell r="Z1833">
            <v>0.02</v>
          </cell>
          <cell r="AA1833">
            <v>25</v>
          </cell>
          <cell r="AB1833">
            <v>2</v>
          </cell>
          <cell r="AC1833">
            <v>0.04</v>
          </cell>
          <cell r="AD1833">
            <v>0.01</v>
          </cell>
          <cell r="AE1833">
            <v>0.09</v>
          </cell>
          <cell r="AF1833">
            <v>0</v>
          </cell>
          <cell r="AG1833">
            <v>0</v>
          </cell>
          <cell r="AH1833">
            <v>0</v>
          </cell>
          <cell r="AI1833" t="e">
            <v>#DIV/0!</v>
          </cell>
        </row>
        <row r="1834">
          <cell r="A1834">
            <v>1059</v>
          </cell>
          <cell r="B1834" t="str">
            <v>Malta, bebida.</v>
          </cell>
          <cell r="C1834">
            <v>0</v>
          </cell>
          <cell r="D1834">
            <v>100</v>
          </cell>
          <cell r="E1834">
            <v>0</v>
          </cell>
          <cell r="F1834">
            <v>56</v>
          </cell>
          <cell r="G1834">
            <v>0</v>
          </cell>
          <cell r="H1834">
            <v>0.3</v>
          </cell>
          <cell r="I1834">
            <v>0.1</v>
          </cell>
          <cell r="J1834">
            <v>13.4</v>
          </cell>
          <cell r="K1834">
            <v>0</v>
          </cell>
          <cell r="L1834">
            <v>0</v>
          </cell>
          <cell r="M1834">
            <v>0</v>
          </cell>
          <cell r="N1834">
            <v>5</v>
          </cell>
          <cell r="O1834">
            <v>0</v>
          </cell>
          <cell r="P1834">
            <v>13</v>
          </cell>
          <cell r="Q1834">
            <v>22</v>
          </cell>
          <cell r="R1834">
            <v>0</v>
          </cell>
          <cell r="S1834">
            <v>0.02</v>
          </cell>
          <cell r="T1834">
            <v>7</v>
          </cell>
          <cell r="U1834">
            <v>8</v>
          </cell>
          <cell r="V1834">
            <v>0.02</v>
          </cell>
          <cell r="W1834">
            <v>0.05</v>
          </cell>
          <cell r="X1834">
            <v>5</v>
          </cell>
          <cell r="Y1834">
            <v>14</v>
          </cell>
          <cell r="Z1834">
            <v>1.2</v>
          </cell>
          <cell r="AA1834">
            <v>1</v>
          </cell>
          <cell r="AB1834">
            <v>0</v>
          </cell>
          <cell r="AC1834">
            <v>0.02</v>
          </cell>
          <cell r="AD1834">
            <v>0.02</v>
          </cell>
          <cell r="AE1834">
            <v>0.06</v>
          </cell>
          <cell r="AF1834">
            <v>0</v>
          </cell>
          <cell r="AG1834">
            <v>0</v>
          </cell>
          <cell r="AH1834">
            <v>0</v>
          </cell>
          <cell r="AI1834" t="e">
            <v>#DIV/0!</v>
          </cell>
        </row>
        <row r="1835">
          <cell r="A1835">
            <v>1060</v>
          </cell>
          <cell r="B1835" t="str">
            <v>Milo</v>
          </cell>
          <cell r="C1835">
            <v>0</v>
          </cell>
          <cell r="D1835">
            <v>100</v>
          </cell>
          <cell r="E1835">
            <v>0</v>
          </cell>
          <cell r="F1835">
            <v>408</v>
          </cell>
          <cell r="G1835">
            <v>0</v>
          </cell>
          <cell r="H1835">
            <v>12</v>
          </cell>
          <cell r="I1835">
            <v>8</v>
          </cell>
          <cell r="J1835">
            <v>72</v>
          </cell>
          <cell r="K1835">
            <v>0</v>
          </cell>
          <cell r="L1835">
            <v>4</v>
          </cell>
          <cell r="M1835">
            <v>0</v>
          </cell>
          <cell r="N1835">
            <v>150</v>
          </cell>
          <cell r="O1835">
            <v>0</v>
          </cell>
          <cell r="P1835">
            <v>280</v>
          </cell>
          <cell r="Q1835">
            <v>150</v>
          </cell>
          <cell r="R1835">
            <v>0</v>
          </cell>
          <cell r="S1835">
            <v>0.02</v>
          </cell>
          <cell r="T1835">
            <v>7</v>
          </cell>
          <cell r="U1835">
            <v>8</v>
          </cell>
          <cell r="V1835">
            <v>0.02</v>
          </cell>
          <cell r="W1835">
            <v>0.34</v>
          </cell>
          <cell r="X1835">
            <v>0.3</v>
          </cell>
          <cell r="Y1835">
            <v>18</v>
          </cell>
          <cell r="Z1835">
            <v>0</v>
          </cell>
          <cell r="AA1835">
            <v>18</v>
          </cell>
          <cell r="AB1835">
            <v>0</v>
          </cell>
          <cell r="AC1835">
            <v>4</v>
          </cell>
          <cell r="AD1835">
            <v>0.02</v>
          </cell>
          <cell r="AE1835">
            <v>0.06</v>
          </cell>
          <cell r="AF1835">
            <v>20</v>
          </cell>
          <cell r="AG1835">
            <v>0</v>
          </cell>
          <cell r="AH1835">
            <v>0</v>
          </cell>
          <cell r="AI1835" t="e">
            <v>#DIV/0!</v>
          </cell>
        </row>
        <row r="1836">
          <cell r="A1836">
            <v>1061</v>
          </cell>
          <cell r="B1836" t="str">
            <v>Naranja, jugo enlatado sin dulce.</v>
          </cell>
          <cell r="C1836">
            <v>0</v>
          </cell>
          <cell r="D1836">
            <v>100</v>
          </cell>
          <cell r="E1836">
            <v>0</v>
          </cell>
          <cell r="F1836">
            <v>43</v>
          </cell>
          <cell r="G1836">
            <v>0</v>
          </cell>
          <cell r="H1836">
            <v>0.6</v>
          </cell>
          <cell r="I1836">
            <v>0</v>
          </cell>
          <cell r="J1836">
            <v>9.9</v>
          </cell>
          <cell r="K1836">
            <v>0</v>
          </cell>
          <cell r="L1836">
            <v>0.2</v>
          </cell>
          <cell r="M1836">
            <v>0</v>
          </cell>
          <cell r="N1836">
            <v>8</v>
          </cell>
          <cell r="O1836">
            <v>0</v>
          </cell>
          <cell r="P1836">
            <v>2</v>
          </cell>
          <cell r="Q1836">
            <v>14</v>
          </cell>
          <cell r="R1836">
            <v>0</v>
          </cell>
          <cell r="S1836">
            <v>7.0000000000000007E-2</v>
          </cell>
          <cell r="T1836">
            <v>11</v>
          </cell>
          <cell r="U1836">
            <v>175</v>
          </cell>
          <cell r="V1836">
            <v>0.06</v>
          </cell>
          <cell r="W1836">
            <v>0.03</v>
          </cell>
          <cell r="X1836">
            <v>0.3</v>
          </cell>
          <cell r="Y1836">
            <v>1</v>
          </cell>
          <cell r="Z1836">
            <v>0</v>
          </cell>
          <cell r="AA1836">
            <v>34</v>
          </cell>
          <cell r="AB1836">
            <v>18</v>
          </cell>
          <cell r="AC1836">
            <v>0.02</v>
          </cell>
          <cell r="AD1836">
            <v>0.03</v>
          </cell>
          <cell r="AE1836">
            <v>0.03</v>
          </cell>
          <cell r="AF1836">
            <v>0</v>
          </cell>
          <cell r="AG1836">
            <v>0</v>
          </cell>
          <cell r="AH1836">
            <v>0</v>
          </cell>
          <cell r="AI1836" t="e">
            <v>#DIV/0!</v>
          </cell>
        </row>
        <row r="1837">
          <cell r="A1837">
            <v>1062</v>
          </cell>
          <cell r="B1837" t="str">
            <v>Nectar de durazno, enlatado sin adicion de vitamina C.</v>
          </cell>
          <cell r="C1837">
            <v>0</v>
          </cell>
          <cell r="D1837">
            <v>100</v>
          </cell>
          <cell r="E1837">
            <v>0</v>
          </cell>
          <cell r="F1837">
            <v>57</v>
          </cell>
          <cell r="G1837">
            <v>0</v>
          </cell>
          <cell r="H1837">
            <v>0.3</v>
          </cell>
          <cell r="I1837">
            <v>0</v>
          </cell>
          <cell r="J1837">
            <v>13.9</v>
          </cell>
          <cell r="K1837">
            <v>0</v>
          </cell>
          <cell r="L1837">
            <v>0.6</v>
          </cell>
          <cell r="M1837">
            <v>0</v>
          </cell>
          <cell r="N1837">
            <v>5</v>
          </cell>
          <cell r="O1837">
            <v>0</v>
          </cell>
          <cell r="P1837">
            <v>7</v>
          </cell>
          <cell r="Q1837">
            <v>6</v>
          </cell>
          <cell r="R1837">
            <v>0</v>
          </cell>
          <cell r="S1837">
            <v>0.08</v>
          </cell>
          <cell r="T1837">
            <v>4</v>
          </cell>
          <cell r="U1837">
            <v>40</v>
          </cell>
          <cell r="V1837">
            <v>0</v>
          </cell>
          <cell r="W1837">
            <v>0.01</v>
          </cell>
          <cell r="X1837">
            <v>0.1</v>
          </cell>
          <cell r="Y1837">
            <v>1</v>
          </cell>
          <cell r="Z1837">
            <v>0</v>
          </cell>
          <cell r="AA1837">
            <v>5</v>
          </cell>
          <cell r="AB1837">
            <v>26</v>
          </cell>
          <cell r="AC1837">
            <v>0</v>
          </cell>
          <cell r="AD1837">
            <v>0.01</v>
          </cell>
          <cell r="AE1837">
            <v>0.01</v>
          </cell>
          <cell r="AF1837">
            <v>0</v>
          </cell>
          <cell r="AG1837">
            <v>0</v>
          </cell>
          <cell r="AH1837">
            <v>0</v>
          </cell>
          <cell r="AI1837" t="e">
            <v>#DIV/0!</v>
          </cell>
        </row>
        <row r="1838">
          <cell r="A1838">
            <v>1063</v>
          </cell>
          <cell r="B1838" t="str">
            <v>Nectar de pera enlatado, sin adicion de vitamina C.</v>
          </cell>
          <cell r="C1838">
            <v>0</v>
          </cell>
          <cell r="D1838">
            <v>100</v>
          </cell>
          <cell r="E1838">
            <v>0</v>
          </cell>
          <cell r="F1838">
            <v>64</v>
          </cell>
          <cell r="G1838">
            <v>0</v>
          </cell>
          <cell r="H1838">
            <v>0.1</v>
          </cell>
          <cell r="I1838">
            <v>0</v>
          </cell>
          <cell r="J1838">
            <v>15.8</v>
          </cell>
          <cell r="K1838">
            <v>0</v>
          </cell>
          <cell r="L1838">
            <v>0.6</v>
          </cell>
          <cell r="M1838">
            <v>0</v>
          </cell>
          <cell r="N1838">
            <v>5</v>
          </cell>
          <cell r="O1838">
            <v>0</v>
          </cell>
          <cell r="P1838">
            <v>4</v>
          </cell>
          <cell r="Q1838">
            <v>3</v>
          </cell>
          <cell r="R1838">
            <v>0</v>
          </cell>
          <cell r="S1838">
            <v>7.0000000000000007E-2</v>
          </cell>
          <cell r="T1838">
            <v>3</v>
          </cell>
          <cell r="U1838">
            <v>13</v>
          </cell>
          <cell r="V1838">
            <v>0</v>
          </cell>
          <cell r="W1838">
            <v>0.01</v>
          </cell>
          <cell r="X1838">
            <v>1</v>
          </cell>
          <cell r="Y1838">
            <v>4</v>
          </cell>
          <cell r="Z1838">
            <v>0</v>
          </cell>
          <cell r="AA1838">
            <v>1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 t="e">
            <v>#DIV/0!</v>
          </cell>
        </row>
        <row r="1839">
          <cell r="A1839">
            <v>1064</v>
          </cell>
          <cell r="B1839" t="str">
            <v>Nectarinas, sin semillas</v>
          </cell>
          <cell r="C1839">
            <v>0</v>
          </cell>
          <cell r="D1839">
            <v>100</v>
          </cell>
          <cell r="E1839">
            <v>0</v>
          </cell>
          <cell r="F1839">
            <v>55</v>
          </cell>
          <cell r="G1839">
            <v>0</v>
          </cell>
          <cell r="H1839">
            <v>0.9</v>
          </cell>
          <cell r="I1839">
            <v>0.5</v>
          </cell>
          <cell r="J1839">
            <v>11.8</v>
          </cell>
          <cell r="K1839">
            <v>0</v>
          </cell>
          <cell r="L1839">
            <v>1.6</v>
          </cell>
          <cell r="M1839">
            <v>0</v>
          </cell>
          <cell r="N1839">
            <v>5</v>
          </cell>
          <cell r="O1839">
            <v>0</v>
          </cell>
          <cell r="P1839">
            <v>0</v>
          </cell>
          <cell r="Q1839">
            <v>16</v>
          </cell>
          <cell r="R1839">
            <v>0</v>
          </cell>
          <cell r="S1839">
            <v>0.09</v>
          </cell>
          <cell r="T1839">
            <v>8</v>
          </cell>
          <cell r="U1839">
            <v>212</v>
          </cell>
          <cell r="V1839">
            <v>0.02</v>
          </cell>
          <cell r="W1839">
            <v>0.04</v>
          </cell>
          <cell r="X1839">
            <v>0</v>
          </cell>
          <cell r="Y1839">
            <v>0</v>
          </cell>
          <cell r="Z1839">
            <v>0</v>
          </cell>
          <cell r="AA1839">
            <v>5</v>
          </cell>
          <cell r="AB1839">
            <v>74</v>
          </cell>
          <cell r="AC1839">
            <v>0.05</v>
          </cell>
          <cell r="AD1839">
            <v>0.17</v>
          </cell>
          <cell r="AE1839">
            <v>0.23</v>
          </cell>
          <cell r="AF1839">
            <v>0</v>
          </cell>
          <cell r="AG1839">
            <v>0</v>
          </cell>
          <cell r="AH1839">
            <v>0</v>
          </cell>
          <cell r="AI1839" t="e">
            <v>#DIV/0!</v>
          </cell>
        </row>
        <row r="1840">
          <cell r="A1840">
            <v>1065</v>
          </cell>
          <cell r="B1840" t="str">
            <v>Nesquik en polvo.</v>
          </cell>
          <cell r="C1840">
            <v>0</v>
          </cell>
          <cell r="D1840">
            <v>100</v>
          </cell>
          <cell r="E1840">
            <v>0</v>
          </cell>
          <cell r="F1840">
            <v>400</v>
          </cell>
          <cell r="G1840">
            <v>0</v>
          </cell>
          <cell r="H1840">
            <v>0</v>
          </cell>
          <cell r="I1840">
            <v>0</v>
          </cell>
          <cell r="J1840">
            <v>100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77</v>
          </cell>
          <cell r="Q1840">
            <v>0</v>
          </cell>
          <cell r="R1840">
            <v>0</v>
          </cell>
          <cell r="S1840">
            <v>1.5</v>
          </cell>
          <cell r="T1840">
            <v>0</v>
          </cell>
          <cell r="U1840">
            <v>2</v>
          </cell>
          <cell r="V1840">
            <v>0.45</v>
          </cell>
          <cell r="W1840">
            <v>0</v>
          </cell>
          <cell r="X1840">
            <v>0.3</v>
          </cell>
          <cell r="Y1840">
            <v>23</v>
          </cell>
          <cell r="Z1840">
            <v>0</v>
          </cell>
          <cell r="AA1840">
            <v>18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 t="e">
            <v>#DIV/0!</v>
          </cell>
        </row>
        <row r="1841">
          <cell r="A1841">
            <v>1066</v>
          </cell>
          <cell r="B1841" t="str">
            <v>Piña, jugo enlatado sin dulce ni adicion de vitamina C.</v>
          </cell>
          <cell r="C1841">
            <v>0</v>
          </cell>
          <cell r="D1841">
            <v>100</v>
          </cell>
          <cell r="E1841">
            <v>0</v>
          </cell>
          <cell r="F1841">
            <v>57</v>
          </cell>
          <cell r="G1841">
            <v>0</v>
          </cell>
          <cell r="H1841">
            <v>0.3</v>
          </cell>
          <cell r="I1841">
            <v>0.1</v>
          </cell>
          <cell r="J1841">
            <v>13.8</v>
          </cell>
          <cell r="K1841">
            <v>0</v>
          </cell>
          <cell r="L1841">
            <v>0.2</v>
          </cell>
          <cell r="M1841">
            <v>0</v>
          </cell>
          <cell r="N1841">
            <v>17</v>
          </cell>
          <cell r="O1841">
            <v>0</v>
          </cell>
          <cell r="P1841">
            <v>1</v>
          </cell>
          <cell r="Q1841">
            <v>8</v>
          </cell>
          <cell r="R1841">
            <v>0</v>
          </cell>
          <cell r="S1841">
            <v>0.11</v>
          </cell>
          <cell r="T1841">
            <v>13</v>
          </cell>
          <cell r="U1841">
            <v>134</v>
          </cell>
          <cell r="V1841">
            <v>0.06</v>
          </cell>
          <cell r="W1841">
            <v>0.02</v>
          </cell>
          <cell r="X1841">
            <v>1.4</v>
          </cell>
          <cell r="Y1841">
            <v>14</v>
          </cell>
          <cell r="Z1841">
            <v>0.02</v>
          </cell>
          <cell r="AA1841">
            <v>11</v>
          </cell>
          <cell r="AB1841">
            <v>0</v>
          </cell>
          <cell r="AC1841">
            <v>0.01</v>
          </cell>
          <cell r="AD1841">
            <v>0.01</v>
          </cell>
          <cell r="AE1841">
            <v>0.03</v>
          </cell>
          <cell r="AF1841">
            <v>0</v>
          </cell>
          <cell r="AG1841">
            <v>0</v>
          </cell>
          <cell r="AH1841">
            <v>0</v>
          </cell>
          <cell r="AI1841" t="e">
            <v>#DIV/0!</v>
          </cell>
        </row>
        <row r="1842">
          <cell r="A1842">
            <v>1067</v>
          </cell>
          <cell r="B1842" t="str">
            <v>Pony Malta</v>
          </cell>
          <cell r="C1842">
            <v>0</v>
          </cell>
          <cell r="D1842">
            <v>100</v>
          </cell>
          <cell r="E1842">
            <v>0</v>
          </cell>
          <cell r="F1842">
            <v>44</v>
          </cell>
          <cell r="G1842">
            <v>0</v>
          </cell>
          <cell r="H1842">
            <v>0.3</v>
          </cell>
          <cell r="I1842">
            <v>0</v>
          </cell>
          <cell r="J1842">
            <v>10.8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13</v>
          </cell>
          <cell r="Q1842">
            <v>16</v>
          </cell>
          <cell r="R1842">
            <v>0</v>
          </cell>
          <cell r="S1842">
            <v>0.02</v>
          </cell>
          <cell r="T1842">
            <v>7</v>
          </cell>
          <cell r="U1842">
            <v>8</v>
          </cell>
          <cell r="V1842">
            <v>0.38</v>
          </cell>
          <cell r="W1842">
            <v>0.55000000000000004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 t="e">
            <v>#DIV/0!</v>
          </cell>
        </row>
        <row r="1843">
          <cell r="A1843">
            <v>1068</v>
          </cell>
          <cell r="B1843" t="str">
            <v>Refresco light ( Clight) en polvo.</v>
          </cell>
          <cell r="C1843">
            <v>0</v>
          </cell>
          <cell r="D1843">
            <v>100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40</v>
          </cell>
          <cell r="O1843">
            <v>0</v>
          </cell>
          <cell r="P1843">
            <v>588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 t="e">
            <v>#DIV/0!</v>
          </cell>
        </row>
        <row r="1844">
          <cell r="A1844">
            <v>1069</v>
          </cell>
          <cell r="B1844" t="str">
            <v>Tampico.</v>
          </cell>
          <cell r="C1844">
            <v>0</v>
          </cell>
          <cell r="D1844">
            <v>100</v>
          </cell>
          <cell r="E1844">
            <v>0</v>
          </cell>
          <cell r="F1844">
            <v>32</v>
          </cell>
          <cell r="G1844">
            <v>0</v>
          </cell>
          <cell r="H1844">
            <v>0</v>
          </cell>
          <cell r="I1844">
            <v>0</v>
          </cell>
          <cell r="J1844">
            <v>7.9</v>
          </cell>
          <cell r="K1844">
            <v>0</v>
          </cell>
          <cell r="L1844">
            <v>0</v>
          </cell>
          <cell r="M1844">
            <v>0</v>
          </cell>
          <cell r="N1844">
            <v>1</v>
          </cell>
          <cell r="O1844">
            <v>0</v>
          </cell>
          <cell r="P1844">
            <v>13</v>
          </cell>
          <cell r="Q1844">
            <v>2</v>
          </cell>
          <cell r="R1844">
            <v>0</v>
          </cell>
          <cell r="S1844">
            <v>0.03</v>
          </cell>
          <cell r="T1844">
            <v>0</v>
          </cell>
          <cell r="U1844">
            <v>2</v>
          </cell>
          <cell r="V1844">
            <v>0</v>
          </cell>
          <cell r="W1844">
            <v>0.02</v>
          </cell>
          <cell r="X1844">
            <v>0</v>
          </cell>
          <cell r="Y1844">
            <v>0</v>
          </cell>
          <cell r="Z1844">
            <v>0</v>
          </cell>
          <cell r="AA1844">
            <v>60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 t="e">
            <v>#DIV/0!</v>
          </cell>
        </row>
        <row r="1845">
          <cell r="A1845">
            <v>1070</v>
          </cell>
          <cell r="B1845" t="str">
            <v>Tang en polvo.</v>
          </cell>
          <cell r="C1845">
            <v>0</v>
          </cell>
          <cell r="D1845">
            <v>100</v>
          </cell>
          <cell r="E1845">
            <v>0</v>
          </cell>
          <cell r="F1845">
            <v>167</v>
          </cell>
          <cell r="G1845">
            <v>0</v>
          </cell>
          <cell r="H1845">
            <v>0</v>
          </cell>
          <cell r="I1845">
            <v>0</v>
          </cell>
          <cell r="J1845">
            <v>41.7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1250</v>
          </cell>
          <cell r="Q1845">
            <v>2</v>
          </cell>
          <cell r="R1845">
            <v>0</v>
          </cell>
          <cell r="S1845">
            <v>0.03</v>
          </cell>
          <cell r="T1845">
            <v>0</v>
          </cell>
          <cell r="U1845">
            <v>2</v>
          </cell>
          <cell r="V1845">
            <v>0</v>
          </cell>
          <cell r="W1845">
            <v>0.02</v>
          </cell>
          <cell r="X1845">
            <v>0</v>
          </cell>
          <cell r="Y1845">
            <v>0</v>
          </cell>
          <cell r="Z1845">
            <v>0</v>
          </cell>
          <cell r="AA1845">
            <v>9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 t="e">
            <v>#DIV/0!</v>
          </cell>
        </row>
        <row r="1846">
          <cell r="A1846">
            <v>1071</v>
          </cell>
          <cell r="B1846" t="str">
            <v>Te de hierbas, infusion, diferente a chamomile.</v>
          </cell>
          <cell r="C1846">
            <v>0</v>
          </cell>
          <cell r="D1846">
            <v>100</v>
          </cell>
          <cell r="E1846">
            <v>0</v>
          </cell>
          <cell r="F1846">
            <v>1</v>
          </cell>
          <cell r="G1846">
            <v>0</v>
          </cell>
          <cell r="H1846">
            <v>0</v>
          </cell>
          <cell r="I1846">
            <v>0</v>
          </cell>
          <cell r="J1846">
            <v>0.2</v>
          </cell>
          <cell r="K1846">
            <v>0</v>
          </cell>
          <cell r="L1846">
            <v>0</v>
          </cell>
          <cell r="M1846">
            <v>0</v>
          </cell>
          <cell r="N1846">
            <v>2</v>
          </cell>
          <cell r="O1846">
            <v>0</v>
          </cell>
          <cell r="P1846">
            <v>1</v>
          </cell>
          <cell r="Q1846">
            <v>0</v>
          </cell>
          <cell r="R1846">
            <v>0</v>
          </cell>
          <cell r="S1846">
            <v>0.04</v>
          </cell>
          <cell r="T1846">
            <v>1</v>
          </cell>
          <cell r="U1846">
            <v>9</v>
          </cell>
          <cell r="V1846">
            <v>0.01</v>
          </cell>
          <cell r="W1846">
            <v>0</v>
          </cell>
          <cell r="X1846">
            <v>0</v>
          </cell>
          <cell r="Y1846">
            <v>1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 t="e">
            <v>#DIV/0!</v>
          </cell>
        </row>
        <row r="1847">
          <cell r="A1847">
            <v>1072</v>
          </cell>
          <cell r="B1847" t="str">
            <v>Te infusion, preparado.</v>
          </cell>
          <cell r="C1847">
            <v>0</v>
          </cell>
          <cell r="D1847">
            <v>100</v>
          </cell>
          <cell r="E1847">
            <v>0</v>
          </cell>
          <cell r="F1847">
            <v>1</v>
          </cell>
          <cell r="G1847">
            <v>0</v>
          </cell>
          <cell r="H1847">
            <v>0</v>
          </cell>
          <cell r="I1847">
            <v>0</v>
          </cell>
          <cell r="J1847">
            <v>0.3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3</v>
          </cell>
          <cell r="Q1847">
            <v>1</v>
          </cell>
          <cell r="R1847">
            <v>0</v>
          </cell>
          <cell r="S1847">
            <v>0.02</v>
          </cell>
          <cell r="T1847">
            <v>3</v>
          </cell>
          <cell r="U1847">
            <v>37</v>
          </cell>
          <cell r="V1847">
            <v>0</v>
          </cell>
          <cell r="W1847">
            <v>0.01</v>
          </cell>
          <cell r="X1847">
            <v>0</v>
          </cell>
          <cell r="Y1847">
            <v>5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 t="e">
            <v>#DIV/0!</v>
          </cell>
        </row>
        <row r="1848">
          <cell r="A1848">
            <v>1073</v>
          </cell>
          <cell r="B1848" t="str">
            <v>Te instantaneo con sabor de limon, en polvo sin azucar.</v>
          </cell>
          <cell r="C1848">
            <v>0</v>
          </cell>
          <cell r="D1848">
            <v>100</v>
          </cell>
          <cell r="E1848">
            <v>0</v>
          </cell>
          <cell r="F1848">
            <v>334</v>
          </cell>
          <cell r="G1848">
            <v>0</v>
          </cell>
          <cell r="H1848">
            <v>7.4</v>
          </cell>
          <cell r="I1848">
            <v>0.4</v>
          </cell>
          <cell r="J1848">
            <v>75.099999999999994</v>
          </cell>
          <cell r="K1848">
            <v>0</v>
          </cell>
          <cell r="L1848">
            <v>0</v>
          </cell>
          <cell r="M1848">
            <v>0</v>
          </cell>
          <cell r="N1848">
            <v>28</v>
          </cell>
          <cell r="O1848">
            <v>0</v>
          </cell>
          <cell r="P1848">
            <v>517</v>
          </cell>
          <cell r="Q1848">
            <v>107</v>
          </cell>
          <cell r="R1848">
            <v>0</v>
          </cell>
          <cell r="S1848">
            <v>1.23</v>
          </cell>
          <cell r="T1848">
            <v>139</v>
          </cell>
          <cell r="U1848">
            <v>3453</v>
          </cell>
          <cell r="V1848">
            <v>0</v>
          </cell>
          <cell r="W1848">
            <v>1.25</v>
          </cell>
          <cell r="X1848">
            <v>6.5</v>
          </cell>
          <cell r="Y1848">
            <v>54</v>
          </cell>
          <cell r="Z1848">
            <v>0</v>
          </cell>
          <cell r="AA1848">
            <v>0</v>
          </cell>
          <cell r="AB1848">
            <v>0</v>
          </cell>
          <cell r="AC1848">
            <v>0.05</v>
          </cell>
          <cell r="AD1848">
            <v>0.02</v>
          </cell>
          <cell r="AE1848">
            <v>0.12</v>
          </cell>
          <cell r="AF1848">
            <v>0</v>
          </cell>
          <cell r="AG1848">
            <v>0</v>
          </cell>
          <cell r="AH1848">
            <v>0</v>
          </cell>
          <cell r="AI1848" t="e">
            <v>#DIV/0!</v>
          </cell>
        </row>
        <row r="1849">
          <cell r="A1849">
            <v>1074</v>
          </cell>
          <cell r="B1849" t="str">
            <v>Te instantaneo en polvo, con sabor de limon, con azucar sin Ac Ascorbico</v>
          </cell>
          <cell r="C1849">
            <v>0</v>
          </cell>
          <cell r="D1849">
            <v>100</v>
          </cell>
          <cell r="E1849">
            <v>0</v>
          </cell>
          <cell r="F1849">
            <v>396</v>
          </cell>
          <cell r="G1849">
            <v>0</v>
          </cell>
          <cell r="H1849">
            <v>0.6</v>
          </cell>
          <cell r="I1849">
            <v>0.3</v>
          </cell>
          <cell r="J1849">
            <v>97.6</v>
          </cell>
          <cell r="K1849">
            <v>0</v>
          </cell>
          <cell r="L1849">
            <v>0</v>
          </cell>
          <cell r="M1849">
            <v>0</v>
          </cell>
          <cell r="N1849">
            <v>3</v>
          </cell>
          <cell r="O1849">
            <v>0.2</v>
          </cell>
          <cell r="P1849">
            <v>5</v>
          </cell>
          <cell r="Q1849">
            <v>14</v>
          </cell>
          <cell r="R1849">
            <v>0</v>
          </cell>
          <cell r="S1849">
            <v>0.1</v>
          </cell>
          <cell r="T1849">
            <v>11</v>
          </cell>
          <cell r="U1849">
            <v>217</v>
          </cell>
          <cell r="V1849">
            <v>0</v>
          </cell>
          <cell r="W1849">
            <v>0.2</v>
          </cell>
          <cell r="X1849">
            <v>0.4</v>
          </cell>
          <cell r="Y1849">
            <v>43</v>
          </cell>
          <cell r="Z1849">
            <v>0</v>
          </cell>
          <cell r="AA1849">
            <v>0</v>
          </cell>
          <cell r="AB1849">
            <v>0</v>
          </cell>
          <cell r="AC1849">
            <v>0.04</v>
          </cell>
          <cell r="AD1849">
            <v>0.01</v>
          </cell>
          <cell r="AE1849">
            <v>0.09</v>
          </cell>
          <cell r="AF1849">
            <v>0</v>
          </cell>
          <cell r="AG1849">
            <v>0</v>
          </cell>
          <cell r="AH1849">
            <v>0</v>
          </cell>
          <cell r="AI1849" t="e">
            <v>#DIV/0!</v>
          </cell>
        </row>
        <row r="1850">
          <cell r="A1850">
            <v>1075</v>
          </cell>
          <cell r="B1850" t="str">
            <v>Te instantaneo en polvo, con sabor de limon, con azucar y  Ac Ascorbico</v>
          </cell>
          <cell r="C1850">
            <v>0</v>
          </cell>
          <cell r="D1850">
            <v>100</v>
          </cell>
          <cell r="E1850">
            <v>0</v>
          </cell>
          <cell r="F1850">
            <v>396</v>
          </cell>
          <cell r="G1850">
            <v>0</v>
          </cell>
          <cell r="H1850">
            <v>0.6</v>
          </cell>
          <cell r="I1850">
            <v>0.3</v>
          </cell>
          <cell r="J1850">
            <v>97.6</v>
          </cell>
          <cell r="K1850">
            <v>0</v>
          </cell>
          <cell r="L1850">
            <v>0</v>
          </cell>
          <cell r="M1850">
            <v>0</v>
          </cell>
          <cell r="N1850">
            <v>3</v>
          </cell>
          <cell r="O1850">
            <v>0.2</v>
          </cell>
          <cell r="P1850">
            <v>5</v>
          </cell>
          <cell r="Q1850">
            <v>14</v>
          </cell>
          <cell r="R1850">
            <v>0</v>
          </cell>
          <cell r="S1850">
            <v>0.1</v>
          </cell>
          <cell r="T1850">
            <v>11</v>
          </cell>
          <cell r="U1850">
            <v>217</v>
          </cell>
          <cell r="V1850">
            <v>0</v>
          </cell>
          <cell r="W1850">
            <v>0.2</v>
          </cell>
          <cell r="X1850">
            <v>0.4</v>
          </cell>
          <cell r="Y1850">
            <v>43</v>
          </cell>
          <cell r="Z1850">
            <v>0</v>
          </cell>
          <cell r="AA1850">
            <v>100</v>
          </cell>
          <cell r="AB1850">
            <v>0</v>
          </cell>
          <cell r="AC1850">
            <v>0.04</v>
          </cell>
          <cell r="AD1850">
            <v>0.01</v>
          </cell>
          <cell r="AE1850">
            <v>0.09</v>
          </cell>
          <cell r="AF1850">
            <v>0</v>
          </cell>
          <cell r="AG1850">
            <v>0</v>
          </cell>
          <cell r="AH1850">
            <v>0</v>
          </cell>
          <cell r="AI1850" t="e">
            <v>#DIV/0!</v>
          </cell>
        </row>
        <row r="1851">
          <cell r="A1851">
            <v>1076</v>
          </cell>
          <cell r="B1851" t="str">
            <v>Te instantaneo en polvo, sin azucar</v>
          </cell>
          <cell r="C1851">
            <v>0</v>
          </cell>
          <cell r="D1851">
            <v>100</v>
          </cell>
          <cell r="E1851">
            <v>0</v>
          </cell>
          <cell r="F1851">
            <v>278</v>
          </cell>
          <cell r="G1851">
            <v>0</v>
          </cell>
          <cell r="H1851">
            <v>11.7</v>
          </cell>
          <cell r="I1851">
            <v>0.4</v>
          </cell>
          <cell r="J1851">
            <v>57</v>
          </cell>
          <cell r="K1851">
            <v>0</v>
          </cell>
          <cell r="L1851">
            <v>3.7</v>
          </cell>
          <cell r="M1851">
            <v>0</v>
          </cell>
          <cell r="N1851">
            <v>55</v>
          </cell>
          <cell r="O1851">
            <v>4</v>
          </cell>
          <cell r="P1851">
            <v>130</v>
          </cell>
          <cell r="Q1851">
            <v>442</v>
          </cell>
          <cell r="R1851">
            <v>0</v>
          </cell>
          <cell r="S1851">
            <v>3.2</v>
          </cell>
          <cell r="T1851">
            <v>363</v>
          </cell>
          <cell r="U1851">
            <v>6596</v>
          </cell>
          <cell r="V1851">
            <v>0.05</v>
          </cell>
          <cell r="W1851">
            <v>0.69</v>
          </cell>
          <cell r="X1851">
            <v>12.6</v>
          </cell>
          <cell r="Y1851">
            <v>103</v>
          </cell>
          <cell r="Z1851">
            <v>0</v>
          </cell>
          <cell r="AA1851">
            <v>0</v>
          </cell>
          <cell r="AB1851">
            <v>0</v>
          </cell>
          <cell r="AC1851">
            <v>0.05</v>
          </cell>
          <cell r="AD1851">
            <v>0.02</v>
          </cell>
          <cell r="AE1851">
            <v>0.12</v>
          </cell>
          <cell r="AF1851">
            <v>0</v>
          </cell>
          <cell r="AG1851">
            <v>0</v>
          </cell>
          <cell r="AH1851">
            <v>0</v>
          </cell>
          <cell r="AI1851" t="e">
            <v>#DIV/0!</v>
          </cell>
        </row>
        <row r="1852">
          <cell r="A1852">
            <v>1077</v>
          </cell>
          <cell r="B1852" t="str">
            <v>Toronja, jugo enlatado con dulce</v>
          </cell>
          <cell r="C1852">
            <v>0</v>
          </cell>
          <cell r="D1852">
            <v>100</v>
          </cell>
          <cell r="E1852">
            <v>0</v>
          </cell>
          <cell r="F1852">
            <v>48</v>
          </cell>
          <cell r="G1852">
            <v>0</v>
          </cell>
          <cell r="H1852">
            <v>0.6</v>
          </cell>
          <cell r="I1852">
            <v>0.1</v>
          </cell>
          <cell r="J1852">
            <v>11.1</v>
          </cell>
          <cell r="K1852">
            <v>0</v>
          </cell>
          <cell r="L1852">
            <v>0.1</v>
          </cell>
          <cell r="M1852">
            <v>0</v>
          </cell>
          <cell r="N1852">
            <v>8</v>
          </cell>
          <cell r="O1852">
            <v>0.4</v>
          </cell>
          <cell r="P1852">
            <v>2</v>
          </cell>
          <cell r="Q1852">
            <v>11</v>
          </cell>
          <cell r="R1852">
            <v>0</v>
          </cell>
          <cell r="S1852">
            <v>0.06</v>
          </cell>
          <cell r="T1852">
            <v>10</v>
          </cell>
          <cell r="U1852">
            <v>162</v>
          </cell>
          <cell r="V1852">
            <v>0.04</v>
          </cell>
          <cell r="W1852">
            <v>0.02</v>
          </cell>
          <cell r="X1852">
            <v>0.3</v>
          </cell>
          <cell r="Y1852">
            <v>10</v>
          </cell>
          <cell r="Z1852">
            <v>0</v>
          </cell>
          <cell r="AA1852">
            <v>27</v>
          </cell>
          <cell r="AB1852">
            <v>0</v>
          </cell>
          <cell r="AC1852">
            <v>0.01</v>
          </cell>
          <cell r="AD1852">
            <v>0.01</v>
          </cell>
          <cell r="AE1852">
            <v>0.02</v>
          </cell>
          <cell r="AF1852">
            <v>0</v>
          </cell>
          <cell r="AG1852">
            <v>0</v>
          </cell>
          <cell r="AH1852">
            <v>0</v>
          </cell>
          <cell r="AI1852" t="e">
            <v>#DIV/0!</v>
          </cell>
        </row>
        <row r="1853">
          <cell r="A1853">
            <v>1078</v>
          </cell>
          <cell r="B1853" t="str">
            <v>Toronja, jugo enlatado sin dulce</v>
          </cell>
          <cell r="C1853">
            <v>0</v>
          </cell>
          <cell r="D1853">
            <v>100</v>
          </cell>
          <cell r="E1853">
            <v>0</v>
          </cell>
          <cell r="F1853">
            <v>39</v>
          </cell>
          <cell r="G1853">
            <v>0</v>
          </cell>
          <cell r="H1853">
            <v>0.5</v>
          </cell>
          <cell r="I1853">
            <v>0.1</v>
          </cell>
          <cell r="J1853">
            <v>9</v>
          </cell>
          <cell r="K1853">
            <v>0</v>
          </cell>
          <cell r="L1853">
            <v>0.1</v>
          </cell>
          <cell r="M1853">
            <v>0</v>
          </cell>
          <cell r="N1853">
            <v>7</v>
          </cell>
          <cell r="O1853">
            <v>0.2</v>
          </cell>
          <cell r="P1853">
            <v>1</v>
          </cell>
          <cell r="Q1853">
            <v>11</v>
          </cell>
          <cell r="R1853">
            <v>0</v>
          </cell>
          <cell r="S1853">
            <v>0.09</v>
          </cell>
          <cell r="T1853">
            <v>10</v>
          </cell>
          <cell r="U1853">
            <v>153</v>
          </cell>
          <cell r="V1853">
            <v>0.04</v>
          </cell>
          <cell r="W1853">
            <v>0.02</v>
          </cell>
          <cell r="X1853">
            <v>0.2</v>
          </cell>
          <cell r="Y1853">
            <v>10</v>
          </cell>
          <cell r="Z1853">
            <v>0</v>
          </cell>
          <cell r="AA1853">
            <v>29</v>
          </cell>
          <cell r="AB1853">
            <v>1</v>
          </cell>
          <cell r="AC1853">
            <v>0.01</v>
          </cell>
          <cell r="AD1853">
            <v>0.01</v>
          </cell>
          <cell r="AE1853">
            <v>0.02</v>
          </cell>
          <cell r="AF1853">
            <v>0</v>
          </cell>
          <cell r="AG1853">
            <v>0</v>
          </cell>
          <cell r="AH1853">
            <v>0</v>
          </cell>
          <cell r="AI1853" t="e">
            <v>#DIV/0!</v>
          </cell>
        </row>
        <row r="1854">
          <cell r="A1854">
            <v>1079</v>
          </cell>
          <cell r="B1854" t="str">
            <v>Tutti-Frutti</v>
          </cell>
          <cell r="C1854">
            <v>0</v>
          </cell>
          <cell r="D1854">
            <v>100</v>
          </cell>
          <cell r="E1854">
            <v>0</v>
          </cell>
          <cell r="F1854">
            <v>46</v>
          </cell>
          <cell r="G1854">
            <v>0</v>
          </cell>
          <cell r="H1854">
            <v>0</v>
          </cell>
          <cell r="I1854">
            <v>0</v>
          </cell>
          <cell r="J1854">
            <v>11.5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8</v>
          </cell>
          <cell r="Q1854">
            <v>2</v>
          </cell>
          <cell r="R1854">
            <v>0</v>
          </cell>
          <cell r="S1854">
            <v>0.03</v>
          </cell>
          <cell r="T1854">
            <v>0</v>
          </cell>
          <cell r="U1854">
            <v>0</v>
          </cell>
          <cell r="V1854">
            <v>0</v>
          </cell>
          <cell r="W1854">
            <v>0.02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 t="e">
            <v>#DIV/0!</v>
          </cell>
        </row>
        <row r="1855">
          <cell r="A1855">
            <v>1080</v>
          </cell>
          <cell r="B1855" t="str">
            <v>Uva jugo enlatado o embotellado, sin dulce ni adicion de vitamina C.</v>
          </cell>
          <cell r="C1855">
            <v>0</v>
          </cell>
          <cell r="D1855">
            <v>100</v>
          </cell>
          <cell r="E1855">
            <v>0</v>
          </cell>
          <cell r="F1855">
            <v>63</v>
          </cell>
          <cell r="G1855">
            <v>0</v>
          </cell>
          <cell r="H1855">
            <v>0.6</v>
          </cell>
          <cell r="I1855">
            <v>0.1</v>
          </cell>
          <cell r="J1855">
            <v>15</v>
          </cell>
          <cell r="K1855">
            <v>0</v>
          </cell>
          <cell r="L1855">
            <v>0.1</v>
          </cell>
          <cell r="M1855">
            <v>0</v>
          </cell>
          <cell r="N1855">
            <v>9</v>
          </cell>
          <cell r="O1855">
            <v>0.2</v>
          </cell>
          <cell r="P1855">
            <v>3</v>
          </cell>
          <cell r="Q1855">
            <v>11</v>
          </cell>
          <cell r="R1855">
            <v>0</v>
          </cell>
          <cell r="S1855">
            <v>0.05</v>
          </cell>
          <cell r="T1855">
            <v>10</v>
          </cell>
          <cell r="U1855">
            <v>132</v>
          </cell>
          <cell r="V1855">
            <v>0.03</v>
          </cell>
          <cell r="W1855">
            <v>0.04</v>
          </cell>
          <cell r="X1855">
            <v>0.3</v>
          </cell>
          <cell r="Y1855">
            <v>3</v>
          </cell>
          <cell r="Z1855">
            <v>0</v>
          </cell>
          <cell r="AA1855">
            <v>0</v>
          </cell>
          <cell r="AB1855">
            <v>0</v>
          </cell>
          <cell r="AC1855">
            <v>0.03</v>
          </cell>
          <cell r="AD1855">
            <v>0</v>
          </cell>
          <cell r="AE1855">
            <v>0.02</v>
          </cell>
          <cell r="AF1855">
            <v>0</v>
          </cell>
          <cell r="AG1855">
            <v>0</v>
          </cell>
          <cell r="AH1855">
            <v>0</v>
          </cell>
          <cell r="AI1855" t="e">
            <v>#DIV/0!</v>
          </cell>
        </row>
        <row r="1856">
          <cell r="A1856">
            <v>1081</v>
          </cell>
          <cell r="B1856" t="str">
            <v>Huevo de codorniz, entero, crudo</v>
          </cell>
          <cell r="C1856">
            <v>0</v>
          </cell>
          <cell r="D1856">
            <v>92</v>
          </cell>
          <cell r="E1856">
            <v>0</v>
          </cell>
          <cell r="F1856">
            <v>154</v>
          </cell>
          <cell r="G1856">
            <v>0</v>
          </cell>
          <cell r="H1856">
            <v>13.1</v>
          </cell>
          <cell r="I1856">
            <v>11.1</v>
          </cell>
          <cell r="J1856">
            <v>0.4</v>
          </cell>
          <cell r="K1856">
            <v>0</v>
          </cell>
          <cell r="L1856">
            <v>0</v>
          </cell>
          <cell r="M1856">
            <v>0</v>
          </cell>
          <cell r="N1856">
            <v>64</v>
          </cell>
          <cell r="O1856">
            <v>3.7</v>
          </cell>
          <cell r="P1856">
            <v>141</v>
          </cell>
          <cell r="Q1856">
            <v>226</v>
          </cell>
          <cell r="R1856">
            <v>0</v>
          </cell>
          <cell r="S1856">
            <v>1.47</v>
          </cell>
          <cell r="T1856">
            <v>13</v>
          </cell>
          <cell r="U1856">
            <v>132</v>
          </cell>
          <cell r="V1856">
            <v>0.13</v>
          </cell>
          <cell r="W1856">
            <v>0.79</v>
          </cell>
          <cell r="X1856">
            <v>0.2</v>
          </cell>
          <cell r="Y1856">
            <v>66</v>
          </cell>
          <cell r="Z1856">
            <v>1.58</v>
          </cell>
          <cell r="AA1856">
            <v>0</v>
          </cell>
          <cell r="AB1856">
            <v>90</v>
          </cell>
          <cell r="AC1856">
            <v>3.56</v>
          </cell>
          <cell r="AD1856">
            <v>4.32</v>
          </cell>
          <cell r="AE1856">
            <v>1.32</v>
          </cell>
          <cell r="AF1856">
            <v>844</v>
          </cell>
          <cell r="AG1856">
            <v>0</v>
          </cell>
          <cell r="AH1856">
            <v>0</v>
          </cell>
          <cell r="AI1856" t="e">
            <v>#DIV/0!</v>
          </cell>
        </row>
        <row r="1857">
          <cell r="A1857">
            <v>1082</v>
          </cell>
          <cell r="B1857" t="str">
            <v>Huevo de gallina entero cocido duro.</v>
          </cell>
          <cell r="C1857">
            <v>0</v>
          </cell>
          <cell r="D1857">
            <v>88</v>
          </cell>
          <cell r="E1857">
            <v>0</v>
          </cell>
          <cell r="F1857">
            <v>150</v>
          </cell>
          <cell r="G1857">
            <v>0</v>
          </cell>
          <cell r="H1857">
            <v>12.6</v>
          </cell>
          <cell r="I1857">
            <v>10.6</v>
          </cell>
          <cell r="J1857">
            <v>1.1000000000000001</v>
          </cell>
          <cell r="K1857">
            <v>0</v>
          </cell>
          <cell r="L1857">
            <v>0</v>
          </cell>
          <cell r="M1857">
            <v>0</v>
          </cell>
          <cell r="N1857">
            <v>50</v>
          </cell>
          <cell r="O1857">
            <v>1.2</v>
          </cell>
          <cell r="P1857">
            <v>124</v>
          </cell>
          <cell r="Q1857">
            <v>172</v>
          </cell>
          <cell r="R1857">
            <v>0</v>
          </cell>
          <cell r="S1857">
            <v>1.05</v>
          </cell>
          <cell r="T1857">
            <v>10</v>
          </cell>
          <cell r="U1857">
            <v>126</v>
          </cell>
          <cell r="V1857">
            <v>7.0000000000000007E-2</v>
          </cell>
          <cell r="W1857">
            <v>0.51</v>
          </cell>
          <cell r="X1857">
            <v>0.1</v>
          </cell>
          <cell r="Y1857">
            <v>44</v>
          </cell>
          <cell r="Z1857">
            <v>1.1100000000000001</v>
          </cell>
          <cell r="AA1857">
            <v>0</v>
          </cell>
          <cell r="AB1857">
            <v>168</v>
          </cell>
          <cell r="AC1857">
            <v>3.27</v>
          </cell>
          <cell r="AD1857">
            <v>4.08</v>
          </cell>
          <cell r="AE1857">
            <v>1.41</v>
          </cell>
          <cell r="AF1857">
            <v>424</v>
          </cell>
          <cell r="AG1857">
            <v>0</v>
          </cell>
          <cell r="AH1857">
            <v>0</v>
          </cell>
          <cell r="AI1857" t="e">
            <v>#DIV/0!</v>
          </cell>
        </row>
        <row r="1858">
          <cell r="A1858">
            <v>1083</v>
          </cell>
          <cell r="B1858" t="str">
            <v>Huevo de gallina entero crudo, congelado.</v>
          </cell>
          <cell r="C1858">
            <v>0</v>
          </cell>
          <cell r="D1858">
            <v>100</v>
          </cell>
          <cell r="E1858">
            <v>0</v>
          </cell>
          <cell r="F1858">
            <v>144</v>
          </cell>
          <cell r="G1858">
            <v>0</v>
          </cell>
          <cell r="H1858">
            <v>12</v>
          </cell>
          <cell r="I1858">
            <v>10.199999999999999</v>
          </cell>
          <cell r="J1858">
            <v>1.1000000000000001</v>
          </cell>
          <cell r="K1858">
            <v>0</v>
          </cell>
          <cell r="L1858">
            <v>0</v>
          </cell>
          <cell r="M1858">
            <v>0</v>
          </cell>
          <cell r="N1858">
            <v>59</v>
          </cell>
          <cell r="O1858">
            <v>1.9</v>
          </cell>
          <cell r="P1858">
            <v>133</v>
          </cell>
          <cell r="Q1858">
            <v>202</v>
          </cell>
          <cell r="R1858">
            <v>0</v>
          </cell>
          <cell r="S1858">
            <v>1.38</v>
          </cell>
          <cell r="T1858">
            <v>11</v>
          </cell>
          <cell r="U1858">
            <v>130</v>
          </cell>
          <cell r="V1858">
            <v>0.06</v>
          </cell>
          <cell r="W1858">
            <v>0.46</v>
          </cell>
          <cell r="X1858">
            <v>0.1</v>
          </cell>
          <cell r="Y1858">
            <v>73</v>
          </cell>
          <cell r="Z1858">
            <v>1.07</v>
          </cell>
          <cell r="AA1858">
            <v>0</v>
          </cell>
          <cell r="AB1858">
            <v>158</v>
          </cell>
          <cell r="AC1858">
            <v>3.15</v>
          </cell>
          <cell r="AD1858">
            <v>3.89</v>
          </cell>
          <cell r="AE1858">
            <v>1.41</v>
          </cell>
          <cell r="AF1858">
            <v>432</v>
          </cell>
          <cell r="AG1858">
            <v>0</v>
          </cell>
          <cell r="AH1858">
            <v>0</v>
          </cell>
          <cell r="AI1858" t="e">
            <v>#DIV/0!</v>
          </cell>
        </row>
        <row r="1859">
          <cell r="A1859">
            <v>1084</v>
          </cell>
          <cell r="B1859" t="str">
            <v>Huevo de gallina entero frito.</v>
          </cell>
          <cell r="C1859">
            <v>0</v>
          </cell>
          <cell r="D1859">
            <v>100</v>
          </cell>
          <cell r="E1859">
            <v>0</v>
          </cell>
          <cell r="F1859">
            <v>195</v>
          </cell>
          <cell r="G1859">
            <v>0</v>
          </cell>
          <cell r="H1859">
            <v>13.5</v>
          </cell>
          <cell r="I1859">
            <v>15</v>
          </cell>
          <cell r="J1859">
            <v>1.4</v>
          </cell>
          <cell r="K1859">
            <v>0</v>
          </cell>
          <cell r="L1859">
            <v>0</v>
          </cell>
          <cell r="M1859">
            <v>0</v>
          </cell>
          <cell r="N1859">
            <v>55</v>
          </cell>
          <cell r="O1859">
            <v>1.6</v>
          </cell>
          <cell r="P1859">
            <v>353</v>
          </cell>
          <cell r="Q1859">
            <v>194</v>
          </cell>
          <cell r="R1859">
            <v>0</v>
          </cell>
          <cell r="S1859">
            <v>1.19</v>
          </cell>
          <cell r="T1859">
            <v>11</v>
          </cell>
          <cell r="U1859">
            <v>132</v>
          </cell>
          <cell r="V1859">
            <v>0.06</v>
          </cell>
          <cell r="W1859">
            <v>0.52</v>
          </cell>
          <cell r="X1859">
            <v>0.1</v>
          </cell>
          <cell r="Y1859">
            <v>38</v>
          </cell>
          <cell r="Z1859">
            <v>0.92</v>
          </cell>
          <cell r="AA1859">
            <v>0</v>
          </cell>
          <cell r="AB1859">
            <v>248</v>
          </cell>
          <cell r="AC1859">
            <v>4.17</v>
          </cell>
          <cell r="AD1859">
            <v>5.97</v>
          </cell>
          <cell r="AE1859">
            <v>2.79</v>
          </cell>
          <cell r="AF1859">
            <v>459</v>
          </cell>
          <cell r="AG1859">
            <v>0</v>
          </cell>
          <cell r="AH1859">
            <v>0</v>
          </cell>
          <cell r="AI1859" t="e">
            <v>#DIV/0!</v>
          </cell>
        </row>
        <row r="1860">
          <cell r="A1860">
            <v>1085</v>
          </cell>
          <cell r="B1860" t="str">
            <v>Huevo de gallina entero poche.</v>
          </cell>
          <cell r="C1860">
            <v>0</v>
          </cell>
          <cell r="D1860">
            <v>100</v>
          </cell>
          <cell r="E1860">
            <v>0</v>
          </cell>
          <cell r="F1860">
            <v>144</v>
          </cell>
          <cell r="G1860">
            <v>0</v>
          </cell>
          <cell r="H1860">
            <v>12.4</v>
          </cell>
          <cell r="I1860">
            <v>10</v>
          </cell>
          <cell r="J1860">
            <v>1.2</v>
          </cell>
          <cell r="K1860">
            <v>0</v>
          </cell>
          <cell r="L1860">
            <v>0</v>
          </cell>
          <cell r="M1860">
            <v>0</v>
          </cell>
          <cell r="N1860">
            <v>49</v>
          </cell>
          <cell r="O1860">
            <v>1.4</v>
          </cell>
          <cell r="P1860">
            <v>280</v>
          </cell>
          <cell r="Q1860">
            <v>177</v>
          </cell>
          <cell r="R1860">
            <v>0</v>
          </cell>
          <cell r="S1860">
            <v>1.1000000000000001</v>
          </cell>
          <cell r="T1860">
            <v>10</v>
          </cell>
          <cell r="U1860">
            <v>120</v>
          </cell>
          <cell r="V1860">
            <v>0.05</v>
          </cell>
          <cell r="W1860">
            <v>0.43</v>
          </cell>
          <cell r="X1860">
            <v>0.1</v>
          </cell>
          <cell r="Y1860">
            <v>35</v>
          </cell>
          <cell r="Z1860">
            <v>0.8</v>
          </cell>
          <cell r="AA1860">
            <v>0</v>
          </cell>
          <cell r="AB1860">
            <v>190</v>
          </cell>
          <cell r="AC1860">
            <v>3.09</v>
          </cell>
          <cell r="AD1860">
            <v>3.79</v>
          </cell>
          <cell r="AE1860">
            <v>1.36</v>
          </cell>
          <cell r="AF1860">
            <v>423</v>
          </cell>
          <cell r="AG1860">
            <v>0</v>
          </cell>
          <cell r="AH1860">
            <v>0</v>
          </cell>
          <cell r="AI1860" t="e">
            <v>#DIV/0!</v>
          </cell>
        </row>
        <row r="1861">
          <cell r="A1861">
            <v>1086</v>
          </cell>
          <cell r="B1861" t="str">
            <v>Huevo de gallina entero , crudo.</v>
          </cell>
          <cell r="C1861">
            <v>0</v>
          </cell>
          <cell r="D1861">
            <v>88</v>
          </cell>
          <cell r="E1861">
            <v>0</v>
          </cell>
          <cell r="F1861">
            <v>145</v>
          </cell>
          <cell r="G1861">
            <v>0</v>
          </cell>
          <cell r="H1861">
            <v>12.5</v>
          </cell>
          <cell r="I1861">
            <v>10</v>
          </cell>
          <cell r="J1861">
            <v>1.2</v>
          </cell>
          <cell r="K1861">
            <v>0</v>
          </cell>
          <cell r="L1861">
            <v>0</v>
          </cell>
          <cell r="M1861">
            <v>0</v>
          </cell>
          <cell r="N1861">
            <v>49</v>
          </cell>
          <cell r="O1861">
            <v>1.4</v>
          </cell>
          <cell r="P1861">
            <v>126</v>
          </cell>
          <cell r="Q1861">
            <v>178</v>
          </cell>
          <cell r="R1861">
            <v>0</v>
          </cell>
          <cell r="S1861">
            <v>1.1000000000000001</v>
          </cell>
          <cell r="T1861">
            <v>10</v>
          </cell>
          <cell r="U1861">
            <v>121</v>
          </cell>
          <cell r="V1861">
            <v>0.06</v>
          </cell>
          <cell r="W1861">
            <v>0.51</v>
          </cell>
          <cell r="X1861">
            <v>0.1</v>
          </cell>
          <cell r="Y1861">
            <v>47</v>
          </cell>
          <cell r="Z1861">
            <v>1</v>
          </cell>
          <cell r="AA1861">
            <v>0</v>
          </cell>
          <cell r="AB1861">
            <v>191</v>
          </cell>
          <cell r="AC1861">
            <v>3.1</v>
          </cell>
          <cell r="AD1861">
            <v>3.81</v>
          </cell>
          <cell r="AE1861">
            <v>1.36</v>
          </cell>
          <cell r="AF1861">
            <v>425</v>
          </cell>
          <cell r="AG1861">
            <v>0</v>
          </cell>
          <cell r="AH1861">
            <v>0</v>
          </cell>
          <cell r="AI1861" t="e">
            <v>#DIV/0!</v>
          </cell>
        </row>
        <row r="1862">
          <cell r="A1862">
            <v>1087</v>
          </cell>
          <cell r="B1862" t="str">
            <v>Huevo de gansa, entero, crudo</v>
          </cell>
          <cell r="C1862">
            <v>0</v>
          </cell>
          <cell r="D1862">
            <v>87</v>
          </cell>
          <cell r="E1862">
            <v>0</v>
          </cell>
          <cell r="F1862">
            <v>181</v>
          </cell>
          <cell r="G1862">
            <v>0</v>
          </cell>
          <cell r="H1862">
            <v>13.9</v>
          </cell>
          <cell r="I1862">
            <v>13.3</v>
          </cell>
          <cell r="J1862">
            <v>1.4</v>
          </cell>
          <cell r="K1862">
            <v>0</v>
          </cell>
          <cell r="L1862">
            <v>0</v>
          </cell>
          <cell r="M1862">
            <v>0</v>
          </cell>
          <cell r="N1862">
            <v>60</v>
          </cell>
          <cell r="O1862">
            <v>3.6</v>
          </cell>
          <cell r="P1862">
            <v>138</v>
          </cell>
          <cell r="Q1862">
            <v>208</v>
          </cell>
          <cell r="R1862">
            <v>0</v>
          </cell>
          <cell r="S1862">
            <v>1.33</v>
          </cell>
          <cell r="T1862">
            <v>16</v>
          </cell>
          <cell r="U1862">
            <v>210</v>
          </cell>
          <cell r="V1862">
            <v>0.15</v>
          </cell>
          <cell r="W1862">
            <v>0.38</v>
          </cell>
          <cell r="X1862">
            <v>0.2</v>
          </cell>
          <cell r="Y1862">
            <v>76</v>
          </cell>
          <cell r="Z1862">
            <v>5.0999999999999996</v>
          </cell>
          <cell r="AA1862">
            <v>0</v>
          </cell>
          <cell r="AB1862">
            <v>384</v>
          </cell>
          <cell r="AC1862">
            <v>3.6</v>
          </cell>
          <cell r="AD1862">
            <v>5.75</v>
          </cell>
          <cell r="AE1862">
            <v>1.67</v>
          </cell>
          <cell r="AF1862">
            <v>852</v>
          </cell>
          <cell r="AG1862">
            <v>0</v>
          </cell>
          <cell r="AH1862">
            <v>0</v>
          </cell>
          <cell r="AI1862" t="e">
            <v>#DIV/0!</v>
          </cell>
        </row>
        <row r="1863">
          <cell r="A1863">
            <v>1088</v>
          </cell>
          <cell r="B1863" t="str">
            <v>Huevo de iguana</v>
          </cell>
          <cell r="C1863">
            <v>0</v>
          </cell>
          <cell r="D1863">
            <v>100</v>
          </cell>
          <cell r="E1863">
            <v>0</v>
          </cell>
          <cell r="F1863">
            <v>214</v>
          </cell>
          <cell r="G1863">
            <v>0</v>
          </cell>
          <cell r="H1863">
            <v>14.9</v>
          </cell>
          <cell r="I1863">
            <v>15.2</v>
          </cell>
          <cell r="J1863">
            <v>4.3</v>
          </cell>
          <cell r="K1863">
            <v>0</v>
          </cell>
          <cell r="L1863">
            <v>0</v>
          </cell>
          <cell r="M1863">
            <v>0</v>
          </cell>
          <cell r="N1863">
            <v>421</v>
          </cell>
          <cell r="O1863">
            <v>2.1</v>
          </cell>
          <cell r="P1863">
            <v>126</v>
          </cell>
          <cell r="Q1863">
            <v>439</v>
          </cell>
          <cell r="R1863">
            <v>0</v>
          </cell>
          <cell r="S1863">
            <v>1.1000000000000001</v>
          </cell>
          <cell r="T1863">
            <v>16</v>
          </cell>
          <cell r="U1863">
            <v>222</v>
          </cell>
          <cell r="V1863">
            <v>0.14000000000000001</v>
          </cell>
          <cell r="W1863">
            <v>0.6</v>
          </cell>
          <cell r="X1863">
            <v>0.5</v>
          </cell>
          <cell r="Y1863">
            <v>47</v>
          </cell>
          <cell r="Z1863">
            <v>1</v>
          </cell>
          <cell r="AA1863">
            <v>0</v>
          </cell>
          <cell r="AB1863">
            <v>340</v>
          </cell>
          <cell r="AC1863">
            <v>3.1</v>
          </cell>
          <cell r="AD1863">
            <v>3.81</v>
          </cell>
          <cell r="AE1863">
            <v>1.36</v>
          </cell>
          <cell r="AF1863">
            <v>425</v>
          </cell>
          <cell r="AG1863">
            <v>0</v>
          </cell>
          <cell r="AH1863">
            <v>0</v>
          </cell>
          <cell r="AI1863" t="e">
            <v>#DIV/0!</v>
          </cell>
        </row>
        <row r="1864">
          <cell r="A1864">
            <v>1089</v>
          </cell>
          <cell r="B1864" t="str">
            <v>Huevo de pata, entero, crudo.</v>
          </cell>
          <cell r="C1864">
            <v>0</v>
          </cell>
          <cell r="D1864">
            <v>88</v>
          </cell>
          <cell r="E1864">
            <v>0</v>
          </cell>
          <cell r="F1864">
            <v>181</v>
          </cell>
          <cell r="G1864">
            <v>0</v>
          </cell>
          <cell r="H1864">
            <v>12.8</v>
          </cell>
          <cell r="I1864">
            <v>13.8</v>
          </cell>
          <cell r="J1864">
            <v>1.5</v>
          </cell>
          <cell r="K1864">
            <v>0</v>
          </cell>
          <cell r="L1864">
            <v>0</v>
          </cell>
          <cell r="M1864">
            <v>0</v>
          </cell>
          <cell r="N1864">
            <v>64</v>
          </cell>
          <cell r="O1864">
            <v>3.9</v>
          </cell>
          <cell r="P1864">
            <v>146</v>
          </cell>
          <cell r="Q1864">
            <v>220</v>
          </cell>
          <cell r="R1864">
            <v>0</v>
          </cell>
          <cell r="S1864">
            <v>1.41</v>
          </cell>
          <cell r="T1864">
            <v>17</v>
          </cell>
          <cell r="U1864">
            <v>222</v>
          </cell>
          <cell r="V1864">
            <v>0.16</v>
          </cell>
          <cell r="W1864">
            <v>0.4</v>
          </cell>
          <cell r="X1864">
            <v>0.2</v>
          </cell>
          <cell r="Y1864">
            <v>80</v>
          </cell>
          <cell r="Z1864">
            <v>5.39</v>
          </cell>
          <cell r="AA1864">
            <v>0</v>
          </cell>
          <cell r="AB1864">
            <v>399</v>
          </cell>
          <cell r="AC1864">
            <v>3.68</v>
          </cell>
          <cell r="AD1864">
            <v>6.53</v>
          </cell>
          <cell r="AE1864">
            <v>1.22</v>
          </cell>
          <cell r="AF1864">
            <v>884</v>
          </cell>
          <cell r="AG1864">
            <v>0</v>
          </cell>
          <cell r="AH1864">
            <v>0</v>
          </cell>
          <cell r="AI1864" t="e">
            <v>#DIV/0!</v>
          </cell>
        </row>
        <row r="1865">
          <cell r="A1865">
            <v>1090</v>
          </cell>
          <cell r="B1865" t="str">
            <v>Huevo de pava, entero, crudo.</v>
          </cell>
          <cell r="C1865">
            <v>0</v>
          </cell>
          <cell r="D1865">
            <v>88</v>
          </cell>
          <cell r="E1865">
            <v>0</v>
          </cell>
          <cell r="F1865">
            <v>167</v>
          </cell>
          <cell r="G1865">
            <v>0</v>
          </cell>
          <cell r="H1865">
            <v>13.7</v>
          </cell>
          <cell r="I1865">
            <v>11.9</v>
          </cell>
          <cell r="J1865">
            <v>1.2</v>
          </cell>
          <cell r="K1865">
            <v>0</v>
          </cell>
          <cell r="L1865">
            <v>0</v>
          </cell>
          <cell r="M1865">
            <v>0</v>
          </cell>
          <cell r="N1865">
            <v>99</v>
          </cell>
          <cell r="O1865">
            <v>4.0999999999999996</v>
          </cell>
          <cell r="P1865">
            <v>151</v>
          </cell>
          <cell r="Q1865">
            <v>170</v>
          </cell>
          <cell r="R1865">
            <v>0</v>
          </cell>
          <cell r="S1865">
            <v>1.58</v>
          </cell>
          <cell r="T1865">
            <v>13</v>
          </cell>
          <cell r="U1865">
            <v>142</v>
          </cell>
          <cell r="V1865">
            <v>0.11</v>
          </cell>
          <cell r="W1865">
            <v>0.47</v>
          </cell>
          <cell r="X1865">
            <v>0</v>
          </cell>
          <cell r="Y1865">
            <v>71</v>
          </cell>
          <cell r="Z1865">
            <v>1.69</v>
          </cell>
          <cell r="AA1865">
            <v>0</v>
          </cell>
          <cell r="AB1865">
            <v>166</v>
          </cell>
          <cell r="AC1865">
            <v>3.63</v>
          </cell>
          <cell r="AD1865">
            <v>4.57</v>
          </cell>
          <cell r="AE1865">
            <v>1.66</v>
          </cell>
          <cell r="AF1865">
            <v>933</v>
          </cell>
          <cell r="AG1865">
            <v>0</v>
          </cell>
          <cell r="AH1865">
            <v>0</v>
          </cell>
          <cell r="AI1865" t="e">
            <v>#DIV/0!</v>
          </cell>
        </row>
        <row r="1866">
          <cell r="A1866">
            <v>1091</v>
          </cell>
          <cell r="B1866" t="str">
            <v>Huevo de tortuga.</v>
          </cell>
          <cell r="C1866">
            <v>0</v>
          </cell>
          <cell r="D1866">
            <v>100</v>
          </cell>
          <cell r="E1866">
            <v>0</v>
          </cell>
          <cell r="F1866">
            <v>111</v>
          </cell>
          <cell r="G1866">
            <v>0</v>
          </cell>
          <cell r="H1866">
            <v>12.6</v>
          </cell>
          <cell r="I1866">
            <v>6.3</v>
          </cell>
          <cell r="J1866">
            <v>0.9</v>
          </cell>
          <cell r="K1866">
            <v>0</v>
          </cell>
          <cell r="L1866">
            <v>0</v>
          </cell>
          <cell r="M1866">
            <v>0</v>
          </cell>
          <cell r="N1866">
            <v>62</v>
          </cell>
          <cell r="O1866">
            <v>1.6</v>
          </cell>
          <cell r="P1866">
            <v>126</v>
          </cell>
          <cell r="Q1866">
            <v>180</v>
          </cell>
          <cell r="R1866">
            <v>0</v>
          </cell>
          <cell r="S1866">
            <v>1.1000000000000001</v>
          </cell>
          <cell r="T1866">
            <v>16</v>
          </cell>
          <cell r="U1866">
            <v>222</v>
          </cell>
          <cell r="V1866">
            <v>0.28000000000000003</v>
          </cell>
          <cell r="W1866">
            <v>0.31</v>
          </cell>
          <cell r="X1866">
            <v>0.1</v>
          </cell>
          <cell r="Y1866">
            <v>47</v>
          </cell>
          <cell r="Z1866">
            <v>1</v>
          </cell>
          <cell r="AA1866">
            <v>0</v>
          </cell>
          <cell r="AB1866">
            <v>52</v>
          </cell>
          <cell r="AC1866">
            <v>3.1</v>
          </cell>
          <cell r="AD1866">
            <v>3.81</v>
          </cell>
          <cell r="AE1866">
            <v>1.36</v>
          </cell>
          <cell r="AF1866">
            <v>425</v>
          </cell>
          <cell r="AG1866">
            <v>0</v>
          </cell>
          <cell r="AH1866">
            <v>0</v>
          </cell>
          <cell r="AI1866" t="e">
            <v>#DIV/0!</v>
          </cell>
        </row>
        <row r="1867">
          <cell r="A1867">
            <v>1092</v>
          </cell>
          <cell r="B1867" t="str">
            <v>Huevo de gallina clara deshidratada.</v>
          </cell>
          <cell r="C1867">
            <v>0</v>
          </cell>
          <cell r="D1867">
            <v>100</v>
          </cell>
          <cell r="E1867">
            <v>0</v>
          </cell>
          <cell r="F1867">
            <v>356</v>
          </cell>
          <cell r="G1867">
            <v>0</v>
          </cell>
          <cell r="H1867">
            <v>81.099999999999994</v>
          </cell>
          <cell r="I1867">
            <v>0</v>
          </cell>
          <cell r="J1867">
            <v>708</v>
          </cell>
          <cell r="K1867">
            <v>0</v>
          </cell>
          <cell r="L1867">
            <v>0</v>
          </cell>
          <cell r="M1867">
            <v>0</v>
          </cell>
          <cell r="N1867">
            <v>62</v>
          </cell>
          <cell r="O1867">
            <v>0.2</v>
          </cell>
          <cell r="P1867">
            <v>1280</v>
          </cell>
          <cell r="Q1867">
            <v>111</v>
          </cell>
          <cell r="R1867">
            <v>0</v>
          </cell>
          <cell r="S1867">
            <v>0.1</v>
          </cell>
          <cell r="T1867">
            <v>88</v>
          </cell>
          <cell r="U1867">
            <v>1125</v>
          </cell>
          <cell r="V1867">
            <v>0.01</v>
          </cell>
          <cell r="W1867">
            <v>253</v>
          </cell>
          <cell r="X1867">
            <v>0.9</v>
          </cell>
          <cell r="Y1867">
            <v>18</v>
          </cell>
          <cell r="Z1867">
            <v>0.18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 t="e">
            <v>#DIV/0!</v>
          </cell>
        </row>
        <row r="1868">
          <cell r="A1868">
            <v>1093</v>
          </cell>
          <cell r="B1868" t="str">
            <v>Huevo de gallina clara deshidratada, hojuelas, glucosa reducida.</v>
          </cell>
          <cell r="C1868">
            <v>0</v>
          </cell>
          <cell r="D1868">
            <v>100</v>
          </cell>
          <cell r="E1868">
            <v>0</v>
          </cell>
          <cell r="F1868">
            <v>324</v>
          </cell>
          <cell r="G1868">
            <v>0</v>
          </cell>
          <cell r="H1868">
            <v>76.900000000000006</v>
          </cell>
          <cell r="I1868">
            <v>0</v>
          </cell>
          <cell r="J1868">
            <v>4.2</v>
          </cell>
          <cell r="K1868">
            <v>0</v>
          </cell>
          <cell r="L1868">
            <v>0</v>
          </cell>
          <cell r="M1868">
            <v>0</v>
          </cell>
          <cell r="N1868">
            <v>83</v>
          </cell>
          <cell r="O1868">
            <v>0.2</v>
          </cell>
          <cell r="P1868">
            <v>1156</v>
          </cell>
          <cell r="Q1868">
            <v>83</v>
          </cell>
          <cell r="R1868">
            <v>0</v>
          </cell>
          <cell r="S1868">
            <v>0.15</v>
          </cell>
          <cell r="T1868">
            <v>67</v>
          </cell>
          <cell r="U1868">
            <v>1042</v>
          </cell>
          <cell r="V1868">
            <v>0.04</v>
          </cell>
          <cell r="W1868">
            <v>2.16</v>
          </cell>
          <cell r="X1868">
            <v>0.7</v>
          </cell>
          <cell r="Y1868">
            <v>89</v>
          </cell>
          <cell r="Z1868">
            <v>0.49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 t="e">
            <v>#DIV/0!</v>
          </cell>
        </row>
        <row r="1869">
          <cell r="A1869">
            <v>1094</v>
          </cell>
          <cell r="B1869" t="str">
            <v>Huevo de gallina clara deshidratada, polvo, glucosa reducida.</v>
          </cell>
          <cell r="C1869">
            <v>0</v>
          </cell>
          <cell r="D1869">
            <v>100</v>
          </cell>
          <cell r="E1869">
            <v>0</v>
          </cell>
          <cell r="F1869">
            <v>348</v>
          </cell>
          <cell r="G1869">
            <v>0</v>
          </cell>
          <cell r="H1869">
            <v>82.4</v>
          </cell>
          <cell r="I1869">
            <v>0</v>
          </cell>
          <cell r="J1869">
            <v>4.5</v>
          </cell>
          <cell r="K1869">
            <v>0</v>
          </cell>
          <cell r="L1869">
            <v>0</v>
          </cell>
          <cell r="M1869">
            <v>0</v>
          </cell>
          <cell r="N1869">
            <v>89</v>
          </cell>
          <cell r="O1869">
            <v>0.2</v>
          </cell>
          <cell r="P1869">
            <v>1238</v>
          </cell>
          <cell r="Q1869">
            <v>89</v>
          </cell>
          <cell r="R1869">
            <v>0</v>
          </cell>
          <cell r="S1869">
            <v>0.16</v>
          </cell>
          <cell r="T1869">
            <v>72</v>
          </cell>
          <cell r="U1869">
            <v>1116</v>
          </cell>
          <cell r="V1869">
            <v>0.04</v>
          </cell>
          <cell r="W1869">
            <v>2.3199999999999998</v>
          </cell>
          <cell r="X1869">
            <v>0.7</v>
          </cell>
          <cell r="Y1869">
            <v>96</v>
          </cell>
          <cell r="Z1869">
            <v>0.53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 t="e">
            <v>#DIV/0!</v>
          </cell>
        </row>
        <row r="1870">
          <cell r="A1870">
            <v>1095</v>
          </cell>
          <cell r="B1870" t="str">
            <v>Huevo de gallina clara fresca.</v>
          </cell>
          <cell r="C1870">
            <v>0</v>
          </cell>
          <cell r="D1870">
            <v>100</v>
          </cell>
          <cell r="E1870">
            <v>0</v>
          </cell>
          <cell r="F1870">
            <v>46</v>
          </cell>
          <cell r="G1870">
            <v>0</v>
          </cell>
          <cell r="H1870">
            <v>10.5</v>
          </cell>
          <cell r="I1870">
            <v>0</v>
          </cell>
          <cell r="J1870">
            <v>1</v>
          </cell>
          <cell r="K1870">
            <v>0</v>
          </cell>
          <cell r="L1870">
            <v>0</v>
          </cell>
          <cell r="M1870">
            <v>0</v>
          </cell>
          <cell r="N1870">
            <v>6</v>
          </cell>
          <cell r="O1870">
            <v>0</v>
          </cell>
          <cell r="P1870">
            <v>164</v>
          </cell>
          <cell r="Q1870">
            <v>13</v>
          </cell>
          <cell r="R1870">
            <v>0</v>
          </cell>
          <cell r="S1870">
            <v>0.01</v>
          </cell>
          <cell r="T1870">
            <v>11</v>
          </cell>
          <cell r="U1870">
            <v>143</v>
          </cell>
          <cell r="V1870">
            <v>0.01</v>
          </cell>
          <cell r="W1870">
            <v>0.45</v>
          </cell>
          <cell r="X1870">
            <v>0.1</v>
          </cell>
          <cell r="Y1870">
            <v>3</v>
          </cell>
          <cell r="Z1870">
            <v>0.2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 t="e">
            <v>#DIV/0!</v>
          </cell>
        </row>
        <row r="1871">
          <cell r="A1871">
            <v>1096</v>
          </cell>
          <cell r="B1871" t="str">
            <v>Huevo de gallina entero, deshidratado.</v>
          </cell>
          <cell r="C1871">
            <v>0</v>
          </cell>
          <cell r="D1871">
            <v>100</v>
          </cell>
          <cell r="E1871">
            <v>0</v>
          </cell>
          <cell r="F1871">
            <v>579</v>
          </cell>
          <cell r="G1871">
            <v>0</v>
          </cell>
          <cell r="H1871">
            <v>47.4</v>
          </cell>
          <cell r="I1871">
            <v>41</v>
          </cell>
          <cell r="J1871">
            <v>5</v>
          </cell>
          <cell r="K1871">
            <v>0</v>
          </cell>
          <cell r="L1871">
            <v>0</v>
          </cell>
          <cell r="M1871">
            <v>0</v>
          </cell>
          <cell r="N1871">
            <v>231</v>
          </cell>
          <cell r="O1871">
            <v>6.8</v>
          </cell>
          <cell r="P1871">
            <v>523</v>
          </cell>
          <cell r="Q1871">
            <v>831</v>
          </cell>
          <cell r="R1871">
            <v>0</v>
          </cell>
          <cell r="S1871">
            <v>5.28</v>
          </cell>
          <cell r="T1871">
            <v>42</v>
          </cell>
          <cell r="U1871">
            <v>493</v>
          </cell>
          <cell r="V1871">
            <v>0.2</v>
          </cell>
          <cell r="W1871">
            <v>1.54</v>
          </cell>
          <cell r="X1871">
            <v>0.3</v>
          </cell>
          <cell r="Y1871">
            <v>171</v>
          </cell>
          <cell r="Z1871">
            <v>3.95</v>
          </cell>
          <cell r="AA1871">
            <v>0</v>
          </cell>
          <cell r="AB1871">
            <v>270</v>
          </cell>
          <cell r="AC1871">
            <v>12.73</v>
          </cell>
          <cell r="AD1871">
            <v>15.34</v>
          </cell>
          <cell r="AE1871">
            <v>5.8</v>
          </cell>
          <cell r="AF1871">
            <v>1715</v>
          </cell>
          <cell r="AG1871">
            <v>0</v>
          </cell>
          <cell r="AH1871">
            <v>0</v>
          </cell>
          <cell r="AI1871" t="e">
            <v>#DIV/0!</v>
          </cell>
        </row>
        <row r="1872">
          <cell r="A1872">
            <v>1097</v>
          </cell>
          <cell r="B1872" t="str">
            <v>Huevo de gallina entero, deshidratado, estabilizado, glucosa reducida.</v>
          </cell>
          <cell r="C1872">
            <v>0</v>
          </cell>
          <cell r="D1872">
            <v>100</v>
          </cell>
          <cell r="E1872">
            <v>0</v>
          </cell>
          <cell r="F1872">
            <v>598</v>
          </cell>
          <cell r="G1872">
            <v>0</v>
          </cell>
          <cell r="H1872">
            <v>48.2</v>
          </cell>
          <cell r="I1872">
            <v>44</v>
          </cell>
          <cell r="J1872">
            <v>2.4</v>
          </cell>
          <cell r="K1872">
            <v>0</v>
          </cell>
          <cell r="L1872">
            <v>0</v>
          </cell>
          <cell r="M1872">
            <v>0</v>
          </cell>
          <cell r="N1872">
            <v>222</v>
          </cell>
          <cell r="O1872">
            <v>8.3000000000000007</v>
          </cell>
          <cell r="P1872">
            <v>548</v>
          </cell>
          <cell r="Q1872">
            <v>715</v>
          </cell>
          <cell r="R1872">
            <v>0</v>
          </cell>
          <cell r="S1872">
            <v>5.71</v>
          </cell>
          <cell r="T1872">
            <v>49</v>
          </cell>
          <cell r="U1872">
            <v>515</v>
          </cell>
          <cell r="V1872">
            <v>0.33</v>
          </cell>
          <cell r="W1872">
            <v>1.23</v>
          </cell>
          <cell r="X1872">
            <v>0.3</v>
          </cell>
          <cell r="Y1872">
            <v>193</v>
          </cell>
          <cell r="Z1872">
            <v>10.51</v>
          </cell>
          <cell r="AA1872">
            <v>0</v>
          </cell>
          <cell r="AB1872">
            <v>616</v>
          </cell>
          <cell r="AC1872">
            <v>13.2</v>
          </cell>
          <cell r="AD1872">
            <v>17.559999999999999</v>
          </cell>
          <cell r="AE1872">
            <v>5.71</v>
          </cell>
          <cell r="AF1872">
            <v>2017</v>
          </cell>
          <cell r="AG1872">
            <v>0</v>
          </cell>
          <cell r="AH1872">
            <v>0</v>
          </cell>
          <cell r="AI1872" t="e">
            <v>#DIV/0!</v>
          </cell>
        </row>
        <row r="1873">
          <cell r="A1873">
            <v>1098</v>
          </cell>
          <cell r="B1873" t="str">
            <v>Huevo de gallina yema cruda congelada.</v>
          </cell>
          <cell r="C1873">
            <v>0</v>
          </cell>
          <cell r="D1873">
            <v>100</v>
          </cell>
          <cell r="E1873">
            <v>0</v>
          </cell>
          <cell r="F1873">
            <v>297</v>
          </cell>
          <cell r="G1873">
            <v>0</v>
          </cell>
          <cell r="H1873">
            <v>15.5</v>
          </cell>
          <cell r="I1873">
            <v>25.6</v>
          </cell>
          <cell r="J1873">
            <v>1.2</v>
          </cell>
          <cell r="K1873">
            <v>0</v>
          </cell>
          <cell r="L1873">
            <v>0</v>
          </cell>
          <cell r="M1873">
            <v>0</v>
          </cell>
          <cell r="N1873">
            <v>138</v>
          </cell>
          <cell r="O1873">
            <v>3.3</v>
          </cell>
          <cell r="P1873">
            <v>67</v>
          </cell>
          <cell r="Q1873">
            <v>417</v>
          </cell>
          <cell r="R1873">
            <v>0</v>
          </cell>
          <cell r="S1873">
            <v>2.88</v>
          </cell>
          <cell r="T1873">
            <v>9</v>
          </cell>
          <cell r="U1873">
            <v>417</v>
          </cell>
          <cell r="V1873">
            <v>0.16</v>
          </cell>
          <cell r="W1873">
            <v>0.52</v>
          </cell>
          <cell r="X1873">
            <v>0</v>
          </cell>
          <cell r="Y1873">
            <v>116</v>
          </cell>
          <cell r="Z1873">
            <v>1.82</v>
          </cell>
          <cell r="AA1873">
            <v>0</v>
          </cell>
          <cell r="AB1873">
            <v>423</v>
          </cell>
          <cell r="AC1873">
            <v>7.82</v>
          </cell>
          <cell r="AD1873">
            <v>9.75</v>
          </cell>
          <cell r="AE1873">
            <v>3.63</v>
          </cell>
          <cell r="AF1873">
            <v>1075</v>
          </cell>
          <cell r="AG1873">
            <v>0</v>
          </cell>
          <cell r="AH1873">
            <v>0</v>
          </cell>
          <cell r="AI1873" t="e">
            <v>#DIV/0!</v>
          </cell>
        </row>
        <row r="1874">
          <cell r="A1874">
            <v>1099</v>
          </cell>
          <cell r="B1874" t="str">
            <v>Huevo de gallina yema deshidratada</v>
          </cell>
          <cell r="C1874">
            <v>0</v>
          </cell>
          <cell r="D1874">
            <v>100</v>
          </cell>
          <cell r="E1874">
            <v>0</v>
          </cell>
          <cell r="F1874">
            <v>654</v>
          </cell>
          <cell r="G1874">
            <v>0</v>
          </cell>
          <cell r="H1874">
            <v>34.299999999999997</v>
          </cell>
          <cell r="I1874">
            <v>55.8</v>
          </cell>
          <cell r="J1874">
            <v>3.6</v>
          </cell>
          <cell r="K1874">
            <v>0</v>
          </cell>
          <cell r="L1874">
            <v>0</v>
          </cell>
          <cell r="M1874">
            <v>0</v>
          </cell>
          <cell r="N1874">
            <v>284</v>
          </cell>
          <cell r="O1874">
            <v>5.4</v>
          </cell>
          <cell r="P1874">
            <v>135</v>
          </cell>
          <cell r="Q1874">
            <v>920</v>
          </cell>
          <cell r="R1874">
            <v>0</v>
          </cell>
          <cell r="S1874">
            <v>4.93</v>
          </cell>
          <cell r="T1874">
            <v>13</v>
          </cell>
          <cell r="U1874">
            <v>244</v>
          </cell>
          <cell r="V1874">
            <v>0.28999999999999998</v>
          </cell>
          <cell r="W1874">
            <v>1.88</v>
          </cell>
          <cell r="X1874">
            <v>0.1</v>
          </cell>
          <cell r="Y1874">
            <v>244</v>
          </cell>
          <cell r="Z1874">
            <v>5.33</v>
          </cell>
          <cell r="AA1874">
            <v>0</v>
          </cell>
          <cell r="AB1874">
            <v>395</v>
          </cell>
          <cell r="AC1874">
            <v>17.149999999999999</v>
          </cell>
          <cell r="AD1874">
            <v>21.13</v>
          </cell>
          <cell r="AE1874">
            <v>7.9</v>
          </cell>
          <cell r="AF1874">
            <v>2335</v>
          </cell>
          <cell r="AG1874">
            <v>0</v>
          </cell>
          <cell r="AH1874">
            <v>0</v>
          </cell>
          <cell r="AI1874" t="e">
            <v>#DIV/0!</v>
          </cell>
        </row>
        <row r="1875">
          <cell r="A1875">
            <v>1100</v>
          </cell>
          <cell r="B1875" t="str">
            <v>Huevo de gallina yema fresca.</v>
          </cell>
          <cell r="C1875">
            <v>0</v>
          </cell>
          <cell r="D1875">
            <v>100</v>
          </cell>
          <cell r="E1875">
            <v>0</v>
          </cell>
          <cell r="F1875">
            <v>353</v>
          </cell>
          <cell r="G1875">
            <v>0</v>
          </cell>
          <cell r="H1875">
            <v>16.8</v>
          </cell>
          <cell r="I1875">
            <v>30.9</v>
          </cell>
          <cell r="J1875">
            <v>1.8</v>
          </cell>
          <cell r="K1875">
            <v>0</v>
          </cell>
          <cell r="L1875">
            <v>0</v>
          </cell>
          <cell r="M1875">
            <v>0</v>
          </cell>
          <cell r="N1875">
            <v>137</v>
          </cell>
          <cell r="O1875">
            <v>3.5</v>
          </cell>
          <cell r="P1875">
            <v>43</v>
          </cell>
          <cell r="Q1875">
            <v>488</v>
          </cell>
          <cell r="R1875">
            <v>0</v>
          </cell>
          <cell r="S1875">
            <v>3.11</v>
          </cell>
          <cell r="T1875">
            <v>9</v>
          </cell>
          <cell r="U1875">
            <v>94</v>
          </cell>
          <cell r="V1875">
            <v>0.17</v>
          </cell>
          <cell r="W1875">
            <v>0.64</v>
          </cell>
          <cell r="X1875">
            <v>0</v>
          </cell>
          <cell r="Y1875">
            <v>146</v>
          </cell>
          <cell r="Z1875">
            <v>3.11</v>
          </cell>
          <cell r="AA1875">
            <v>0</v>
          </cell>
          <cell r="AB1875">
            <v>584</v>
          </cell>
          <cell r="AC1875">
            <v>9.5500000000000007</v>
          </cell>
          <cell r="AD1875">
            <v>11.74</v>
          </cell>
          <cell r="AE1875">
            <v>4.2</v>
          </cell>
          <cell r="AF1875">
            <v>1281</v>
          </cell>
          <cell r="AG1875">
            <v>0</v>
          </cell>
          <cell r="AH1875">
            <v>0</v>
          </cell>
          <cell r="AI1875" t="e">
            <v>#DIV/0!</v>
          </cell>
        </row>
        <row r="1876">
          <cell r="A1876">
            <v>1101</v>
          </cell>
          <cell r="B1876" t="str">
            <v>Sustituto de huevo de gallina, congelado.</v>
          </cell>
          <cell r="C1876">
            <v>0</v>
          </cell>
          <cell r="D1876">
            <v>100</v>
          </cell>
          <cell r="E1876">
            <v>0</v>
          </cell>
          <cell r="F1876">
            <v>158</v>
          </cell>
          <cell r="G1876">
            <v>0</v>
          </cell>
          <cell r="H1876">
            <v>11.3</v>
          </cell>
          <cell r="I1876">
            <v>11.1</v>
          </cell>
          <cell r="J1876">
            <v>3.2</v>
          </cell>
          <cell r="K1876">
            <v>0</v>
          </cell>
          <cell r="L1876">
            <v>0</v>
          </cell>
          <cell r="M1876">
            <v>0</v>
          </cell>
          <cell r="N1876">
            <v>73</v>
          </cell>
          <cell r="O1876">
            <v>2</v>
          </cell>
          <cell r="P1876">
            <v>199</v>
          </cell>
          <cell r="Q1876">
            <v>72</v>
          </cell>
          <cell r="R1876">
            <v>0</v>
          </cell>
          <cell r="S1876">
            <v>0.98</v>
          </cell>
          <cell r="T1876">
            <v>15</v>
          </cell>
          <cell r="U1876">
            <v>213</v>
          </cell>
          <cell r="V1876">
            <v>0.12</v>
          </cell>
          <cell r="W1876">
            <v>0.39</v>
          </cell>
          <cell r="X1876">
            <v>0.1</v>
          </cell>
          <cell r="Y1876">
            <v>16</v>
          </cell>
          <cell r="Z1876">
            <v>0.34</v>
          </cell>
          <cell r="AA1876">
            <v>1</v>
          </cell>
          <cell r="AB1876">
            <v>135</v>
          </cell>
          <cell r="AC1876">
            <v>1.93</v>
          </cell>
          <cell r="AD1876">
            <v>2.44</v>
          </cell>
          <cell r="AE1876">
            <v>6.24</v>
          </cell>
          <cell r="AF1876">
            <v>2</v>
          </cell>
          <cell r="AG1876">
            <v>0</v>
          </cell>
          <cell r="AH1876">
            <v>0</v>
          </cell>
          <cell r="AI1876" t="e">
            <v>#DIV/0!</v>
          </cell>
        </row>
        <row r="1877">
          <cell r="A1877">
            <v>1102</v>
          </cell>
          <cell r="B1877" t="str">
            <v>Sustituto de huevo de gallina, polvo.</v>
          </cell>
          <cell r="C1877">
            <v>0</v>
          </cell>
          <cell r="D1877">
            <v>100</v>
          </cell>
          <cell r="E1877">
            <v>0</v>
          </cell>
          <cell r="F1877">
            <v>426</v>
          </cell>
          <cell r="G1877">
            <v>0</v>
          </cell>
          <cell r="H1877">
            <v>55.5</v>
          </cell>
          <cell r="I1877">
            <v>13</v>
          </cell>
          <cell r="J1877">
            <v>21.8</v>
          </cell>
          <cell r="K1877">
            <v>0</v>
          </cell>
          <cell r="L1877">
            <v>0</v>
          </cell>
          <cell r="M1877">
            <v>0</v>
          </cell>
          <cell r="N1877">
            <v>326</v>
          </cell>
          <cell r="O1877">
            <v>3.2</v>
          </cell>
          <cell r="P1877">
            <v>800</v>
          </cell>
          <cell r="Q1877">
            <v>478</v>
          </cell>
          <cell r="R1877">
            <v>0</v>
          </cell>
          <cell r="S1877">
            <v>1.82</v>
          </cell>
          <cell r="T1877">
            <v>65</v>
          </cell>
          <cell r="U1877">
            <v>744</v>
          </cell>
          <cell r="V1877">
            <v>0.23</v>
          </cell>
          <cell r="W1877">
            <v>1.76</v>
          </cell>
          <cell r="X1877">
            <v>0.6</v>
          </cell>
          <cell r="Y1877">
            <v>125</v>
          </cell>
          <cell r="Z1877">
            <v>3.52</v>
          </cell>
          <cell r="AA1877">
            <v>1</v>
          </cell>
          <cell r="AB1877">
            <v>369</v>
          </cell>
          <cell r="AC1877">
            <v>3.77</v>
          </cell>
          <cell r="AD1877">
            <v>5.34</v>
          </cell>
          <cell r="AE1877">
            <v>1.68</v>
          </cell>
          <cell r="AF1877">
            <v>572</v>
          </cell>
          <cell r="AG1877">
            <v>0</v>
          </cell>
          <cell r="AH1877">
            <v>0</v>
          </cell>
          <cell r="AI1877" t="e">
            <v>#DIV/0!</v>
          </cell>
        </row>
        <row r="1878">
          <cell r="A1878">
            <v>1103</v>
          </cell>
          <cell r="B1878" t="str">
            <v>Arveja seca cocida</v>
          </cell>
          <cell r="C1878">
            <v>0</v>
          </cell>
          <cell r="D1878">
            <v>100</v>
          </cell>
          <cell r="E1878">
            <v>0</v>
          </cell>
          <cell r="F1878">
            <v>121</v>
          </cell>
          <cell r="G1878">
            <v>0</v>
          </cell>
          <cell r="H1878">
            <v>8.3000000000000007</v>
          </cell>
          <cell r="I1878">
            <v>0.4</v>
          </cell>
          <cell r="J1878">
            <v>21.1</v>
          </cell>
          <cell r="K1878">
            <v>0</v>
          </cell>
          <cell r="L1878">
            <v>8.3000000000000007</v>
          </cell>
          <cell r="M1878">
            <v>0</v>
          </cell>
          <cell r="N1878">
            <v>14</v>
          </cell>
          <cell r="O1878">
            <v>1.3</v>
          </cell>
          <cell r="P1878">
            <v>2</v>
          </cell>
          <cell r="Q1878">
            <v>99</v>
          </cell>
          <cell r="R1878">
            <v>0</v>
          </cell>
          <cell r="S1878">
            <v>1</v>
          </cell>
          <cell r="T1878">
            <v>36</v>
          </cell>
          <cell r="U1878">
            <v>362</v>
          </cell>
          <cell r="V1878">
            <v>0.19</v>
          </cell>
          <cell r="W1878">
            <v>0.06</v>
          </cell>
          <cell r="X1878">
            <v>0.9</v>
          </cell>
          <cell r="Y1878">
            <v>65</v>
          </cell>
          <cell r="Z1878">
            <v>0</v>
          </cell>
          <cell r="AA1878">
            <v>0</v>
          </cell>
          <cell r="AB1878">
            <v>1</v>
          </cell>
          <cell r="AC1878">
            <v>0.05</v>
          </cell>
          <cell r="AD1878">
            <v>0.08</v>
          </cell>
          <cell r="AE1878">
            <v>0.17</v>
          </cell>
          <cell r="AF1878">
            <v>0</v>
          </cell>
          <cell r="AG1878">
            <v>0</v>
          </cell>
          <cell r="AH1878">
            <v>0</v>
          </cell>
          <cell r="AI1878" t="e">
            <v>#DIV/0!</v>
          </cell>
        </row>
        <row r="1879">
          <cell r="A1879">
            <v>1104</v>
          </cell>
          <cell r="B1879" t="str">
            <v>Arveja seca cruda</v>
          </cell>
          <cell r="C1879">
            <v>0</v>
          </cell>
          <cell r="D1879">
            <v>100</v>
          </cell>
          <cell r="E1879">
            <v>0</v>
          </cell>
          <cell r="F1879">
            <v>351</v>
          </cell>
          <cell r="G1879">
            <v>0</v>
          </cell>
          <cell r="H1879">
            <v>24.6</v>
          </cell>
          <cell r="I1879">
            <v>1.2</v>
          </cell>
          <cell r="J1879">
            <v>60.4</v>
          </cell>
          <cell r="K1879">
            <v>0</v>
          </cell>
          <cell r="L1879">
            <v>25.5</v>
          </cell>
          <cell r="M1879">
            <v>0</v>
          </cell>
          <cell r="N1879">
            <v>55</v>
          </cell>
          <cell r="O1879">
            <v>4.4000000000000004</v>
          </cell>
          <cell r="P1879">
            <v>15</v>
          </cell>
          <cell r="Q1879">
            <v>366</v>
          </cell>
          <cell r="R1879">
            <v>0</v>
          </cell>
          <cell r="S1879">
            <v>3.01</v>
          </cell>
          <cell r="T1879">
            <v>115</v>
          </cell>
          <cell r="U1879">
            <v>981</v>
          </cell>
          <cell r="V1879">
            <v>0.73</v>
          </cell>
          <cell r="W1879">
            <v>0.22</v>
          </cell>
          <cell r="X1879">
            <v>2.9</v>
          </cell>
          <cell r="Y1879">
            <v>274</v>
          </cell>
          <cell r="Z1879">
            <v>0</v>
          </cell>
          <cell r="AA1879">
            <v>2</v>
          </cell>
          <cell r="AB1879">
            <v>15</v>
          </cell>
          <cell r="AC1879">
            <v>0.16</v>
          </cell>
          <cell r="AD1879">
            <v>0.24</v>
          </cell>
          <cell r="AE1879">
            <v>0.5</v>
          </cell>
          <cell r="AF1879">
            <v>0</v>
          </cell>
          <cell r="AG1879">
            <v>0</v>
          </cell>
          <cell r="AH1879">
            <v>0</v>
          </cell>
          <cell r="AI1879" t="e">
            <v>#DIV/0!</v>
          </cell>
        </row>
        <row r="1880">
          <cell r="A1880">
            <v>1105</v>
          </cell>
          <cell r="B1880" t="str">
            <v>Arveja verde madura, cocida.</v>
          </cell>
          <cell r="C1880">
            <v>0</v>
          </cell>
          <cell r="D1880">
            <v>100</v>
          </cell>
          <cell r="E1880">
            <v>0</v>
          </cell>
          <cell r="F1880">
            <v>121</v>
          </cell>
          <cell r="G1880">
            <v>0</v>
          </cell>
          <cell r="H1880">
            <v>7.1</v>
          </cell>
          <cell r="I1880">
            <v>0.5</v>
          </cell>
          <cell r="J1880">
            <v>21.9</v>
          </cell>
          <cell r="K1880">
            <v>0</v>
          </cell>
          <cell r="L1880">
            <v>5.5</v>
          </cell>
          <cell r="M1880">
            <v>0</v>
          </cell>
          <cell r="N1880">
            <v>26</v>
          </cell>
          <cell r="O1880">
            <v>1.7</v>
          </cell>
          <cell r="P1880">
            <v>3</v>
          </cell>
          <cell r="Q1880">
            <v>24</v>
          </cell>
          <cell r="R1880">
            <v>0</v>
          </cell>
          <cell r="S1880">
            <v>0.78</v>
          </cell>
          <cell r="T1880">
            <v>41</v>
          </cell>
          <cell r="U1880">
            <v>268</v>
          </cell>
          <cell r="V1880">
            <v>0.22</v>
          </cell>
          <cell r="W1880">
            <v>0.28999999999999998</v>
          </cell>
          <cell r="X1880">
            <v>1.1000000000000001</v>
          </cell>
          <cell r="Y1880">
            <v>36</v>
          </cell>
          <cell r="Z1880">
            <v>0</v>
          </cell>
          <cell r="AA1880">
            <v>7</v>
          </cell>
          <cell r="AB1880">
            <v>11</v>
          </cell>
          <cell r="AC1880">
            <v>0.09</v>
          </cell>
          <cell r="AD1880">
            <v>0.05</v>
          </cell>
          <cell r="AE1880">
            <v>0.24</v>
          </cell>
          <cell r="AF1880">
            <v>0</v>
          </cell>
          <cell r="AG1880">
            <v>0</v>
          </cell>
          <cell r="AH1880">
            <v>0</v>
          </cell>
          <cell r="AI1880" t="e">
            <v>#DIV/0!</v>
          </cell>
        </row>
        <row r="1881">
          <cell r="A1881">
            <v>1106</v>
          </cell>
          <cell r="B1881" t="str">
            <v>Arveja verde madura, cruda</v>
          </cell>
          <cell r="C1881">
            <v>0</v>
          </cell>
          <cell r="D1881">
            <v>100</v>
          </cell>
          <cell r="E1881">
            <v>0</v>
          </cell>
          <cell r="F1881">
            <v>155</v>
          </cell>
          <cell r="G1881">
            <v>0</v>
          </cell>
          <cell r="H1881">
            <v>8.8000000000000007</v>
          </cell>
          <cell r="I1881">
            <v>0.7</v>
          </cell>
          <cell r="J1881">
            <v>28.3</v>
          </cell>
          <cell r="K1881">
            <v>0</v>
          </cell>
          <cell r="L1881">
            <v>5.0999999999999996</v>
          </cell>
          <cell r="M1881">
            <v>0</v>
          </cell>
          <cell r="N1881">
            <v>36</v>
          </cell>
          <cell r="O1881">
            <v>2.2999999999999998</v>
          </cell>
          <cell r="P1881">
            <v>20</v>
          </cell>
          <cell r="Q1881">
            <v>165</v>
          </cell>
          <cell r="R1881">
            <v>0</v>
          </cell>
          <cell r="S1881">
            <v>1.05</v>
          </cell>
          <cell r="T1881">
            <v>56</v>
          </cell>
          <cell r="U1881">
            <v>381</v>
          </cell>
          <cell r="V1881">
            <v>0.23</v>
          </cell>
          <cell r="W1881">
            <v>0.16</v>
          </cell>
          <cell r="X1881">
            <v>3.1</v>
          </cell>
          <cell r="Y1881">
            <v>144</v>
          </cell>
          <cell r="Z1881">
            <v>0</v>
          </cell>
          <cell r="AA1881">
            <v>10</v>
          </cell>
          <cell r="AB1881">
            <v>17</v>
          </cell>
          <cell r="AC1881">
            <v>0.12</v>
          </cell>
          <cell r="AD1881">
            <v>0.06</v>
          </cell>
          <cell r="AE1881">
            <v>0.33</v>
          </cell>
          <cell r="AF1881">
            <v>0</v>
          </cell>
          <cell r="AG1881">
            <v>0</v>
          </cell>
          <cell r="AH1881">
            <v>0</v>
          </cell>
          <cell r="AI1881" t="e">
            <v>#DIV/0!</v>
          </cell>
        </row>
        <row r="1882">
          <cell r="A1882">
            <v>1107</v>
          </cell>
          <cell r="B1882" t="str">
            <v>Arveja verde tierna, cruda.</v>
          </cell>
          <cell r="C1882">
            <v>0</v>
          </cell>
          <cell r="D1882">
            <v>100</v>
          </cell>
          <cell r="E1882">
            <v>0</v>
          </cell>
          <cell r="F1882">
            <v>83</v>
          </cell>
          <cell r="G1882">
            <v>0</v>
          </cell>
          <cell r="H1882">
            <v>5.4</v>
          </cell>
          <cell r="I1882">
            <v>0.4</v>
          </cell>
          <cell r="J1882">
            <v>14.5</v>
          </cell>
          <cell r="K1882">
            <v>0</v>
          </cell>
          <cell r="L1882">
            <v>5.0999999999999996</v>
          </cell>
          <cell r="M1882">
            <v>0</v>
          </cell>
          <cell r="N1882">
            <v>25</v>
          </cell>
          <cell r="O1882">
            <v>1.5</v>
          </cell>
          <cell r="P1882">
            <v>5</v>
          </cell>
          <cell r="Q1882">
            <v>108</v>
          </cell>
          <cell r="R1882">
            <v>0</v>
          </cell>
          <cell r="S1882">
            <v>1.24</v>
          </cell>
          <cell r="T1882">
            <v>33</v>
          </cell>
          <cell r="U1882">
            <v>244</v>
          </cell>
          <cell r="V1882">
            <v>0.27</v>
          </cell>
          <cell r="W1882">
            <v>0.13</v>
          </cell>
          <cell r="X1882">
            <v>2.1</v>
          </cell>
          <cell r="Y1882">
            <v>65</v>
          </cell>
          <cell r="Z1882">
            <v>0</v>
          </cell>
          <cell r="AA1882">
            <v>40</v>
          </cell>
          <cell r="AB1882">
            <v>64</v>
          </cell>
          <cell r="AC1882">
            <v>7.0000000000000007E-2</v>
          </cell>
          <cell r="AD1882">
            <v>0.04</v>
          </cell>
          <cell r="AE1882">
            <v>0.19</v>
          </cell>
          <cell r="AF1882">
            <v>0</v>
          </cell>
          <cell r="AG1882">
            <v>0</v>
          </cell>
          <cell r="AH1882">
            <v>0</v>
          </cell>
          <cell r="AI1882" t="e">
            <v>#DIV/0!</v>
          </cell>
        </row>
        <row r="1883">
          <cell r="A1883">
            <v>1108</v>
          </cell>
          <cell r="B1883" t="str">
            <v>Arveja verde enlatada, solidos.</v>
          </cell>
          <cell r="C1883">
            <v>0</v>
          </cell>
          <cell r="D1883">
            <v>100</v>
          </cell>
          <cell r="E1883">
            <v>0</v>
          </cell>
          <cell r="F1883">
            <v>72</v>
          </cell>
          <cell r="G1883">
            <v>0</v>
          </cell>
          <cell r="H1883">
            <v>4.4000000000000004</v>
          </cell>
          <cell r="I1883">
            <v>0.4</v>
          </cell>
          <cell r="J1883">
            <v>12.6</v>
          </cell>
          <cell r="K1883">
            <v>0</v>
          </cell>
          <cell r="L1883">
            <v>4.0999999999999996</v>
          </cell>
          <cell r="M1883">
            <v>0</v>
          </cell>
          <cell r="N1883">
            <v>20</v>
          </cell>
          <cell r="O1883">
            <v>1</v>
          </cell>
          <cell r="P1883">
            <v>252</v>
          </cell>
          <cell r="Q1883">
            <v>67</v>
          </cell>
          <cell r="R1883">
            <v>0</v>
          </cell>
          <cell r="S1883">
            <v>0.71</v>
          </cell>
          <cell r="T1883">
            <v>17</v>
          </cell>
          <cell r="U1883">
            <v>173</v>
          </cell>
          <cell r="V1883">
            <v>0.12</v>
          </cell>
          <cell r="W1883">
            <v>0.08</v>
          </cell>
          <cell r="X1883">
            <v>0.7</v>
          </cell>
          <cell r="Y1883">
            <v>44</v>
          </cell>
          <cell r="Z1883">
            <v>0</v>
          </cell>
          <cell r="AA1883">
            <v>10</v>
          </cell>
          <cell r="AB1883">
            <v>77</v>
          </cell>
          <cell r="AC1883">
            <v>0.06</v>
          </cell>
          <cell r="AD1883">
            <v>0.03</v>
          </cell>
          <cell r="AE1883">
            <v>0.16</v>
          </cell>
          <cell r="AF1883">
            <v>0</v>
          </cell>
          <cell r="AG1883">
            <v>0</v>
          </cell>
          <cell r="AH1883">
            <v>0</v>
          </cell>
          <cell r="AI1883" t="e">
            <v>#DIV/0!</v>
          </cell>
        </row>
        <row r="1884">
          <cell r="A1884">
            <v>1109</v>
          </cell>
          <cell r="B1884" t="str">
            <v>Arveja, verde, tierna cocida.</v>
          </cell>
          <cell r="C1884">
            <v>0</v>
          </cell>
          <cell r="D1884">
            <v>100</v>
          </cell>
          <cell r="E1884">
            <v>0</v>
          </cell>
          <cell r="F1884">
            <v>86</v>
          </cell>
          <cell r="G1884">
            <v>0</v>
          </cell>
          <cell r="H1884">
            <v>5.4</v>
          </cell>
          <cell r="I1884">
            <v>0.2</v>
          </cell>
          <cell r="J1884">
            <v>15.6</v>
          </cell>
          <cell r="K1884">
            <v>0</v>
          </cell>
          <cell r="L1884">
            <v>5.5</v>
          </cell>
          <cell r="M1884">
            <v>0</v>
          </cell>
          <cell r="N1884">
            <v>27</v>
          </cell>
          <cell r="O1884">
            <v>1.5</v>
          </cell>
          <cell r="P1884">
            <v>3</v>
          </cell>
          <cell r="Q1884">
            <v>117</v>
          </cell>
          <cell r="R1884">
            <v>0</v>
          </cell>
          <cell r="S1884">
            <v>1.19</v>
          </cell>
          <cell r="T1884">
            <v>39</v>
          </cell>
          <cell r="U1884">
            <v>271</v>
          </cell>
          <cell r="V1884">
            <v>0.26</v>
          </cell>
          <cell r="W1884">
            <v>0.15</v>
          </cell>
          <cell r="X1884">
            <v>2</v>
          </cell>
          <cell r="Y1884">
            <v>63</v>
          </cell>
          <cell r="Z1884">
            <v>0</v>
          </cell>
          <cell r="AA1884">
            <v>14</v>
          </cell>
          <cell r="AB1884">
            <v>60</v>
          </cell>
          <cell r="AC1884">
            <v>0.04</v>
          </cell>
          <cell r="AD1884">
            <v>0.02</v>
          </cell>
          <cell r="AE1884">
            <v>0.1</v>
          </cell>
          <cell r="AF1884">
            <v>0</v>
          </cell>
          <cell r="AG1884">
            <v>0</v>
          </cell>
          <cell r="AH1884">
            <v>0</v>
          </cell>
          <cell r="AI1884" t="e">
            <v>#DIV/0!</v>
          </cell>
        </row>
        <row r="1885">
          <cell r="A1885">
            <v>1110</v>
          </cell>
          <cell r="B1885" t="str">
            <v>Frijol amarillo, seco crudo.</v>
          </cell>
          <cell r="C1885">
            <v>0</v>
          </cell>
          <cell r="D1885">
            <v>100</v>
          </cell>
          <cell r="E1885">
            <v>0</v>
          </cell>
          <cell r="F1885">
            <v>354</v>
          </cell>
          <cell r="G1885">
            <v>0</v>
          </cell>
          <cell r="H1885">
            <v>22</v>
          </cell>
          <cell r="I1885">
            <v>2.6</v>
          </cell>
          <cell r="J1885">
            <v>60.7</v>
          </cell>
          <cell r="K1885">
            <v>0</v>
          </cell>
          <cell r="L1885">
            <v>25.1</v>
          </cell>
          <cell r="M1885">
            <v>0</v>
          </cell>
          <cell r="N1885">
            <v>166</v>
          </cell>
          <cell r="O1885">
            <v>7</v>
          </cell>
          <cell r="P1885">
            <v>12</v>
          </cell>
          <cell r="Q1885">
            <v>488</v>
          </cell>
          <cell r="R1885">
            <v>0</v>
          </cell>
          <cell r="S1885">
            <v>2.83</v>
          </cell>
          <cell r="T1885">
            <v>222</v>
          </cell>
          <cell r="U1885">
            <v>1042</v>
          </cell>
          <cell r="V1885">
            <v>0.69</v>
          </cell>
          <cell r="W1885">
            <v>0.33</v>
          </cell>
          <cell r="X1885">
            <v>2.4</v>
          </cell>
          <cell r="Y1885">
            <v>389</v>
          </cell>
          <cell r="Z1885">
            <v>0</v>
          </cell>
          <cell r="AA1885">
            <v>0</v>
          </cell>
          <cell r="AB1885">
            <v>1</v>
          </cell>
          <cell r="AC1885">
            <v>0.67</v>
          </cell>
          <cell r="AD1885">
            <v>0.23</v>
          </cell>
          <cell r="AE1885">
            <v>1.1200000000000001</v>
          </cell>
          <cell r="AF1885">
            <v>0</v>
          </cell>
          <cell r="AG1885">
            <v>0</v>
          </cell>
          <cell r="AH1885">
            <v>0</v>
          </cell>
          <cell r="AI1885" t="e">
            <v>#DIV/0!</v>
          </cell>
        </row>
        <row r="1886">
          <cell r="A1886">
            <v>1111</v>
          </cell>
          <cell r="B1886" t="str">
            <v>Frijol blanco enlatado, solido y liquido</v>
          </cell>
          <cell r="C1886">
            <v>0</v>
          </cell>
          <cell r="D1886">
            <v>100</v>
          </cell>
          <cell r="E1886">
            <v>0</v>
          </cell>
          <cell r="F1886">
            <v>120</v>
          </cell>
          <cell r="G1886">
            <v>0</v>
          </cell>
          <cell r="H1886">
            <v>7.3</v>
          </cell>
          <cell r="I1886">
            <v>0.3</v>
          </cell>
          <cell r="J1886">
            <v>21.9</v>
          </cell>
          <cell r="K1886">
            <v>0</v>
          </cell>
          <cell r="L1886">
            <v>4.8</v>
          </cell>
          <cell r="M1886">
            <v>0</v>
          </cell>
          <cell r="N1886">
            <v>73</v>
          </cell>
          <cell r="O1886">
            <v>3</v>
          </cell>
          <cell r="P1886">
            <v>5</v>
          </cell>
          <cell r="Q1886">
            <v>91</v>
          </cell>
          <cell r="R1886">
            <v>0</v>
          </cell>
          <cell r="S1886">
            <v>1.1200000000000001</v>
          </cell>
          <cell r="T1886">
            <v>51</v>
          </cell>
          <cell r="U1886">
            <v>454</v>
          </cell>
          <cell r="V1886">
            <v>0.1</v>
          </cell>
          <cell r="W1886">
            <v>0.04</v>
          </cell>
          <cell r="X1886">
            <v>0.1</v>
          </cell>
          <cell r="Y1886">
            <v>65</v>
          </cell>
          <cell r="Z1886">
            <v>0</v>
          </cell>
          <cell r="AA1886">
            <v>0</v>
          </cell>
          <cell r="AB1886">
            <v>0</v>
          </cell>
          <cell r="AC1886">
            <v>7.0000000000000007E-2</v>
          </cell>
          <cell r="AD1886">
            <v>0.03</v>
          </cell>
          <cell r="AE1886">
            <v>0.12</v>
          </cell>
          <cell r="AF1886">
            <v>0</v>
          </cell>
          <cell r="AG1886">
            <v>0</v>
          </cell>
          <cell r="AH1886">
            <v>0</v>
          </cell>
          <cell r="AI1886" t="e">
            <v>#DIV/0!</v>
          </cell>
        </row>
        <row r="1887">
          <cell r="A1887">
            <v>1112</v>
          </cell>
          <cell r="B1887" t="str">
            <v>Frijol blanco navy, seco, crudo.</v>
          </cell>
          <cell r="C1887">
            <v>0</v>
          </cell>
          <cell r="D1887">
            <v>100</v>
          </cell>
          <cell r="E1887">
            <v>0</v>
          </cell>
          <cell r="F1887">
            <v>344</v>
          </cell>
          <cell r="G1887">
            <v>0</v>
          </cell>
          <cell r="H1887">
            <v>22.3</v>
          </cell>
          <cell r="I1887">
            <v>1.3</v>
          </cell>
          <cell r="J1887">
            <v>60.7</v>
          </cell>
          <cell r="K1887">
            <v>0</v>
          </cell>
          <cell r="L1887">
            <v>24.4</v>
          </cell>
          <cell r="M1887">
            <v>0</v>
          </cell>
          <cell r="N1887">
            <v>155</v>
          </cell>
          <cell r="O1887">
            <v>6.4</v>
          </cell>
          <cell r="P1887">
            <v>14</v>
          </cell>
          <cell r="Q1887">
            <v>443</v>
          </cell>
          <cell r="R1887">
            <v>0</v>
          </cell>
          <cell r="S1887">
            <v>2.54</v>
          </cell>
          <cell r="T1887">
            <v>173</v>
          </cell>
          <cell r="U1887">
            <v>1140</v>
          </cell>
          <cell r="V1887">
            <v>0.65</v>
          </cell>
          <cell r="W1887">
            <v>0.23</v>
          </cell>
          <cell r="X1887">
            <v>2.1</v>
          </cell>
          <cell r="Y1887">
            <v>370</v>
          </cell>
          <cell r="Z1887">
            <v>0</v>
          </cell>
          <cell r="AA1887">
            <v>3</v>
          </cell>
          <cell r="AB1887">
            <v>0</v>
          </cell>
          <cell r="AC1887">
            <v>0.33</v>
          </cell>
          <cell r="AD1887">
            <v>0.11</v>
          </cell>
          <cell r="AE1887">
            <v>0.55000000000000004</v>
          </cell>
          <cell r="AF1887">
            <v>0</v>
          </cell>
          <cell r="AG1887">
            <v>0</v>
          </cell>
          <cell r="AH1887">
            <v>0</v>
          </cell>
          <cell r="AI1887" t="e">
            <v>#DIV/0!</v>
          </cell>
        </row>
        <row r="1888">
          <cell r="A1888">
            <v>1113</v>
          </cell>
          <cell r="B1888" t="str">
            <v>Frijol blanco pequeño, seco, cocido.</v>
          </cell>
          <cell r="C1888">
            <v>0</v>
          </cell>
          <cell r="D1888">
            <v>100</v>
          </cell>
          <cell r="E1888">
            <v>0</v>
          </cell>
          <cell r="F1888">
            <v>145</v>
          </cell>
          <cell r="G1888">
            <v>0</v>
          </cell>
          <cell r="H1888">
            <v>9</v>
          </cell>
          <cell r="I1888">
            <v>0.6</v>
          </cell>
          <cell r="J1888">
            <v>25.8</v>
          </cell>
          <cell r="K1888">
            <v>0</v>
          </cell>
          <cell r="L1888">
            <v>10.4</v>
          </cell>
          <cell r="M1888">
            <v>0</v>
          </cell>
          <cell r="N1888">
            <v>73</v>
          </cell>
          <cell r="O1888">
            <v>2.8</v>
          </cell>
          <cell r="P1888">
            <v>2</v>
          </cell>
          <cell r="Q1888">
            <v>169</v>
          </cell>
          <cell r="R1888">
            <v>0</v>
          </cell>
          <cell r="S1888">
            <v>1.0900000000000001</v>
          </cell>
          <cell r="T1888">
            <v>68</v>
          </cell>
          <cell r="U1888">
            <v>463</v>
          </cell>
          <cell r="V1888">
            <v>0.24</v>
          </cell>
          <cell r="W1888">
            <v>0.06</v>
          </cell>
          <cell r="X1888">
            <v>0.3</v>
          </cell>
          <cell r="Y1888">
            <v>137</v>
          </cell>
          <cell r="Z1888">
            <v>0</v>
          </cell>
          <cell r="AA1888">
            <v>0</v>
          </cell>
          <cell r="AB1888">
            <v>0</v>
          </cell>
          <cell r="AC1888">
            <v>0.17</v>
          </cell>
          <cell r="AD1888">
            <v>0.06</v>
          </cell>
          <cell r="AE1888">
            <v>0.28000000000000003</v>
          </cell>
          <cell r="AF1888">
            <v>0</v>
          </cell>
          <cell r="AG1888">
            <v>0</v>
          </cell>
          <cell r="AH1888">
            <v>0</v>
          </cell>
          <cell r="AI1888" t="e">
            <v>#DIV/0!</v>
          </cell>
        </row>
        <row r="1889">
          <cell r="A1889">
            <v>1114</v>
          </cell>
          <cell r="B1889" t="str">
            <v>Frijol blanco pequeño, seco, crudo.</v>
          </cell>
          <cell r="C1889">
            <v>0</v>
          </cell>
          <cell r="D1889">
            <v>100</v>
          </cell>
          <cell r="E1889">
            <v>0</v>
          </cell>
          <cell r="F1889">
            <v>344</v>
          </cell>
          <cell r="G1889">
            <v>0</v>
          </cell>
          <cell r="H1889">
            <v>21.1</v>
          </cell>
          <cell r="I1889">
            <v>1.2</v>
          </cell>
          <cell r="J1889">
            <v>62.3</v>
          </cell>
          <cell r="K1889">
            <v>0</v>
          </cell>
          <cell r="L1889">
            <v>24.9</v>
          </cell>
          <cell r="M1889">
            <v>0</v>
          </cell>
          <cell r="N1889">
            <v>173</v>
          </cell>
          <cell r="O1889">
            <v>7.7</v>
          </cell>
          <cell r="P1889">
            <v>12</v>
          </cell>
          <cell r="Q1889">
            <v>445</v>
          </cell>
          <cell r="R1889">
            <v>0</v>
          </cell>
          <cell r="S1889">
            <v>2.81</v>
          </cell>
          <cell r="T1889">
            <v>183</v>
          </cell>
          <cell r="U1889">
            <v>1542</v>
          </cell>
          <cell r="V1889">
            <v>0.74</v>
          </cell>
          <cell r="W1889">
            <v>0.21</v>
          </cell>
          <cell r="X1889">
            <v>1.3</v>
          </cell>
          <cell r="Y1889">
            <v>386</v>
          </cell>
          <cell r="Z1889">
            <v>0</v>
          </cell>
          <cell r="AA1889">
            <v>0</v>
          </cell>
          <cell r="AB1889">
            <v>0</v>
          </cell>
          <cell r="AC1889">
            <v>0.3</v>
          </cell>
          <cell r="AD1889">
            <v>0.1</v>
          </cell>
          <cell r="AE1889">
            <v>0.51</v>
          </cell>
          <cell r="AF1889">
            <v>0</v>
          </cell>
          <cell r="AG1889">
            <v>0</v>
          </cell>
          <cell r="AH1889">
            <v>0</v>
          </cell>
          <cell r="AI1889" t="e">
            <v>#DIV/0!</v>
          </cell>
        </row>
        <row r="1890">
          <cell r="A1890">
            <v>1115</v>
          </cell>
          <cell r="B1890" t="str">
            <v>Frijol blanco , seco cocido</v>
          </cell>
          <cell r="C1890">
            <v>0</v>
          </cell>
          <cell r="D1890">
            <v>100</v>
          </cell>
          <cell r="E1890">
            <v>0</v>
          </cell>
          <cell r="F1890">
            <v>143</v>
          </cell>
          <cell r="G1890">
            <v>0</v>
          </cell>
          <cell r="H1890">
            <v>9.6999999999999993</v>
          </cell>
          <cell r="I1890">
            <v>0.4</v>
          </cell>
          <cell r="J1890">
            <v>25.1</v>
          </cell>
          <cell r="K1890">
            <v>0</v>
          </cell>
          <cell r="L1890">
            <v>6.3</v>
          </cell>
          <cell r="M1890">
            <v>0</v>
          </cell>
          <cell r="N1890">
            <v>90</v>
          </cell>
          <cell r="O1890">
            <v>3.7</v>
          </cell>
          <cell r="P1890">
            <v>6</v>
          </cell>
          <cell r="Q1890">
            <v>113</v>
          </cell>
          <cell r="R1890">
            <v>0</v>
          </cell>
          <cell r="S1890">
            <v>1.38</v>
          </cell>
          <cell r="T1890">
            <v>63</v>
          </cell>
          <cell r="U1890">
            <v>561</v>
          </cell>
          <cell r="V1890">
            <v>0.12</v>
          </cell>
          <cell r="W1890">
            <v>0.05</v>
          </cell>
          <cell r="X1890">
            <v>0.1</v>
          </cell>
          <cell r="Y1890">
            <v>81</v>
          </cell>
          <cell r="Z1890">
            <v>0</v>
          </cell>
          <cell r="AA1890">
            <v>0</v>
          </cell>
          <cell r="AB1890">
            <v>0</v>
          </cell>
          <cell r="AC1890">
            <v>0.09</v>
          </cell>
          <cell r="AD1890">
            <v>0.03</v>
          </cell>
          <cell r="AE1890">
            <v>0.15</v>
          </cell>
          <cell r="AF1890">
            <v>0</v>
          </cell>
          <cell r="AG1890">
            <v>0</v>
          </cell>
          <cell r="AH1890">
            <v>0</v>
          </cell>
          <cell r="AI1890" t="e">
            <v>#DIV/0!</v>
          </cell>
        </row>
        <row r="1891">
          <cell r="A1891">
            <v>1116</v>
          </cell>
          <cell r="B1891" t="str">
            <v>Frijol blanco , seco crudo</v>
          </cell>
          <cell r="C1891">
            <v>0</v>
          </cell>
          <cell r="D1891">
            <v>100</v>
          </cell>
          <cell r="E1891">
            <v>0</v>
          </cell>
          <cell r="F1891">
            <v>343</v>
          </cell>
          <cell r="G1891">
            <v>0</v>
          </cell>
          <cell r="H1891">
            <v>23.4</v>
          </cell>
          <cell r="I1891">
            <v>0.9</v>
          </cell>
          <cell r="J1891">
            <v>60.3</v>
          </cell>
          <cell r="K1891">
            <v>0</v>
          </cell>
          <cell r="L1891">
            <v>15.2</v>
          </cell>
          <cell r="M1891">
            <v>0</v>
          </cell>
          <cell r="N1891">
            <v>240</v>
          </cell>
          <cell r="O1891">
            <v>10.4</v>
          </cell>
          <cell r="P1891">
            <v>16</v>
          </cell>
          <cell r="Q1891">
            <v>301</v>
          </cell>
          <cell r="R1891">
            <v>0</v>
          </cell>
          <cell r="S1891">
            <v>3.67</v>
          </cell>
          <cell r="T1891">
            <v>190</v>
          </cell>
          <cell r="U1891">
            <v>1795</v>
          </cell>
          <cell r="V1891">
            <v>0.44</v>
          </cell>
          <cell r="W1891">
            <v>0.15</v>
          </cell>
          <cell r="X1891">
            <v>0.5</v>
          </cell>
          <cell r="Y1891">
            <v>388</v>
          </cell>
          <cell r="Z1891">
            <v>0</v>
          </cell>
          <cell r="AA1891">
            <v>0</v>
          </cell>
          <cell r="AB1891">
            <v>0</v>
          </cell>
          <cell r="AC1891">
            <v>0.22</v>
          </cell>
          <cell r="AD1891">
            <v>7.0000000000000007E-2</v>
          </cell>
          <cell r="AE1891">
            <v>0.36</v>
          </cell>
          <cell r="AF1891">
            <v>0</v>
          </cell>
          <cell r="AG1891">
            <v>0</v>
          </cell>
          <cell r="AH1891">
            <v>0</v>
          </cell>
          <cell r="AI1891" t="e">
            <v>#DIV/0!</v>
          </cell>
        </row>
        <row r="1892">
          <cell r="A1892">
            <v>1117</v>
          </cell>
          <cell r="B1892" t="str">
            <v>Frijol cabecita negra, seco, cocido</v>
          </cell>
          <cell r="C1892">
            <v>0</v>
          </cell>
          <cell r="D1892">
            <v>100</v>
          </cell>
          <cell r="E1892">
            <v>0</v>
          </cell>
          <cell r="F1892">
            <v>119</v>
          </cell>
          <cell r="G1892">
            <v>0</v>
          </cell>
          <cell r="H1892">
            <v>7.7</v>
          </cell>
          <cell r="I1892">
            <v>0.5</v>
          </cell>
          <cell r="J1892">
            <v>20.8</v>
          </cell>
          <cell r="K1892">
            <v>0</v>
          </cell>
          <cell r="L1892">
            <v>6.5</v>
          </cell>
          <cell r="M1892">
            <v>0</v>
          </cell>
          <cell r="N1892">
            <v>24</v>
          </cell>
          <cell r="O1892">
            <v>2.5</v>
          </cell>
          <cell r="P1892">
            <v>4</v>
          </cell>
          <cell r="Q1892">
            <v>156</v>
          </cell>
          <cell r="R1892">
            <v>0</v>
          </cell>
          <cell r="S1892">
            <v>1.29</v>
          </cell>
          <cell r="T1892">
            <v>53</v>
          </cell>
          <cell r="U1892">
            <v>278</v>
          </cell>
          <cell r="V1892">
            <v>0.2</v>
          </cell>
          <cell r="W1892">
            <v>0.06</v>
          </cell>
          <cell r="X1892">
            <v>0.5</v>
          </cell>
          <cell r="Y1892">
            <v>208</v>
          </cell>
          <cell r="Z1892">
            <v>0</v>
          </cell>
          <cell r="AA1892">
            <v>0</v>
          </cell>
          <cell r="AB1892">
            <v>2</v>
          </cell>
          <cell r="AC1892">
            <v>0.14000000000000001</v>
          </cell>
          <cell r="AD1892">
            <v>0.04</v>
          </cell>
          <cell r="AE1892">
            <v>0.23</v>
          </cell>
          <cell r="AF1892">
            <v>0</v>
          </cell>
          <cell r="AG1892">
            <v>0</v>
          </cell>
          <cell r="AH1892">
            <v>0</v>
          </cell>
          <cell r="AI1892" t="e">
            <v>#DIV/0!</v>
          </cell>
        </row>
        <row r="1893">
          <cell r="A1893">
            <v>1118</v>
          </cell>
          <cell r="B1893" t="str">
            <v>Frijol cabecita negra, seco, crudo</v>
          </cell>
          <cell r="C1893">
            <v>0</v>
          </cell>
          <cell r="D1893">
            <v>100</v>
          </cell>
          <cell r="E1893">
            <v>0</v>
          </cell>
          <cell r="F1893">
            <v>325</v>
          </cell>
          <cell r="G1893">
            <v>0</v>
          </cell>
          <cell r="H1893">
            <v>21.6</v>
          </cell>
          <cell r="I1893">
            <v>1.3</v>
          </cell>
          <cell r="J1893">
            <v>56.6</v>
          </cell>
          <cell r="K1893">
            <v>0</v>
          </cell>
          <cell r="L1893">
            <v>10.6</v>
          </cell>
          <cell r="M1893">
            <v>0</v>
          </cell>
          <cell r="N1893">
            <v>81</v>
          </cell>
          <cell r="O1893">
            <v>5.7</v>
          </cell>
          <cell r="P1893">
            <v>16</v>
          </cell>
          <cell r="Q1893">
            <v>396</v>
          </cell>
          <cell r="R1893">
            <v>0</v>
          </cell>
          <cell r="S1893">
            <v>3.37</v>
          </cell>
          <cell r="T1893">
            <v>184</v>
          </cell>
          <cell r="U1893">
            <v>1112</v>
          </cell>
          <cell r="V1893">
            <v>0.85</v>
          </cell>
          <cell r="W1893">
            <v>0.23</v>
          </cell>
          <cell r="X1893">
            <v>2.1</v>
          </cell>
          <cell r="Y1893">
            <v>633</v>
          </cell>
          <cell r="Z1893">
            <v>0</v>
          </cell>
          <cell r="AA1893">
            <v>2</v>
          </cell>
          <cell r="AB1893">
            <v>5</v>
          </cell>
          <cell r="AC1893">
            <v>0.33</v>
          </cell>
          <cell r="AD1893">
            <v>0.11</v>
          </cell>
          <cell r="AE1893">
            <v>0.54</v>
          </cell>
          <cell r="AF1893">
            <v>0</v>
          </cell>
          <cell r="AG1893">
            <v>0</v>
          </cell>
          <cell r="AH1893">
            <v>0</v>
          </cell>
          <cell r="AI1893" t="e">
            <v>#DIV/0!</v>
          </cell>
        </row>
        <row r="1894">
          <cell r="A1894">
            <v>1119</v>
          </cell>
          <cell r="B1894" t="str">
            <v>Frijol gargamanto  ( pinto), blanco, seco, cocido.</v>
          </cell>
          <cell r="C1894">
            <v>0</v>
          </cell>
          <cell r="D1894">
            <v>100</v>
          </cell>
          <cell r="E1894">
            <v>0</v>
          </cell>
          <cell r="F1894">
            <v>140</v>
          </cell>
          <cell r="G1894">
            <v>0</v>
          </cell>
          <cell r="H1894">
            <v>8.1999999999999993</v>
          </cell>
          <cell r="I1894">
            <v>0.5</v>
          </cell>
          <cell r="J1894">
            <v>25.7</v>
          </cell>
          <cell r="K1894">
            <v>0</v>
          </cell>
          <cell r="L1894">
            <v>8.6</v>
          </cell>
          <cell r="M1894">
            <v>0</v>
          </cell>
          <cell r="N1894">
            <v>48</v>
          </cell>
          <cell r="O1894">
            <v>2.6</v>
          </cell>
          <cell r="P1894">
            <v>2</v>
          </cell>
          <cell r="Q1894">
            <v>160</v>
          </cell>
          <cell r="R1894">
            <v>0</v>
          </cell>
          <cell r="S1894">
            <v>1.08</v>
          </cell>
          <cell r="T1894">
            <v>55</v>
          </cell>
          <cell r="U1894">
            <v>468</v>
          </cell>
          <cell r="V1894">
            <v>0.19</v>
          </cell>
          <cell r="W1894">
            <v>0.09</v>
          </cell>
          <cell r="X1894">
            <v>0.4</v>
          </cell>
          <cell r="Y1894">
            <v>172</v>
          </cell>
          <cell r="Z1894">
            <v>0</v>
          </cell>
          <cell r="AA1894">
            <v>2</v>
          </cell>
          <cell r="AB1894">
            <v>0</v>
          </cell>
          <cell r="AC1894">
            <v>0.11</v>
          </cell>
          <cell r="AD1894">
            <v>0.11</v>
          </cell>
          <cell r="AE1894">
            <v>0.19</v>
          </cell>
          <cell r="AF1894">
            <v>0</v>
          </cell>
          <cell r="AG1894">
            <v>0</v>
          </cell>
          <cell r="AH1894">
            <v>0</v>
          </cell>
          <cell r="AI1894" t="e">
            <v>#DIV/0!</v>
          </cell>
        </row>
        <row r="1895">
          <cell r="A1895">
            <v>1120</v>
          </cell>
          <cell r="B1895" t="str">
            <v>Frijol gargamanto  ( pinto), blanco, seco, crudo</v>
          </cell>
          <cell r="C1895">
            <v>0</v>
          </cell>
          <cell r="D1895">
            <v>100</v>
          </cell>
          <cell r="E1895">
            <v>0</v>
          </cell>
          <cell r="F1895">
            <v>347</v>
          </cell>
          <cell r="G1895">
            <v>0</v>
          </cell>
          <cell r="H1895">
            <v>20.9</v>
          </cell>
          <cell r="I1895">
            <v>1.1000000000000001</v>
          </cell>
          <cell r="J1895">
            <v>63.4</v>
          </cell>
          <cell r="K1895">
            <v>0</v>
          </cell>
          <cell r="L1895">
            <v>24.4</v>
          </cell>
          <cell r="M1895">
            <v>0</v>
          </cell>
          <cell r="N1895">
            <v>121</v>
          </cell>
          <cell r="O1895">
            <v>5.9</v>
          </cell>
          <cell r="P1895">
            <v>10</v>
          </cell>
          <cell r="Q1895">
            <v>418</v>
          </cell>
          <cell r="R1895">
            <v>0</v>
          </cell>
          <cell r="S1895">
            <v>2.54</v>
          </cell>
          <cell r="T1895">
            <v>159</v>
          </cell>
          <cell r="U1895">
            <v>1328</v>
          </cell>
          <cell r="V1895">
            <v>0.56000000000000005</v>
          </cell>
          <cell r="W1895">
            <v>0.24</v>
          </cell>
          <cell r="X1895">
            <v>1.4</v>
          </cell>
          <cell r="Y1895">
            <v>506</v>
          </cell>
          <cell r="Z1895">
            <v>0</v>
          </cell>
          <cell r="AA1895">
            <v>7</v>
          </cell>
          <cell r="AB1895">
            <v>0</v>
          </cell>
          <cell r="AC1895">
            <v>0.24</v>
          </cell>
          <cell r="AD1895">
            <v>0.23</v>
          </cell>
          <cell r="AE1895">
            <v>0.41</v>
          </cell>
          <cell r="AF1895">
            <v>0</v>
          </cell>
          <cell r="AG1895">
            <v>0</v>
          </cell>
          <cell r="AH1895">
            <v>0</v>
          </cell>
          <cell r="AI1895" t="e">
            <v>#DIV/0!</v>
          </cell>
        </row>
        <row r="1896">
          <cell r="A1896">
            <v>1121</v>
          </cell>
          <cell r="B1896" t="str">
            <v>Frijol gargamanto  ( pinto), rojo, seco, cocido</v>
          </cell>
          <cell r="C1896">
            <v>0</v>
          </cell>
          <cell r="D1896">
            <v>100</v>
          </cell>
          <cell r="E1896">
            <v>0</v>
          </cell>
          <cell r="F1896">
            <v>140</v>
          </cell>
          <cell r="G1896">
            <v>0</v>
          </cell>
          <cell r="H1896">
            <v>9.3000000000000007</v>
          </cell>
          <cell r="I1896">
            <v>0.5</v>
          </cell>
          <cell r="J1896">
            <v>24.5</v>
          </cell>
          <cell r="K1896">
            <v>0</v>
          </cell>
          <cell r="L1896">
            <v>10</v>
          </cell>
          <cell r="M1896">
            <v>0</v>
          </cell>
          <cell r="N1896">
            <v>50</v>
          </cell>
          <cell r="O1896">
            <v>2.1</v>
          </cell>
          <cell r="P1896">
            <v>1</v>
          </cell>
          <cell r="Q1896">
            <v>135</v>
          </cell>
          <cell r="R1896">
            <v>0</v>
          </cell>
          <cell r="S1896">
            <v>1.1399999999999999</v>
          </cell>
          <cell r="T1896">
            <v>50</v>
          </cell>
          <cell r="U1896">
            <v>387</v>
          </cell>
          <cell r="V1896">
            <v>0.21</v>
          </cell>
          <cell r="W1896">
            <v>7.0000000000000007E-2</v>
          </cell>
          <cell r="X1896">
            <v>0.5</v>
          </cell>
          <cell r="Y1896">
            <v>207</v>
          </cell>
          <cell r="Z1896">
            <v>0</v>
          </cell>
          <cell r="AA1896">
            <v>0</v>
          </cell>
          <cell r="AB1896">
            <v>0</v>
          </cell>
          <cell r="AC1896">
            <v>0.12</v>
          </cell>
          <cell r="AD1896">
            <v>0.04</v>
          </cell>
          <cell r="AE1896">
            <v>0.2</v>
          </cell>
          <cell r="AF1896">
            <v>0</v>
          </cell>
          <cell r="AG1896">
            <v>0</v>
          </cell>
          <cell r="AH1896">
            <v>0</v>
          </cell>
          <cell r="AI1896" t="e">
            <v>#DIV/0!</v>
          </cell>
        </row>
        <row r="1897">
          <cell r="A1897">
            <v>1122</v>
          </cell>
          <cell r="B1897" t="str">
            <v>Frijol gargamanto  ( pinto), rojo, seco, crudo</v>
          </cell>
          <cell r="C1897">
            <v>0</v>
          </cell>
          <cell r="D1897">
            <v>100</v>
          </cell>
          <cell r="E1897">
            <v>0</v>
          </cell>
          <cell r="F1897">
            <v>343</v>
          </cell>
          <cell r="G1897">
            <v>0</v>
          </cell>
          <cell r="H1897">
            <v>23</v>
          </cell>
          <cell r="I1897">
            <v>1.2</v>
          </cell>
          <cell r="J1897">
            <v>60.1</v>
          </cell>
          <cell r="K1897">
            <v>0</v>
          </cell>
          <cell r="L1897">
            <v>24.7</v>
          </cell>
          <cell r="M1897">
            <v>0</v>
          </cell>
          <cell r="N1897">
            <v>127</v>
          </cell>
          <cell r="O1897">
            <v>5</v>
          </cell>
          <cell r="P1897">
            <v>6</v>
          </cell>
          <cell r="Q1897">
            <v>372</v>
          </cell>
          <cell r="R1897">
            <v>0</v>
          </cell>
          <cell r="S1897">
            <v>3.63</v>
          </cell>
          <cell r="T1897">
            <v>156</v>
          </cell>
          <cell r="U1897">
            <v>1332</v>
          </cell>
          <cell r="V1897">
            <v>0.75</v>
          </cell>
          <cell r="W1897">
            <v>0.21</v>
          </cell>
          <cell r="X1897">
            <v>1.5</v>
          </cell>
          <cell r="Y1897">
            <v>604</v>
          </cell>
          <cell r="Z1897">
            <v>0</v>
          </cell>
          <cell r="AA1897">
            <v>0</v>
          </cell>
          <cell r="AB1897">
            <v>0</v>
          </cell>
          <cell r="AC1897">
            <v>0.32</v>
          </cell>
          <cell r="AD1897">
            <v>0.11</v>
          </cell>
          <cell r="AE1897">
            <v>0.53</v>
          </cell>
          <cell r="AF1897">
            <v>0</v>
          </cell>
          <cell r="AG1897">
            <v>0</v>
          </cell>
          <cell r="AH1897">
            <v>0</v>
          </cell>
          <cell r="AI1897" t="e">
            <v>#DIV/0!</v>
          </cell>
        </row>
        <row r="1898">
          <cell r="A1898">
            <v>1123</v>
          </cell>
          <cell r="B1898" t="str">
            <v>Frijol, gandul, seco, cocido</v>
          </cell>
          <cell r="C1898">
            <v>0</v>
          </cell>
          <cell r="D1898">
            <v>100</v>
          </cell>
          <cell r="E1898">
            <v>0</v>
          </cell>
          <cell r="F1898">
            <v>124</v>
          </cell>
          <cell r="G1898">
            <v>0</v>
          </cell>
          <cell r="H1898">
            <v>6.8</v>
          </cell>
          <cell r="I1898">
            <v>0.4</v>
          </cell>
          <cell r="J1898">
            <v>23.3</v>
          </cell>
          <cell r="K1898">
            <v>0</v>
          </cell>
          <cell r="L1898">
            <v>6.7</v>
          </cell>
          <cell r="M1898">
            <v>0</v>
          </cell>
          <cell r="N1898">
            <v>43</v>
          </cell>
          <cell r="O1898">
            <v>1.1000000000000001</v>
          </cell>
          <cell r="P1898">
            <v>5</v>
          </cell>
          <cell r="Q1898">
            <v>119</v>
          </cell>
          <cell r="R1898">
            <v>0</v>
          </cell>
          <cell r="S1898">
            <v>0.9</v>
          </cell>
          <cell r="T1898">
            <v>46</v>
          </cell>
          <cell r="U1898">
            <v>384</v>
          </cell>
          <cell r="V1898">
            <v>0.15</v>
          </cell>
          <cell r="W1898">
            <v>0.06</v>
          </cell>
          <cell r="X1898">
            <v>0.8</v>
          </cell>
          <cell r="Y1898">
            <v>111</v>
          </cell>
          <cell r="Z1898">
            <v>0</v>
          </cell>
          <cell r="AA1898">
            <v>0</v>
          </cell>
          <cell r="AB1898">
            <v>0</v>
          </cell>
          <cell r="AC1898">
            <v>0.08</v>
          </cell>
          <cell r="AD1898">
            <v>0</v>
          </cell>
          <cell r="AE1898">
            <v>0.21</v>
          </cell>
          <cell r="AF1898">
            <v>0</v>
          </cell>
          <cell r="AG1898">
            <v>0</v>
          </cell>
          <cell r="AH1898">
            <v>0</v>
          </cell>
          <cell r="AI1898" t="e">
            <v>#DIV/0!</v>
          </cell>
        </row>
        <row r="1899">
          <cell r="A1899">
            <v>1124</v>
          </cell>
          <cell r="B1899" t="str">
            <v>Frijol, gandul, seco, crudo</v>
          </cell>
          <cell r="C1899">
            <v>0</v>
          </cell>
          <cell r="D1899">
            <v>100</v>
          </cell>
          <cell r="E1899">
            <v>0</v>
          </cell>
          <cell r="F1899">
            <v>296</v>
          </cell>
          <cell r="G1899">
            <v>0</v>
          </cell>
          <cell r="H1899">
            <v>19.5</v>
          </cell>
          <cell r="I1899">
            <v>1.5</v>
          </cell>
          <cell r="J1899">
            <v>51.2</v>
          </cell>
          <cell r="K1899">
            <v>0</v>
          </cell>
          <cell r="L1899">
            <v>15</v>
          </cell>
          <cell r="M1899">
            <v>0</v>
          </cell>
          <cell r="N1899">
            <v>100</v>
          </cell>
          <cell r="O1899">
            <v>5.2</v>
          </cell>
          <cell r="P1899">
            <v>17</v>
          </cell>
          <cell r="Q1899">
            <v>400</v>
          </cell>
          <cell r="R1899">
            <v>0</v>
          </cell>
          <cell r="S1899">
            <v>2.76</v>
          </cell>
          <cell r="T1899">
            <v>183</v>
          </cell>
          <cell r="U1899">
            <v>1392</v>
          </cell>
          <cell r="V1899">
            <v>0.61</v>
          </cell>
          <cell r="W1899">
            <v>0.1</v>
          </cell>
          <cell r="X1899">
            <v>2</v>
          </cell>
          <cell r="Y1899">
            <v>456</v>
          </cell>
          <cell r="Z1899">
            <v>0</v>
          </cell>
          <cell r="AA1899">
            <v>4</v>
          </cell>
          <cell r="AB1899">
            <v>0</v>
          </cell>
          <cell r="AC1899">
            <v>0.33</v>
          </cell>
          <cell r="AD1899">
            <v>0.01</v>
          </cell>
          <cell r="AE1899">
            <v>0.81</v>
          </cell>
          <cell r="AF1899">
            <v>0</v>
          </cell>
          <cell r="AG1899">
            <v>0</v>
          </cell>
          <cell r="AH1899">
            <v>0</v>
          </cell>
          <cell r="AI1899" t="e">
            <v>#DIV/0!</v>
          </cell>
        </row>
        <row r="1900">
          <cell r="A1900">
            <v>1125</v>
          </cell>
          <cell r="B1900" t="str">
            <v>Frijol lima, semilla, grande seco, cocido.</v>
          </cell>
          <cell r="C1900">
            <v>0</v>
          </cell>
          <cell r="D1900">
            <v>100</v>
          </cell>
          <cell r="E1900">
            <v>0</v>
          </cell>
          <cell r="F1900">
            <v>118</v>
          </cell>
          <cell r="G1900">
            <v>0</v>
          </cell>
          <cell r="H1900">
            <v>7.8</v>
          </cell>
          <cell r="I1900">
            <v>0.4</v>
          </cell>
          <cell r="J1900">
            <v>20.9</v>
          </cell>
          <cell r="K1900">
            <v>0</v>
          </cell>
          <cell r="L1900">
            <v>7</v>
          </cell>
          <cell r="M1900">
            <v>0</v>
          </cell>
          <cell r="N1900">
            <v>17</v>
          </cell>
          <cell r="O1900">
            <v>2.4</v>
          </cell>
          <cell r="P1900">
            <v>2</v>
          </cell>
          <cell r="Q1900">
            <v>111</v>
          </cell>
          <cell r="R1900">
            <v>0</v>
          </cell>
          <cell r="S1900">
            <v>0.95</v>
          </cell>
          <cell r="T1900">
            <v>43</v>
          </cell>
          <cell r="U1900">
            <v>508</v>
          </cell>
          <cell r="V1900">
            <v>0.16</v>
          </cell>
          <cell r="W1900">
            <v>0.06</v>
          </cell>
          <cell r="X1900">
            <v>0.4</v>
          </cell>
          <cell r="Y1900">
            <v>83</v>
          </cell>
          <cell r="Z1900">
            <v>0</v>
          </cell>
          <cell r="AA1900">
            <v>0</v>
          </cell>
          <cell r="AB1900">
            <v>0</v>
          </cell>
          <cell r="AC1900">
            <v>0.09</v>
          </cell>
          <cell r="AD1900">
            <v>0.03</v>
          </cell>
          <cell r="AE1900">
            <v>0.17</v>
          </cell>
          <cell r="AF1900">
            <v>0</v>
          </cell>
          <cell r="AG1900">
            <v>0</v>
          </cell>
          <cell r="AH1900">
            <v>0</v>
          </cell>
          <cell r="AI1900" t="e">
            <v>#DIV/0!</v>
          </cell>
        </row>
        <row r="1901">
          <cell r="A1901">
            <v>1126</v>
          </cell>
          <cell r="B1901" t="str">
            <v>Frijol lima, semilla, grande seco, crudo.</v>
          </cell>
          <cell r="C1901">
            <v>0</v>
          </cell>
          <cell r="D1901">
            <v>100</v>
          </cell>
          <cell r="E1901">
            <v>0</v>
          </cell>
          <cell r="F1901">
            <v>346</v>
          </cell>
          <cell r="G1901">
            <v>0</v>
          </cell>
          <cell r="H1901">
            <v>21.5</v>
          </cell>
          <cell r="I1901">
            <v>0.7</v>
          </cell>
          <cell r="J1901">
            <v>63.4</v>
          </cell>
          <cell r="K1901">
            <v>0</v>
          </cell>
          <cell r="L1901">
            <v>19</v>
          </cell>
          <cell r="M1901">
            <v>0</v>
          </cell>
          <cell r="N1901">
            <v>81</v>
          </cell>
          <cell r="O1901">
            <v>7.5</v>
          </cell>
          <cell r="P1901">
            <v>18</v>
          </cell>
          <cell r="Q1901">
            <v>385</v>
          </cell>
          <cell r="R1901">
            <v>0</v>
          </cell>
          <cell r="S1901">
            <v>2.863</v>
          </cell>
          <cell r="T1901">
            <v>224</v>
          </cell>
          <cell r="U1901">
            <v>1724</v>
          </cell>
          <cell r="V1901">
            <v>0.51</v>
          </cell>
          <cell r="W1901">
            <v>0.2</v>
          </cell>
          <cell r="X1901">
            <v>1.5</v>
          </cell>
          <cell r="Y1901">
            <v>395</v>
          </cell>
          <cell r="Z1901">
            <v>0</v>
          </cell>
          <cell r="AA1901">
            <v>0</v>
          </cell>
          <cell r="AB1901">
            <v>0</v>
          </cell>
          <cell r="AC1901">
            <v>0.16</v>
          </cell>
          <cell r="AD1901">
            <v>0.06</v>
          </cell>
          <cell r="AE1901">
            <v>0.31</v>
          </cell>
          <cell r="AF1901">
            <v>0</v>
          </cell>
          <cell r="AG1901">
            <v>0</v>
          </cell>
          <cell r="AH1901">
            <v>0</v>
          </cell>
          <cell r="AI1901" t="e">
            <v>#DIV/0!</v>
          </cell>
        </row>
        <row r="1902">
          <cell r="A1902">
            <v>1127</v>
          </cell>
          <cell r="B1902" t="str">
            <v>Frijol, mungo, seco, cocido</v>
          </cell>
          <cell r="C1902">
            <v>0</v>
          </cell>
          <cell r="D1902">
            <v>100</v>
          </cell>
          <cell r="E1902">
            <v>0</v>
          </cell>
          <cell r="F1902">
            <v>105</v>
          </cell>
          <cell r="G1902">
            <v>0</v>
          </cell>
          <cell r="H1902">
            <v>7</v>
          </cell>
          <cell r="I1902">
            <v>0.1</v>
          </cell>
          <cell r="J1902">
            <v>19.100000000000001</v>
          </cell>
          <cell r="K1902">
            <v>0</v>
          </cell>
          <cell r="L1902">
            <v>7.6</v>
          </cell>
          <cell r="M1902">
            <v>0</v>
          </cell>
          <cell r="N1902">
            <v>27</v>
          </cell>
          <cell r="O1902">
            <v>1.4</v>
          </cell>
          <cell r="P1902">
            <v>2</v>
          </cell>
          <cell r="Q1902">
            <v>99</v>
          </cell>
          <cell r="R1902">
            <v>0</v>
          </cell>
          <cell r="S1902">
            <v>0.84</v>
          </cell>
          <cell r="T1902">
            <v>48</v>
          </cell>
          <cell r="U1902">
            <v>266</v>
          </cell>
          <cell r="V1902">
            <v>0.16</v>
          </cell>
          <cell r="W1902">
            <v>0.06</v>
          </cell>
          <cell r="X1902">
            <v>0.6</v>
          </cell>
          <cell r="Y1902">
            <v>159</v>
          </cell>
          <cell r="Z1902">
            <v>0</v>
          </cell>
          <cell r="AA1902">
            <v>1</v>
          </cell>
          <cell r="AB1902">
            <v>2</v>
          </cell>
          <cell r="AC1902">
            <v>0.12</v>
          </cell>
          <cell r="AD1902">
            <v>0.05</v>
          </cell>
          <cell r="AE1902">
            <v>0.13</v>
          </cell>
          <cell r="AF1902">
            <v>0</v>
          </cell>
          <cell r="AG1902">
            <v>0</v>
          </cell>
          <cell r="AH1902">
            <v>0</v>
          </cell>
          <cell r="AI1902" t="e">
            <v>#DIV/0!</v>
          </cell>
        </row>
        <row r="1903">
          <cell r="A1903">
            <v>1128</v>
          </cell>
          <cell r="B1903" t="str">
            <v>Frijol, mungo, seco, crudo</v>
          </cell>
          <cell r="C1903">
            <v>0</v>
          </cell>
          <cell r="D1903">
            <v>100</v>
          </cell>
          <cell r="E1903">
            <v>0</v>
          </cell>
          <cell r="F1903">
            <v>335</v>
          </cell>
          <cell r="G1903">
            <v>0</v>
          </cell>
          <cell r="H1903">
            <v>24.4</v>
          </cell>
          <cell r="I1903">
            <v>1.2</v>
          </cell>
          <cell r="J1903">
            <v>56.7</v>
          </cell>
          <cell r="K1903">
            <v>0</v>
          </cell>
          <cell r="L1903">
            <v>16.3</v>
          </cell>
          <cell r="M1903">
            <v>0</v>
          </cell>
          <cell r="N1903">
            <v>148</v>
          </cell>
          <cell r="O1903">
            <v>6.1</v>
          </cell>
          <cell r="P1903">
            <v>15</v>
          </cell>
          <cell r="Q1903">
            <v>570</v>
          </cell>
          <cell r="R1903">
            <v>0</v>
          </cell>
          <cell r="S1903">
            <v>2.68</v>
          </cell>
          <cell r="T1903">
            <v>189</v>
          </cell>
          <cell r="U1903">
            <v>1246</v>
          </cell>
          <cell r="V1903">
            <v>0.45</v>
          </cell>
          <cell r="W1903">
            <v>0.23</v>
          </cell>
          <cell r="X1903">
            <v>2.5</v>
          </cell>
          <cell r="Y1903">
            <v>625</v>
          </cell>
          <cell r="Z1903">
            <v>0</v>
          </cell>
          <cell r="AA1903">
            <v>4</v>
          </cell>
          <cell r="AB1903">
            <v>9</v>
          </cell>
          <cell r="AC1903">
            <v>0.35</v>
          </cell>
          <cell r="AD1903">
            <v>0.16</v>
          </cell>
          <cell r="AE1903">
            <v>0.38</v>
          </cell>
          <cell r="AF1903">
            <v>0</v>
          </cell>
          <cell r="AG1903">
            <v>0</v>
          </cell>
          <cell r="AH1903">
            <v>0</v>
          </cell>
          <cell r="AI1903" t="e">
            <v>#DIV/0!</v>
          </cell>
        </row>
        <row r="1904">
          <cell r="A1904">
            <v>1129</v>
          </cell>
          <cell r="B1904" t="str">
            <v>Frijol, rojo, pequeño, seco crudo.</v>
          </cell>
          <cell r="C1904">
            <v>0</v>
          </cell>
          <cell r="D1904">
            <v>100</v>
          </cell>
          <cell r="E1904">
            <v>0</v>
          </cell>
          <cell r="F1904">
            <v>345</v>
          </cell>
          <cell r="G1904">
            <v>0</v>
          </cell>
          <cell r="H1904">
            <v>22</v>
          </cell>
          <cell r="I1904">
            <v>1</v>
          </cell>
          <cell r="J1904">
            <v>62</v>
          </cell>
          <cell r="K1904">
            <v>0</v>
          </cell>
          <cell r="L1904">
            <v>9</v>
          </cell>
          <cell r="M1904">
            <v>0</v>
          </cell>
          <cell r="N1904">
            <v>150</v>
          </cell>
          <cell r="O1904">
            <v>7</v>
          </cell>
          <cell r="P1904">
            <v>18</v>
          </cell>
          <cell r="Q1904">
            <v>450</v>
          </cell>
          <cell r="R1904">
            <v>0</v>
          </cell>
          <cell r="S1904">
            <v>3</v>
          </cell>
          <cell r="T1904">
            <v>200</v>
          </cell>
          <cell r="U1904">
            <v>1450</v>
          </cell>
          <cell r="V1904">
            <v>0.7</v>
          </cell>
          <cell r="W1904">
            <v>0.2</v>
          </cell>
          <cell r="X1904">
            <v>2.2000000000000002</v>
          </cell>
          <cell r="Y1904">
            <v>300</v>
          </cell>
          <cell r="Z1904">
            <v>0</v>
          </cell>
          <cell r="AA1904">
            <v>0</v>
          </cell>
          <cell r="AB1904">
            <v>0</v>
          </cell>
          <cell r="AC1904">
            <v>0.32</v>
          </cell>
          <cell r="AD1904">
            <v>0.11</v>
          </cell>
          <cell r="AE1904">
            <v>0.53</v>
          </cell>
          <cell r="AF1904">
            <v>0</v>
          </cell>
          <cell r="AG1904">
            <v>0</v>
          </cell>
          <cell r="AH1904">
            <v>0</v>
          </cell>
          <cell r="AI1904" t="e">
            <v>#DIV/0!</v>
          </cell>
        </row>
        <row r="1905">
          <cell r="A1905">
            <v>1130</v>
          </cell>
          <cell r="B1905" t="str">
            <v>Frijol, rojo, seco , cocido</v>
          </cell>
          <cell r="C1905">
            <v>0</v>
          </cell>
          <cell r="D1905">
            <v>100</v>
          </cell>
          <cell r="E1905">
            <v>0</v>
          </cell>
          <cell r="F1905">
            <v>131</v>
          </cell>
          <cell r="G1905">
            <v>0</v>
          </cell>
          <cell r="H1905">
            <v>8.6999999999999993</v>
          </cell>
          <cell r="I1905">
            <v>0.5</v>
          </cell>
          <cell r="J1905">
            <v>22.8</v>
          </cell>
          <cell r="K1905">
            <v>0</v>
          </cell>
          <cell r="L1905">
            <v>7.4</v>
          </cell>
          <cell r="M1905">
            <v>0</v>
          </cell>
          <cell r="N1905">
            <v>28</v>
          </cell>
          <cell r="O1905">
            <v>2.9</v>
          </cell>
          <cell r="P1905">
            <v>2</v>
          </cell>
          <cell r="Q1905">
            <v>142</v>
          </cell>
          <cell r="R1905">
            <v>0</v>
          </cell>
          <cell r="S1905">
            <v>1.07</v>
          </cell>
          <cell r="T1905">
            <v>45</v>
          </cell>
          <cell r="U1905">
            <v>403</v>
          </cell>
          <cell r="V1905">
            <v>0.16</v>
          </cell>
          <cell r="W1905">
            <v>0.06</v>
          </cell>
          <cell r="X1905">
            <v>0.6</v>
          </cell>
          <cell r="Y1905">
            <v>130</v>
          </cell>
          <cell r="Z1905">
            <v>0</v>
          </cell>
          <cell r="AA1905">
            <v>1</v>
          </cell>
          <cell r="AB1905">
            <v>0</v>
          </cell>
          <cell r="AC1905">
            <v>7.0000000000000007E-2</v>
          </cell>
          <cell r="AD1905">
            <v>0.04</v>
          </cell>
          <cell r="AE1905">
            <v>0.28000000000000003</v>
          </cell>
          <cell r="AF1905">
            <v>0</v>
          </cell>
          <cell r="AG1905">
            <v>0</v>
          </cell>
          <cell r="AH1905">
            <v>0</v>
          </cell>
          <cell r="AI1905" t="e">
            <v>#DIV/0!</v>
          </cell>
        </row>
        <row r="1906">
          <cell r="A1906">
            <v>1131</v>
          </cell>
          <cell r="B1906" t="str">
            <v>Frijol, rojo, seco , crudo</v>
          </cell>
          <cell r="C1906">
            <v>0</v>
          </cell>
          <cell r="D1906">
            <v>100</v>
          </cell>
          <cell r="E1906">
            <v>0</v>
          </cell>
          <cell r="F1906">
            <v>345</v>
          </cell>
          <cell r="G1906">
            <v>0</v>
          </cell>
          <cell r="H1906">
            <v>22.5</v>
          </cell>
          <cell r="I1906">
            <v>1.1000000000000001</v>
          </cell>
          <cell r="J1906">
            <v>61.3</v>
          </cell>
          <cell r="K1906">
            <v>0</v>
          </cell>
          <cell r="L1906">
            <v>15.2</v>
          </cell>
          <cell r="M1906">
            <v>0</v>
          </cell>
          <cell r="N1906">
            <v>83</v>
          </cell>
          <cell r="O1906">
            <v>6.7</v>
          </cell>
          <cell r="P1906">
            <v>12</v>
          </cell>
          <cell r="Q1906">
            <v>406</v>
          </cell>
          <cell r="R1906">
            <v>0</v>
          </cell>
          <cell r="S1906">
            <v>2.79</v>
          </cell>
          <cell r="T1906">
            <v>138</v>
          </cell>
          <cell r="U1906">
            <v>1359</v>
          </cell>
          <cell r="V1906">
            <v>0.61</v>
          </cell>
          <cell r="W1906">
            <v>0.22</v>
          </cell>
          <cell r="X1906">
            <v>2.1</v>
          </cell>
          <cell r="Y1906">
            <v>394</v>
          </cell>
          <cell r="Z1906">
            <v>0</v>
          </cell>
          <cell r="AA1906">
            <v>5</v>
          </cell>
          <cell r="AB1906">
            <v>1</v>
          </cell>
          <cell r="AC1906">
            <v>0.15</v>
          </cell>
          <cell r="AD1906">
            <v>0.08</v>
          </cell>
          <cell r="AE1906">
            <v>0.59</v>
          </cell>
          <cell r="AF1906">
            <v>0</v>
          </cell>
          <cell r="AG1906">
            <v>0</v>
          </cell>
          <cell r="AH1906">
            <v>0</v>
          </cell>
          <cell r="AI1906" t="e">
            <v>#DIV/0!</v>
          </cell>
        </row>
        <row r="1907">
          <cell r="A1907">
            <v>1132</v>
          </cell>
          <cell r="B1907" t="str">
            <v>Frijol rosado, seco, cocido</v>
          </cell>
          <cell r="C1907">
            <v>0</v>
          </cell>
          <cell r="D1907">
            <v>100</v>
          </cell>
          <cell r="E1907">
            <v>0</v>
          </cell>
          <cell r="F1907">
            <v>153</v>
          </cell>
          <cell r="G1907">
            <v>0</v>
          </cell>
          <cell r="H1907">
            <v>9.1</v>
          </cell>
          <cell r="I1907">
            <v>0.5</v>
          </cell>
          <cell r="J1907">
            <v>27.9</v>
          </cell>
          <cell r="K1907">
            <v>0</v>
          </cell>
          <cell r="L1907">
            <v>5.3</v>
          </cell>
          <cell r="M1907">
            <v>0</v>
          </cell>
          <cell r="N1907">
            <v>52</v>
          </cell>
          <cell r="O1907">
            <v>2.2999999999999998</v>
          </cell>
          <cell r="P1907">
            <v>2</v>
          </cell>
          <cell r="Q1907">
            <v>165</v>
          </cell>
          <cell r="R1907">
            <v>0</v>
          </cell>
          <cell r="S1907">
            <v>0.96</v>
          </cell>
          <cell r="T1907">
            <v>65</v>
          </cell>
          <cell r="U1907">
            <v>508</v>
          </cell>
          <cell r="V1907">
            <v>0.26</v>
          </cell>
          <cell r="W1907">
            <v>0.06</v>
          </cell>
          <cell r="X1907">
            <v>0.6</v>
          </cell>
          <cell r="Y1907">
            <v>168</v>
          </cell>
          <cell r="Z1907">
            <v>0</v>
          </cell>
          <cell r="AA1907">
            <v>0</v>
          </cell>
          <cell r="AB1907">
            <v>0</v>
          </cell>
          <cell r="AC1907">
            <v>0.13</v>
          </cell>
          <cell r="AD1907">
            <v>0.04</v>
          </cell>
          <cell r="AE1907">
            <v>0.21</v>
          </cell>
          <cell r="AF1907">
            <v>0</v>
          </cell>
          <cell r="AG1907">
            <v>0</v>
          </cell>
          <cell r="AH1907">
            <v>0</v>
          </cell>
          <cell r="AI1907" t="e">
            <v>#DIV/0!</v>
          </cell>
        </row>
        <row r="1908">
          <cell r="A1908">
            <v>1133</v>
          </cell>
          <cell r="B1908" t="str">
            <v>Frijol rosado, seco, crudo.</v>
          </cell>
          <cell r="C1908">
            <v>0</v>
          </cell>
          <cell r="D1908">
            <v>100</v>
          </cell>
          <cell r="E1908">
            <v>0</v>
          </cell>
          <cell r="F1908">
            <v>351</v>
          </cell>
          <cell r="G1908">
            <v>0</v>
          </cell>
          <cell r="H1908">
            <v>21</v>
          </cell>
          <cell r="I1908">
            <v>1.1000000000000001</v>
          </cell>
          <cell r="J1908">
            <v>64.2</v>
          </cell>
          <cell r="K1908">
            <v>0</v>
          </cell>
          <cell r="L1908">
            <v>12.7</v>
          </cell>
          <cell r="M1908">
            <v>0</v>
          </cell>
          <cell r="N1908">
            <v>130</v>
          </cell>
          <cell r="O1908">
            <v>6.8</v>
          </cell>
          <cell r="P1908">
            <v>8</v>
          </cell>
          <cell r="Q1908">
            <v>415</v>
          </cell>
          <cell r="R1908">
            <v>0</v>
          </cell>
          <cell r="S1908">
            <v>2.5499999999999998</v>
          </cell>
          <cell r="T1908">
            <v>182</v>
          </cell>
          <cell r="U1908">
            <v>1464</v>
          </cell>
          <cell r="V1908">
            <v>0.77</v>
          </cell>
          <cell r="W1908">
            <v>0.19</v>
          </cell>
          <cell r="X1908">
            <v>1.9</v>
          </cell>
          <cell r="Y1908">
            <v>463</v>
          </cell>
          <cell r="Z1908">
            <v>0</v>
          </cell>
          <cell r="AA1908">
            <v>0</v>
          </cell>
          <cell r="AB1908">
            <v>0</v>
          </cell>
          <cell r="AC1908">
            <v>0.28999999999999998</v>
          </cell>
          <cell r="AD1908">
            <v>0.1</v>
          </cell>
          <cell r="AE1908">
            <v>0.49</v>
          </cell>
          <cell r="AF1908">
            <v>0</v>
          </cell>
          <cell r="AG1908">
            <v>0</v>
          </cell>
          <cell r="AH1908">
            <v>0</v>
          </cell>
          <cell r="AI1908" t="e">
            <v>#DIV/0!</v>
          </cell>
        </row>
        <row r="1909">
          <cell r="A1909">
            <v>1134</v>
          </cell>
          <cell r="B1909" t="str">
            <v>Frijol todas las variedades seco, enlatado, solido y liquido.</v>
          </cell>
          <cell r="C1909">
            <v>0</v>
          </cell>
          <cell r="D1909">
            <v>100</v>
          </cell>
          <cell r="E1909">
            <v>0</v>
          </cell>
          <cell r="F1909">
            <v>83</v>
          </cell>
          <cell r="G1909">
            <v>0</v>
          </cell>
          <cell r="H1909">
            <v>5.2</v>
          </cell>
          <cell r="I1909">
            <v>0.3</v>
          </cell>
          <cell r="J1909">
            <v>14.9</v>
          </cell>
          <cell r="K1909">
            <v>0</v>
          </cell>
          <cell r="L1909">
            <v>3.5</v>
          </cell>
          <cell r="M1909">
            <v>0</v>
          </cell>
          <cell r="N1909">
            <v>27</v>
          </cell>
          <cell r="O1909">
            <v>1.2</v>
          </cell>
          <cell r="P1909">
            <v>347</v>
          </cell>
          <cell r="Q1909">
            <v>105</v>
          </cell>
          <cell r="R1909">
            <v>0</v>
          </cell>
          <cell r="S1909">
            <v>0.55000000000000004</v>
          </cell>
          <cell r="T1909">
            <v>31</v>
          </cell>
          <cell r="U1909">
            <v>257</v>
          </cell>
          <cell r="V1909">
            <v>0.11</v>
          </cell>
          <cell r="W1909">
            <v>7.0000000000000007E-2</v>
          </cell>
          <cell r="X1909">
            <v>0.5</v>
          </cell>
          <cell r="Y1909">
            <v>49</v>
          </cell>
          <cell r="Z1909">
            <v>0</v>
          </cell>
          <cell r="AA1909">
            <v>1</v>
          </cell>
          <cell r="AB1909">
            <v>0</v>
          </cell>
          <cell r="AC1909">
            <v>0.05</v>
          </cell>
          <cell r="AD1909">
            <v>0.02</v>
          </cell>
          <cell r="AE1909">
            <v>0.17</v>
          </cell>
          <cell r="AF1909">
            <v>0</v>
          </cell>
          <cell r="AG1909">
            <v>0</v>
          </cell>
          <cell r="AH1909">
            <v>0</v>
          </cell>
          <cell r="AI1909" t="e">
            <v>#DIV/0!</v>
          </cell>
        </row>
        <row r="1910">
          <cell r="A1910">
            <v>1135</v>
          </cell>
          <cell r="B1910" t="str">
            <v>Frijol todas las variedades, seco, cocido.</v>
          </cell>
          <cell r="C1910">
            <v>0</v>
          </cell>
          <cell r="D1910">
            <v>100</v>
          </cell>
          <cell r="E1910">
            <v>0</v>
          </cell>
          <cell r="F1910">
            <v>131</v>
          </cell>
          <cell r="G1910">
            <v>0</v>
          </cell>
          <cell r="H1910">
            <v>8.6999999999999993</v>
          </cell>
          <cell r="I1910">
            <v>0.5</v>
          </cell>
          <cell r="J1910">
            <v>22.8</v>
          </cell>
          <cell r="K1910">
            <v>0</v>
          </cell>
          <cell r="L1910">
            <v>6.4</v>
          </cell>
          <cell r="M1910">
            <v>0</v>
          </cell>
          <cell r="N1910">
            <v>28</v>
          </cell>
          <cell r="O1910">
            <v>2.9</v>
          </cell>
          <cell r="P1910">
            <v>2</v>
          </cell>
          <cell r="Q1910">
            <v>142</v>
          </cell>
          <cell r="R1910">
            <v>0</v>
          </cell>
          <cell r="S1910">
            <v>1.07</v>
          </cell>
          <cell r="T1910">
            <v>45</v>
          </cell>
          <cell r="U1910">
            <v>403</v>
          </cell>
          <cell r="V1910">
            <v>0.16</v>
          </cell>
          <cell r="W1910">
            <v>0.06</v>
          </cell>
          <cell r="X1910">
            <v>0.6</v>
          </cell>
          <cell r="Y1910">
            <v>130</v>
          </cell>
          <cell r="Z1910">
            <v>0</v>
          </cell>
          <cell r="AA1910">
            <v>1</v>
          </cell>
          <cell r="AB1910">
            <v>0</v>
          </cell>
          <cell r="AC1910">
            <v>7.0000000000000007E-2</v>
          </cell>
          <cell r="AD1910">
            <v>0.04</v>
          </cell>
          <cell r="AE1910">
            <v>0.28000000000000003</v>
          </cell>
          <cell r="AF1910">
            <v>0</v>
          </cell>
          <cell r="AG1910">
            <v>0</v>
          </cell>
          <cell r="AH1910">
            <v>0</v>
          </cell>
          <cell r="AI1910" t="e">
            <v>#DIV/0!</v>
          </cell>
        </row>
        <row r="1911">
          <cell r="A1911">
            <v>1136</v>
          </cell>
          <cell r="B1911" t="str">
            <v>Frijol todas las variedades, seco, crudo</v>
          </cell>
          <cell r="C1911">
            <v>0</v>
          </cell>
          <cell r="D1911">
            <v>100</v>
          </cell>
          <cell r="E1911">
            <v>0</v>
          </cell>
          <cell r="F1911">
            <v>342</v>
          </cell>
          <cell r="G1911">
            <v>0</v>
          </cell>
          <cell r="H1911">
            <v>23.6</v>
          </cell>
          <cell r="I1911">
            <v>0.8</v>
          </cell>
          <cell r="J1911">
            <v>60</v>
          </cell>
          <cell r="K1911">
            <v>0</v>
          </cell>
          <cell r="L1911">
            <v>24.9</v>
          </cell>
          <cell r="M1911">
            <v>0</v>
          </cell>
          <cell r="N1911">
            <v>143</v>
          </cell>
          <cell r="O1911">
            <v>8.1999999999999993</v>
          </cell>
          <cell r="P1911">
            <v>24</v>
          </cell>
          <cell r="Q1911">
            <v>407</v>
          </cell>
          <cell r="R1911">
            <v>0</v>
          </cell>
          <cell r="S1911">
            <v>2.79</v>
          </cell>
          <cell r="T1911">
            <v>140</v>
          </cell>
          <cell r="U1911">
            <v>1406</v>
          </cell>
          <cell r="V1911">
            <v>0.53</v>
          </cell>
          <cell r="W1911">
            <v>0.22</v>
          </cell>
          <cell r="X1911">
            <v>2.1</v>
          </cell>
          <cell r="Y1911">
            <v>394</v>
          </cell>
          <cell r="Z1911">
            <v>0</v>
          </cell>
          <cell r="AA1911">
            <v>5</v>
          </cell>
          <cell r="AB1911">
            <v>1</v>
          </cell>
          <cell r="AC1911">
            <v>0.12</v>
          </cell>
          <cell r="AD1911">
            <v>0.06</v>
          </cell>
          <cell r="AE1911">
            <v>0.46</v>
          </cell>
          <cell r="AF1911">
            <v>0</v>
          </cell>
          <cell r="AG1911">
            <v>0</v>
          </cell>
          <cell r="AH1911">
            <v>0</v>
          </cell>
          <cell r="AI1911" t="e">
            <v>#DIV/0!</v>
          </cell>
        </row>
        <row r="1912">
          <cell r="A1912">
            <v>1137</v>
          </cell>
          <cell r="B1912" t="str">
            <v>Frijol verde, crudo</v>
          </cell>
          <cell r="C1912">
            <v>0</v>
          </cell>
          <cell r="D1912">
            <v>50</v>
          </cell>
          <cell r="E1912">
            <v>0</v>
          </cell>
          <cell r="F1912">
            <v>155</v>
          </cell>
          <cell r="G1912">
            <v>0</v>
          </cell>
          <cell r="H1912">
            <v>10.5</v>
          </cell>
          <cell r="I1912">
            <v>0.5</v>
          </cell>
          <cell r="J1912">
            <v>27.2</v>
          </cell>
          <cell r="K1912">
            <v>0</v>
          </cell>
          <cell r="L1912">
            <v>5.7</v>
          </cell>
          <cell r="M1912">
            <v>0</v>
          </cell>
          <cell r="N1912">
            <v>67</v>
          </cell>
          <cell r="O1912">
            <v>3.3</v>
          </cell>
          <cell r="P1912">
            <v>92</v>
          </cell>
          <cell r="Q1912">
            <v>220</v>
          </cell>
          <cell r="R1912">
            <v>0</v>
          </cell>
          <cell r="S1912">
            <v>0.77</v>
          </cell>
          <cell r="T1912">
            <v>60</v>
          </cell>
          <cell r="U1912">
            <v>756</v>
          </cell>
          <cell r="V1912">
            <v>0.39</v>
          </cell>
          <cell r="W1912">
            <v>0.08</v>
          </cell>
          <cell r="X1912">
            <v>1.4</v>
          </cell>
          <cell r="Y1912">
            <v>50</v>
          </cell>
          <cell r="Z1912">
            <v>0</v>
          </cell>
          <cell r="AA1912">
            <v>16</v>
          </cell>
          <cell r="AB1912">
            <v>4</v>
          </cell>
          <cell r="AC1912">
            <v>0.06</v>
          </cell>
          <cell r="AD1912">
            <v>0.04</v>
          </cell>
          <cell r="AE1912">
            <v>0.28999999999999998</v>
          </cell>
          <cell r="AF1912">
            <v>0</v>
          </cell>
          <cell r="AG1912">
            <v>0</v>
          </cell>
          <cell r="AH1912">
            <v>0</v>
          </cell>
          <cell r="AI1912" t="e">
            <v>#DIV/0!</v>
          </cell>
        </row>
        <row r="1913">
          <cell r="A1913">
            <v>1138</v>
          </cell>
          <cell r="B1913" t="str">
            <v>Frijoles secos horneados con cerdo y salsa de tomate, enlatados.</v>
          </cell>
          <cell r="C1913">
            <v>0</v>
          </cell>
          <cell r="D1913">
            <v>100</v>
          </cell>
          <cell r="E1913">
            <v>0</v>
          </cell>
          <cell r="F1913">
            <v>107</v>
          </cell>
          <cell r="G1913">
            <v>0</v>
          </cell>
          <cell r="H1913">
            <v>5.2</v>
          </cell>
          <cell r="I1913">
            <v>1</v>
          </cell>
          <cell r="J1913">
            <v>19.399999999999999</v>
          </cell>
          <cell r="K1913">
            <v>0</v>
          </cell>
          <cell r="L1913">
            <v>4.8</v>
          </cell>
          <cell r="M1913">
            <v>0</v>
          </cell>
          <cell r="N1913">
            <v>56</v>
          </cell>
          <cell r="O1913">
            <v>3.3</v>
          </cell>
          <cell r="P1913">
            <v>440</v>
          </cell>
          <cell r="Q1913">
            <v>117</v>
          </cell>
          <cell r="R1913">
            <v>0</v>
          </cell>
          <cell r="S1913">
            <v>5.86</v>
          </cell>
          <cell r="T1913">
            <v>35</v>
          </cell>
          <cell r="U1913">
            <v>300</v>
          </cell>
          <cell r="V1913">
            <v>0.05</v>
          </cell>
          <cell r="W1913">
            <v>0.05</v>
          </cell>
          <cell r="X1913">
            <v>0.5</v>
          </cell>
          <cell r="Y1913">
            <v>23</v>
          </cell>
          <cell r="Z1913">
            <v>0</v>
          </cell>
          <cell r="AA1913">
            <v>3</v>
          </cell>
          <cell r="AB1913">
            <v>12</v>
          </cell>
          <cell r="AC1913">
            <v>0.4</v>
          </cell>
          <cell r="AD1913">
            <v>0.44</v>
          </cell>
          <cell r="AE1913">
            <v>0.13</v>
          </cell>
          <cell r="AF1913">
            <v>7</v>
          </cell>
          <cell r="AG1913">
            <v>0</v>
          </cell>
          <cell r="AH1913">
            <v>0</v>
          </cell>
          <cell r="AI1913" t="e">
            <v>#DIV/0!</v>
          </cell>
        </row>
        <row r="1914">
          <cell r="A1914">
            <v>1139</v>
          </cell>
          <cell r="B1914" t="str">
            <v>Frijoles secos horneados con cerdo , enlatado.</v>
          </cell>
          <cell r="C1914">
            <v>0</v>
          </cell>
          <cell r="D1914">
            <v>100</v>
          </cell>
          <cell r="E1914">
            <v>0</v>
          </cell>
          <cell r="F1914">
            <v>115</v>
          </cell>
          <cell r="G1914">
            <v>0</v>
          </cell>
          <cell r="H1914">
            <v>5.2</v>
          </cell>
          <cell r="I1914">
            <v>1.6</v>
          </cell>
          <cell r="J1914">
            <v>20</v>
          </cell>
          <cell r="K1914">
            <v>0</v>
          </cell>
          <cell r="L1914">
            <v>5.5</v>
          </cell>
          <cell r="M1914">
            <v>0</v>
          </cell>
          <cell r="N1914">
            <v>53</v>
          </cell>
          <cell r="O1914">
            <v>1.7</v>
          </cell>
          <cell r="P1914">
            <v>414</v>
          </cell>
          <cell r="Q1914">
            <v>108</v>
          </cell>
          <cell r="R1914">
            <v>0</v>
          </cell>
          <cell r="S1914">
            <v>1.46</v>
          </cell>
          <cell r="T1914">
            <v>34</v>
          </cell>
          <cell r="U1914">
            <v>309</v>
          </cell>
          <cell r="V1914">
            <v>0.05</v>
          </cell>
          <cell r="W1914">
            <v>0.04</v>
          </cell>
          <cell r="X1914">
            <v>0.4</v>
          </cell>
          <cell r="Y1914">
            <v>36</v>
          </cell>
          <cell r="Z1914">
            <v>0</v>
          </cell>
          <cell r="AA1914">
            <v>2</v>
          </cell>
          <cell r="AB1914">
            <v>18</v>
          </cell>
          <cell r="AC1914">
            <v>0.6</v>
          </cell>
          <cell r="AD1914">
            <v>0.67</v>
          </cell>
          <cell r="AE1914">
            <v>0.2</v>
          </cell>
          <cell r="AF1914">
            <v>7</v>
          </cell>
          <cell r="AG1914">
            <v>0</v>
          </cell>
          <cell r="AH1914">
            <v>0</v>
          </cell>
          <cell r="AI1914" t="e">
            <v>#DIV/0!</v>
          </cell>
        </row>
        <row r="1915">
          <cell r="A1915">
            <v>1140</v>
          </cell>
          <cell r="B1915" t="str">
            <v>Grabanzo, seco, cocido</v>
          </cell>
          <cell r="C1915">
            <v>0</v>
          </cell>
          <cell r="D1915">
            <v>100</v>
          </cell>
          <cell r="E1915">
            <v>0</v>
          </cell>
          <cell r="F1915">
            <v>169</v>
          </cell>
          <cell r="G1915">
            <v>0</v>
          </cell>
          <cell r="H1915">
            <v>8.9</v>
          </cell>
          <cell r="I1915">
            <v>2.6</v>
          </cell>
          <cell r="J1915">
            <v>27.4</v>
          </cell>
          <cell r="K1915">
            <v>0</v>
          </cell>
          <cell r="L1915">
            <v>7.6</v>
          </cell>
          <cell r="M1915">
            <v>0</v>
          </cell>
          <cell r="N1915">
            <v>49</v>
          </cell>
          <cell r="O1915">
            <v>2.9</v>
          </cell>
          <cell r="P1915">
            <v>7</v>
          </cell>
          <cell r="Q1915">
            <v>168</v>
          </cell>
          <cell r="R1915">
            <v>0</v>
          </cell>
          <cell r="S1915">
            <v>1.53</v>
          </cell>
          <cell r="T1915">
            <v>48</v>
          </cell>
          <cell r="U1915">
            <v>291</v>
          </cell>
          <cell r="V1915">
            <v>0.12</v>
          </cell>
          <cell r="W1915">
            <v>0.06</v>
          </cell>
          <cell r="X1915">
            <v>0.5</v>
          </cell>
          <cell r="Y1915">
            <v>172</v>
          </cell>
          <cell r="Z1915">
            <v>0</v>
          </cell>
          <cell r="AA1915">
            <v>1</v>
          </cell>
          <cell r="AB1915">
            <v>3</v>
          </cell>
          <cell r="AC1915">
            <v>0.27</v>
          </cell>
          <cell r="AD1915">
            <v>0.57999999999999996</v>
          </cell>
          <cell r="AE1915">
            <v>1.1599999999999999</v>
          </cell>
          <cell r="AF1915">
            <v>0</v>
          </cell>
          <cell r="AG1915">
            <v>0</v>
          </cell>
          <cell r="AH1915">
            <v>0</v>
          </cell>
          <cell r="AI1915" t="e">
            <v>#DIV/0!</v>
          </cell>
        </row>
        <row r="1916">
          <cell r="A1916">
            <v>1141</v>
          </cell>
          <cell r="B1916" t="str">
            <v>Garbanzo, seco, crudo</v>
          </cell>
          <cell r="C1916">
            <v>0</v>
          </cell>
          <cell r="D1916">
            <v>100</v>
          </cell>
          <cell r="E1916">
            <v>0</v>
          </cell>
          <cell r="F1916">
            <v>355</v>
          </cell>
          <cell r="G1916">
            <v>0</v>
          </cell>
          <cell r="H1916">
            <v>19.600000000000001</v>
          </cell>
          <cell r="I1916">
            <v>6</v>
          </cell>
          <cell r="J1916">
            <v>55.7</v>
          </cell>
          <cell r="K1916">
            <v>0</v>
          </cell>
          <cell r="L1916">
            <v>17.399999999999999</v>
          </cell>
          <cell r="M1916">
            <v>0</v>
          </cell>
          <cell r="N1916">
            <v>150</v>
          </cell>
          <cell r="O1916">
            <v>6.4</v>
          </cell>
          <cell r="P1916">
            <v>24</v>
          </cell>
          <cell r="Q1916">
            <v>300</v>
          </cell>
          <cell r="R1916">
            <v>0</v>
          </cell>
          <cell r="S1916">
            <v>3.43</v>
          </cell>
          <cell r="T1916">
            <v>115</v>
          </cell>
          <cell r="U1916">
            <v>875</v>
          </cell>
          <cell r="V1916">
            <v>0.48</v>
          </cell>
          <cell r="W1916">
            <v>0.11</v>
          </cell>
          <cell r="X1916">
            <v>1.4</v>
          </cell>
          <cell r="Y1916">
            <v>557</v>
          </cell>
          <cell r="Z1916">
            <v>0</v>
          </cell>
          <cell r="AA1916">
            <v>1</v>
          </cell>
          <cell r="AB1916">
            <v>7</v>
          </cell>
          <cell r="AC1916">
            <v>0.63</v>
          </cell>
          <cell r="AD1916">
            <v>1.36</v>
          </cell>
          <cell r="AE1916">
            <v>2.69</v>
          </cell>
          <cell r="AF1916">
            <v>0</v>
          </cell>
          <cell r="AG1916">
            <v>0</v>
          </cell>
          <cell r="AH1916">
            <v>0</v>
          </cell>
          <cell r="AI1916" t="e">
            <v>#DIV/0!</v>
          </cell>
        </row>
        <row r="1917">
          <cell r="A1917">
            <v>1142</v>
          </cell>
          <cell r="B1917" t="str">
            <v>Haba, seca , cocida</v>
          </cell>
          <cell r="C1917">
            <v>0</v>
          </cell>
          <cell r="D1917">
            <v>100</v>
          </cell>
          <cell r="E1917">
            <v>0</v>
          </cell>
          <cell r="F1917">
            <v>113</v>
          </cell>
          <cell r="G1917">
            <v>0</v>
          </cell>
          <cell r="H1917">
            <v>7.6</v>
          </cell>
          <cell r="I1917">
            <v>0.4</v>
          </cell>
          <cell r="J1917">
            <v>19.7</v>
          </cell>
          <cell r="K1917">
            <v>0</v>
          </cell>
          <cell r="L1917">
            <v>5.4</v>
          </cell>
          <cell r="M1917">
            <v>0</v>
          </cell>
          <cell r="N1917">
            <v>36</v>
          </cell>
          <cell r="O1917">
            <v>1.5</v>
          </cell>
          <cell r="P1917">
            <v>5</v>
          </cell>
          <cell r="Q1917">
            <v>125</v>
          </cell>
          <cell r="R1917">
            <v>0</v>
          </cell>
          <cell r="S1917">
            <v>1.01</v>
          </cell>
          <cell r="T1917">
            <v>43</v>
          </cell>
          <cell r="U1917">
            <v>268</v>
          </cell>
          <cell r="V1917">
            <v>0.1</v>
          </cell>
          <cell r="W1917">
            <v>0.09</v>
          </cell>
          <cell r="X1917">
            <v>0.7</v>
          </cell>
          <cell r="Y1917">
            <v>104</v>
          </cell>
          <cell r="Z1917">
            <v>0</v>
          </cell>
          <cell r="AA1917">
            <v>0</v>
          </cell>
          <cell r="AB1917">
            <v>2</v>
          </cell>
          <cell r="AC1917">
            <v>7.0000000000000007E-2</v>
          </cell>
          <cell r="AD1917">
            <v>0.08</v>
          </cell>
          <cell r="AE1917">
            <v>0.16</v>
          </cell>
          <cell r="AF1917">
            <v>0</v>
          </cell>
          <cell r="AG1917">
            <v>0</v>
          </cell>
          <cell r="AH1917">
            <v>0</v>
          </cell>
          <cell r="AI1917" t="e">
            <v>#DIV/0!</v>
          </cell>
        </row>
        <row r="1918">
          <cell r="A1918">
            <v>1143</v>
          </cell>
          <cell r="B1918" t="str">
            <v>Haba, seca , cruda</v>
          </cell>
          <cell r="C1918">
            <v>0</v>
          </cell>
          <cell r="D1918">
            <v>100</v>
          </cell>
          <cell r="E1918">
            <v>0</v>
          </cell>
          <cell r="F1918">
            <v>1351</v>
          </cell>
          <cell r="G1918">
            <v>0</v>
          </cell>
          <cell r="H1918">
            <v>26.1</v>
          </cell>
          <cell r="I1918">
            <v>1.5</v>
          </cell>
          <cell r="J1918">
            <v>58.3</v>
          </cell>
          <cell r="K1918">
            <v>0</v>
          </cell>
          <cell r="L1918">
            <v>25</v>
          </cell>
          <cell r="M1918">
            <v>0</v>
          </cell>
          <cell r="N1918">
            <v>103</v>
          </cell>
          <cell r="O1918">
            <v>6.7</v>
          </cell>
          <cell r="P1918">
            <v>13</v>
          </cell>
          <cell r="Q1918">
            <v>421</v>
          </cell>
          <cell r="R1918">
            <v>0</v>
          </cell>
          <cell r="S1918">
            <v>3.14</v>
          </cell>
          <cell r="T1918">
            <v>192</v>
          </cell>
          <cell r="U1918">
            <v>1062</v>
          </cell>
          <cell r="V1918">
            <v>0.56000000000000005</v>
          </cell>
          <cell r="W1918">
            <v>0.33</v>
          </cell>
          <cell r="X1918">
            <v>2.8</v>
          </cell>
          <cell r="Y1918">
            <v>423</v>
          </cell>
          <cell r="Z1918">
            <v>0</v>
          </cell>
          <cell r="AA1918">
            <v>1</v>
          </cell>
          <cell r="AB1918">
            <v>5</v>
          </cell>
          <cell r="AC1918">
            <v>0.25</v>
          </cell>
          <cell r="AD1918">
            <v>0.3</v>
          </cell>
          <cell r="AE1918">
            <v>0.63</v>
          </cell>
          <cell r="AF1918">
            <v>0</v>
          </cell>
          <cell r="AG1918">
            <v>0</v>
          </cell>
          <cell r="AH1918">
            <v>0</v>
          </cell>
          <cell r="AI1918" t="e">
            <v>#DIV/0!</v>
          </cell>
        </row>
        <row r="1919">
          <cell r="A1919">
            <v>1144</v>
          </cell>
          <cell r="B1919" t="str">
            <v>Haba verde cocida</v>
          </cell>
          <cell r="C1919">
            <v>0</v>
          </cell>
          <cell r="D1919">
            <v>100</v>
          </cell>
          <cell r="E1919">
            <v>0</v>
          </cell>
          <cell r="F1919">
            <v>64</v>
          </cell>
          <cell r="G1919">
            <v>0</v>
          </cell>
          <cell r="H1919">
            <v>4.8</v>
          </cell>
          <cell r="I1919">
            <v>0.5</v>
          </cell>
          <cell r="J1919">
            <v>10.1</v>
          </cell>
          <cell r="K1919">
            <v>0</v>
          </cell>
          <cell r="L1919">
            <v>3.6</v>
          </cell>
          <cell r="M1919">
            <v>0</v>
          </cell>
          <cell r="N1919">
            <v>18</v>
          </cell>
          <cell r="O1919">
            <v>1.5</v>
          </cell>
          <cell r="P1919">
            <v>41</v>
          </cell>
          <cell r="Q1919">
            <v>73</v>
          </cell>
          <cell r="R1919">
            <v>0</v>
          </cell>
          <cell r="S1919">
            <v>0.47</v>
          </cell>
          <cell r="T1919">
            <v>31</v>
          </cell>
          <cell r="U1919">
            <v>193</v>
          </cell>
          <cell r="V1919">
            <v>0.13</v>
          </cell>
          <cell r="W1919">
            <v>0.09</v>
          </cell>
          <cell r="X1919">
            <v>1.2</v>
          </cell>
          <cell r="Y1919">
            <v>58</v>
          </cell>
          <cell r="Z1919">
            <v>0</v>
          </cell>
          <cell r="AA1919">
            <v>20</v>
          </cell>
          <cell r="AB1919">
            <v>27</v>
          </cell>
          <cell r="AC1919">
            <v>0.14000000000000001</v>
          </cell>
          <cell r="AD1919">
            <v>0.02</v>
          </cell>
          <cell r="AE1919">
            <v>0.3</v>
          </cell>
          <cell r="AF1919">
            <v>0</v>
          </cell>
          <cell r="AG1919">
            <v>0</v>
          </cell>
          <cell r="AH1919">
            <v>0</v>
          </cell>
          <cell r="AI1919" t="e">
            <v>#DIV/0!</v>
          </cell>
        </row>
        <row r="1920">
          <cell r="A1920">
            <v>1145</v>
          </cell>
          <cell r="B1920" t="str">
            <v>Haba verde cruda</v>
          </cell>
          <cell r="C1920">
            <v>0</v>
          </cell>
          <cell r="D1920">
            <v>100</v>
          </cell>
          <cell r="E1920">
            <v>0</v>
          </cell>
          <cell r="F1920">
            <v>75</v>
          </cell>
          <cell r="G1920">
            <v>0</v>
          </cell>
          <cell r="H1920">
            <v>5.6</v>
          </cell>
          <cell r="I1920">
            <v>0.6</v>
          </cell>
          <cell r="J1920">
            <v>11.7</v>
          </cell>
          <cell r="K1920">
            <v>0</v>
          </cell>
          <cell r="L1920">
            <v>4.2</v>
          </cell>
          <cell r="M1920">
            <v>0</v>
          </cell>
          <cell r="N1920">
            <v>22</v>
          </cell>
          <cell r="O1920">
            <v>2</v>
          </cell>
          <cell r="P1920">
            <v>50</v>
          </cell>
          <cell r="Q1920">
            <v>95</v>
          </cell>
          <cell r="R1920">
            <v>0</v>
          </cell>
          <cell r="S1920">
            <v>0.57999999999999996</v>
          </cell>
          <cell r="T1920">
            <v>38</v>
          </cell>
          <cell r="U1920">
            <v>250</v>
          </cell>
          <cell r="V1920">
            <v>0.28999999999999998</v>
          </cell>
          <cell r="W1920">
            <v>0.15</v>
          </cell>
          <cell r="X1920">
            <v>1.5</v>
          </cell>
          <cell r="Y1920">
            <v>96</v>
          </cell>
          <cell r="Z1920">
            <v>0</v>
          </cell>
          <cell r="AA1920">
            <v>20</v>
          </cell>
          <cell r="AB1920">
            <v>35</v>
          </cell>
          <cell r="AC1920">
            <v>0.14000000000000001</v>
          </cell>
          <cell r="AD1920">
            <v>0.02</v>
          </cell>
          <cell r="AE1920">
            <v>0.31</v>
          </cell>
          <cell r="AF1920">
            <v>0</v>
          </cell>
          <cell r="AG1920">
            <v>0</v>
          </cell>
          <cell r="AH1920">
            <v>0</v>
          </cell>
          <cell r="AI1920" t="e">
            <v>#DIV/0!</v>
          </cell>
        </row>
        <row r="1921">
          <cell r="A1921">
            <v>1146</v>
          </cell>
          <cell r="B1921" t="str">
            <v>Lenteja, seca, cocida</v>
          </cell>
          <cell r="C1921">
            <v>0</v>
          </cell>
          <cell r="D1921">
            <v>100</v>
          </cell>
          <cell r="E1921">
            <v>0</v>
          </cell>
          <cell r="F1921">
            <v>120</v>
          </cell>
          <cell r="G1921">
            <v>0</v>
          </cell>
          <cell r="H1921">
            <v>9</v>
          </cell>
          <cell r="I1921">
            <v>0.4</v>
          </cell>
          <cell r="J1921">
            <v>20.100000000000001</v>
          </cell>
          <cell r="K1921">
            <v>0</v>
          </cell>
          <cell r="L1921">
            <v>7.9</v>
          </cell>
          <cell r="M1921">
            <v>0</v>
          </cell>
          <cell r="N1921">
            <v>19</v>
          </cell>
          <cell r="O1921">
            <v>3.3</v>
          </cell>
          <cell r="P1921">
            <v>2</v>
          </cell>
          <cell r="Q1921">
            <v>180</v>
          </cell>
          <cell r="R1921">
            <v>0</v>
          </cell>
          <cell r="S1921">
            <v>1.27</v>
          </cell>
          <cell r="T1921">
            <v>36</v>
          </cell>
          <cell r="U1921">
            <v>369</v>
          </cell>
          <cell r="V1921">
            <v>0.17</v>
          </cell>
          <cell r="W1921">
            <v>7.0000000000000007E-2</v>
          </cell>
          <cell r="X1921">
            <v>1.1000000000000001</v>
          </cell>
          <cell r="Y1921">
            <v>181</v>
          </cell>
          <cell r="Z1921">
            <v>0</v>
          </cell>
          <cell r="AA1921">
            <v>2</v>
          </cell>
          <cell r="AB1921">
            <v>1</v>
          </cell>
          <cell r="AC1921">
            <v>0.05</v>
          </cell>
          <cell r="AD1921">
            <v>0.06</v>
          </cell>
          <cell r="AE1921">
            <v>0.18</v>
          </cell>
          <cell r="AF1921">
            <v>0</v>
          </cell>
          <cell r="AG1921">
            <v>0</v>
          </cell>
          <cell r="AH1921">
            <v>0</v>
          </cell>
          <cell r="AI1921" t="e">
            <v>#DIV/0!</v>
          </cell>
        </row>
        <row r="1922">
          <cell r="A1922">
            <v>1147</v>
          </cell>
          <cell r="B1922" t="str">
            <v>Lenteja, seca, cruda</v>
          </cell>
          <cell r="C1922">
            <v>0</v>
          </cell>
          <cell r="D1922">
            <v>100</v>
          </cell>
          <cell r="E1922">
            <v>0</v>
          </cell>
          <cell r="F1922">
            <v>350</v>
          </cell>
          <cell r="G1922">
            <v>0</v>
          </cell>
          <cell r="H1922">
            <v>28.1</v>
          </cell>
          <cell r="I1922">
            <v>1</v>
          </cell>
          <cell r="J1922">
            <v>57.1</v>
          </cell>
          <cell r="K1922">
            <v>0</v>
          </cell>
          <cell r="L1922">
            <v>30.5</v>
          </cell>
          <cell r="M1922">
            <v>0</v>
          </cell>
          <cell r="N1922">
            <v>51</v>
          </cell>
          <cell r="O1922">
            <v>9</v>
          </cell>
          <cell r="P1922">
            <v>10</v>
          </cell>
          <cell r="Q1922">
            <v>454</v>
          </cell>
          <cell r="R1922">
            <v>0</v>
          </cell>
          <cell r="S1922">
            <v>3.61</v>
          </cell>
          <cell r="T1922">
            <v>107</v>
          </cell>
          <cell r="U1922">
            <v>905</v>
          </cell>
          <cell r="V1922">
            <v>0.48</v>
          </cell>
          <cell r="W1922">
            <v>0.25</v>
          </cell>
          <cell r="X1922">
            <v>2.6</v>
          </cell>
          <cell r="Y1922">
            <v>433</v>
          </cell>
          <cell r="Z1922">
            <v>0</v>
          </cell>
          <cell r="AA1922">
            <v>6</v>
          </cell>
          <cell r="AB1922">
            <v>4</v>
          </cell>
          <cell r="AC1922">
            <v>0.14000000000000001</v>
          </cell>
          <cell r="AD1922">
            <v>0.16</v>
          </cell>
          <cell r="AE1922">
            <v>0.45</v>
          </cell>
          <cell r="AF1922">
            <v>0</v>
          </cell>
          <cell r="AG1922">
            <v>0</v>
          </cell>
          <cell r="AH1922">
            <v>0</v>
          </cell>
          <cell r="AI1922" t="e">
            <v>#DIV/0!</v>
          </cell>
        </row>
        <row r="1923">
          <cell r="A1923">
            <v>1148</v>
          </cell>
          <cell r="B1923" t="str">
            <v>Lupino, seco, cocido</v>
          </cell>
          <cell r="C1923">
            <v>0</v>
          </cell>
          <cell r="D1923">
            <v>100</v>
          </cell>
          <cell r="E1923">
            <v>0</v>
          </cell>
          <cell r="F1923">
            <v>128</v>
          </cell>
          <cell r="G1923">
            <v>0</v>
          </cell>
          <cell r="H1923">
            <v>15.6</v>
          </cell>
          <cell r="I1923">
            <v>2.9</v>
          </cell>
          <cell r="J1923">
            <v>9.9</v>
          </cell>
          <cell r="K1923">
            <v>0</v>
          </cell>
          <cell r="L1923">
            <v>2.8</v>
          </cell>
          <cell r="M1923">
            <v>0</v>
          </cell>
          <cell r="N1923">
            <v>51</v>
          </cell>
          <cell r="O1923">
            <v>1.2</v>
          </cell>
          <cell r="P1923">
            <v>4</v>
          </cell>
          <cell r="Q1923">
            <v>128</v>
          </cell>
          <cell r="R1923">
            <v>0</v>
          </cell>
          <cell r="S1923">
            <v>1.38</v>
          </cell>
          <cell r="T1923">
            <v>54</v>
          </cell>
          <cell r="U1923">
            <v>245</v>
          </cell>
          <cell r="V1923">
            <v>0.13</v>
          </cell>
          <cell r="W1923">
            <v>0.05</v>
          </cell>
          <cell r="X1923">
            <v>0.5</v>
          </cell>
          <cell r="Y1923">
            <v>59</v>
          </cell>
          <cell r="Z1923">
            <v>0</v>
          </cell>
          <cell r="AA1923">
            <v>1</v>
          </cell>
          <cell r="AB1923">
            <v>1</v>
          </cell>
          <cell r="AC1923">
            <v>0.35</v>
          </cell>
          <cell r="AD1923">
            <v>1.18</v>
          </cell>
          <cell r="AE1923">
            <v>0.73</v>
          </cell>
          <cell r="AF1923">
            <v>0</v>
          </cell>
          <cell r="AG1923">
            <v>0</v>
          </cell>
          <cell r="AH1923">
            <v>0</v>
          </cell>
          <cell r="AI1923" t="e">
            <v>#DIV/0!</v>
          </cell>
        </row>
        <row r="1924">
          <cell r="A1924">
            <v>1149</v>
          </cell>
          <cell r="B1924" t="str">
            <v>Lupino, seco, crudo</v>
          </cell>
          <cell r="C1924">
            <v>0</v>
          </cell>
          <cell r="D1924">
            <v>100</v>
          </cell>
          <cell r="E1924">
            <v>0</v>
          </cell>
          <cell r="F1924">
            <v>394</v>
          </cell>
          <cell r="G1924">
            <v>0</v>
          </cell>
          <cell r="H1924">
            <v>36.200000000000003</v>
          </cell>
          <cell r="I1924">
            <v>9.6999999999999993</v>
          </cell>
          <cell r="J1924">
            <v>40.4</v>
          </cell>
          <cell r="K1924">
            <v>0</v>
          </cell>
          <cell r="L1924">
            <v>8.6999999999999993</v>
          </cell>
          <cell r="M1924">
            <v>0</v>
          </cell>
          <cell r="N1924">
            <v>176</v>
          </cell>
          <cell r="O1924">
            <v>4.4000000000000004</v>
          </cell>
          <cell r="P1924">
            <v>15</v>
          </cell>
          <cell r="Q1924">
            <v>440</v>
          </cell>
          <cell r="R1924">
            <v>0</v>
          </cell>
          <cell r="S1924">
            <v>4.75</v>
          </cell>
          <cell r="T1924">
            <v>198</v>
          </cell>
          <cell r="U1924">
            <v>1013</v>
          </cell>
          <cell r="V1924">
            <v>0.64</v>
          </cell>
          <cell r="W1924">
            <v>0.22</v>
          </cell>
          <cell r="X1924">
            <v>2.2000000000000002</v>
          </cell>
          <cell r="Y1924">
            <v>355</v>
          </cell>
          <cell r="Z1924">
            <v>0</v>
          </cell>
          <cell r="AA1924">
            <v>5</v>
          </cell>
          <cell r="AB1924">
            <v>2</v>
          </cell>
          <cell r="AC1924">
            <v>1.1599999999999999</v>
          </cell>
          <cell r="AD1924">
            <v>3.94</v>
          </cell>
          <cell r="AE1924">
            <v>2.44</v>
          </cell>
          <cell r="AF1924">
            <v>0</v>
          </cell>
          <cell r="AG1924">
            <v>0</v>
          </cell>
          <cell r="AH1924">
            <v>0</v>
          </cell>
          <cell r="AI1924" t="e">
            <v>#DIV/0!</v>
          </cell>
        </row>
        <row r="1925">
          <cell r="A1925">
            <v>1150</v>
          </cell>
          <cell r="B1925" t="str">
            <v>Soya, seca, cocida</v>
          </cell>
          <cell r="C1925">
            <v>0</v>
          </cell>
          <cell r="D1925">
            <v>100</v>
          </cell>
          <cell r="E1925">
            <v>0</v>
          </cell>
          <cell r="F1925">
            <v>187</v>
          </cell>
          <cell r="G1925">
            <v>0</v>
          </cell>
          <cell r="H1925">
            <v>16.600000000000001</v>
          </cell>
          <cell r="I1925">
            <v>9</v>
          </cell>
          <cell r="J1925">
            <v>9.9</v>
          </cell>
          <cell r="K1925">
            <v>0</v>
          </cell>
          <cell r="L1925">
            <v>6</v>
          </cell>
          <cell r="M1925">
            <v>0</v>
          </cell>
          <cell r="N1925">
            <v>102</v>
          </cell>
          <cell r="O1925">
            <v>5.0999999999999996</v>
          </cell>
          <cell r="P1925">
            <v>1</v>
          </cell>
          <cell r="Q1925">
            <v>245</v>
          </cell>
          <cell r="R1925">
            <v>0</v>
          </cell>
          <cell r="S1925">
            <v>1.1499999999999999</v>
          </cell>
          <cell r="T1925">
            <v>86</v>
          </cell>
          <cell r="U1925">
            <v>515</v>
          </cell>
          <cell r="V1925">
            <v>0.16</v>
          </cell>
          <cell r="W1925">
            <v>0.28999999999999998</v>
          </cell>
          <cell r="X1925">
            <v>0.4</v>
          </cell>
          <cell r="Y1925">
            <v>54</v>
          </cell>
          <cell r="Z1925">
            <v>0</v>
          </cell>
          <cell r="AA1925">
            <v>2</v>
          </cell>
          <cell r="AB1925">
            <v>1</v>
          </cell>
          <cell r="AC1925">
            <v>1.3</v>
          </cell>
          <cell r="AD1925">
            <v>1.98</v>
          </cell>
          <cell r="AE1925">
            <v>5.0599999999999996</v>
          </cell>
          <cell r="AF1925">
            <v>0</v>
          </cell>
          <cell r="AG1925">
            <v>0</v>
          </cell>
          <cell r="AH1925">
            <v>0</v>
          </cell>
          <cell r="AI1925" t="e">
            <v>#DIV/0!</v>
          </cell>
        </row>
        <row r="1926">
          <cell r="A1926">
            <v>1151</v>
          </cell>
          <cell r="B1926" t="str">
            <v>Soya, seca, cruda</v>
          </cell>
          <cell r="C1926">
            <v>0</v>
          </cell>
          <cell r="D1926">
            <v>100</v>
          </cell>
          <cell r="E1926">
            <v>0</v>
          </cell>
          <cell r="F1926">
            <v>446</v>
          </cell>
          <cell r="G1926">
            <v>0</v>
          </cell>
          <cell r="H1926">
            <v>36.5</v>
          </cell>
          <cell r="I1926">
            <v>19.899999999999999</v>
          </cell>
          <cell r="J1926">
            <v>30.2</v>
          </cell>
          <cell r="K1926">
            <v>0</v>
          </cell>
          <cell r="L1926">
            <v>9.3000000000000007</v>
          </cell>
          <cell r="M1926">
            <v>0</v>
          </cell>
          <cell r="N1926">
            <v>277</v>
          </cell>
          <cell r="O1926">
            <v>15.7</v>
          </cell>
          <cell r="P1926">
            <v>2</v>
          </cell>
          <cell r="Q1926">
            <v>704</v>
          </cell>
          <cell r="R1926">
            <v>0</v>
          </cell>
          <cell r="S1926">
            <v>4.8899999999999997</v>
          </cell>
          <cell r="T1926">
            <v>280</v>
          </cell>
          <cell r="U1926">
            <v>1797</v>
          </cell>
          <cell r="V1926">
            <v>0.87</v>
          </cell>
          <cell r="W1926">
            <v>0.87</v>
          </cell>
          <cell r="X1926">
            <v>1.6</v>
          </cell>
          <cell r="Y1926">
            <v>375</v>
          </cell>
          <cell r="Z1926">
            <v>0</v>
          </cell>
          <cell r="AA1926">
            <v>6</v>
          </cell>
          <cell r="AB1926">
            <v>2</v>
          </cell>
          <cell r="AC1926">
            <v>2.88</v>
          </cell>
          <cell r="AD1926">
            <v>4.4000000000000004</v>
          </cell>
          <cell r="AE1926">
            <v>11.26</v>
          </cell>
          <cell r="AF1926">
            <v>0</v>
          </cell>
          <cell r="AG1926">
            <v>0</v>
          </cell>
          <cell r="AH1926">
            <v>0</v>
          </cell>
          <cell r="AI1926" t="e">
            <v>#DIV/0!</v>
          </cell>
        </row>
        <row r="1927">
          <cell r="A1927">
            <v>1152</v>
          </cell>
          <cell r="B1927" t="str">
            <v>Soya seca, enteras tostadas, saladas</v>
          </cell>
          <cell r="C1927">
            <v>0</v>
          </cell>
          <cell r="D1927">
            <v>100</v>
          </cell>
          <cell r="E1927">
            <v>0</v>
          </cell>
          <cell r="F1927">
            <v>504</v>
          </cell>
          <cell r="G1927">
            <v>0</v>
          </cell>
          <cell r="H1927">
            <v>35.200000000000003</v>
          </cell>
          <cell r="I1927">
            <v>25.4</v>
          </cell>
          <cell r="J1927">
            <v>33.6</v>
          </cell>
          <cell r="K1927">
            <v>0</v>
          </cell>
          <cell r="L1927">
            <v>17.7</v>
          </cell>
          <cell r="M1927">
            <v>0</v>
          </cell>
          <cell r="N1927">
            <v>138</v>
          </cell>
          <cell r="O1927">
            <v>3.9</v>
          </cell>
          <cell r="P1927">
            <v>163</v>
          </cell>
          <cell r="Q1927">
            <v>363</v>
          </cell>
          <cell r="R1927">
            <v>0</v>
          </cell>
          <cell r="S1927">
            <v>3.14</v>
          </cell>
          <cell r="T1927">
            <v>145</v>
          </cell>
          <cell r="U1927">
            <v>1470</v>
          </cell>
          <cell r="V1927">
            <v>0.1</v>
          </cell>
          <cell r="W1927">
            <v>0.15</v>
          </cell>
          <cell r="X1927">
            <v>1.4</v>
          </cell>
          <cell r="Y1927">
            <v>211</v>
          </cell>
          <cell r="Z1927">
            <v>0</v>
          </cell>
          <cell r="AA1927">
            <v>2</v>
          </cell>
          <cell r="AB1927">
            <v>20</v>
          </cell>
          <cell r="AC1927">
            <v>3.67</v>
          </cell>
          <cell r="AD1927">
            <v>5.61</v>
          </cell>
          <cell r="AE1927">
            <v>14.34</v>
          </cell>
          <cell r="AF1927">
            <v>0</v>
          </cell>
          <cell r="AG1927">
            <v>0</v>
          </cell>
          <cell r="AH1927">
            <v>0</v>
          </cell>
          <cell r="AI1927" t="e">
            <v>#DIV/0!</v>
          </cell>
        </row>
        <row r="1928">
          <cell r="A1928">
            <v>1153</v>
          </cell>
          <cell r="B1928" t="str">
            <v>Soya seca, enteras tostadas, sin sal</v>
          </cell>
          <cell r="C1928">
            <v>0</v>
          </cell>
          <cell r="D1928">
            <v>100</v>
          </cell>
          <cell r="E1928">
            <v>0</v>
          </cell>
          <cell r="F1928">
            <v>504</v>
          </cell>
          <cell r="G1928">
            <v>0</v>
          </cell>
          <cell r="H1928">
            <v>35.200000000000003</v>
          </cell>
          <cell r="I1928">
            <v>25.4</v>
          </cell>
          <cell r="J1928">
            <v>33.6</v>
          </cell>
          <cell r="K1928">
            <v>0</v>
          </cell>
          <cell r="L1928">
            <v>17.7</v>
          </cell>
          <cell r="M1928">
            <v>0</v>
          </cell>
          <cell r="N1928">
            <v>138</v>
          </cell>
          <cell r="O1928">
            <v>3.9</v>
          </cell>
          <cell r="P1928">
            <v>4</v>
          </cell>
          <cell r="Q1928">
            <v>363</v>
          </cell>
          <cell r="R1928">
            <v>0</v>
          </cell>
          <cell r="S1928">
            <v>3.14</v>
          </cell>
          <cell r="T1928">
            <v>145</v>
          </cell>
          <cell r="U1928">
            <v>1470</v>
          </cell>
          <cell r="V1928">
            <v>0.1</v>
          </cell>
          <cell r="W1928">
            <v>0.15</v>
          </cell>
          <cell r="X1928">
            <v>1.4</v>
          </cell>
          <cell r="Y1928">
            <v>211</v>
          </cell>
          <cell r="Z1928">
            <v>0</v>
          </cell>
          <cell r="AA1928">
            <v>2</v>
          </cell>
          <cell r="AB1928">
            <v>20</v>
          </cell>
          <cell r="AC1928">
            <v>3.67</v>
          </cell>
          <cell r="AD1928">
            <v>5.61</v>
          </cell>
          <cell r="AE1928">
            <v>14.34</v>
          </cell>
          <cell r="AF1928">
            <v>0</v>
          </cell>
          <cell r="AG1928">
            <v>0</v>
          </cell>
          <cell r="AH1928">
            <v>0</v>
          </cell>
          <cell r="AI1928" t="e">
            <v>#DIV/0!</v>
          </cell>
        </row>
        <row r="1929">
          <cell r="A1929">
            <v>1154</v>
          </cell>
          <cell r="B1929" t="str">
            <v>Soya, verde, cocida</v>
          </cell>
          <cell r="C1929">
            <v>0</v>
          </cell>
          <cell r="D1929">
            <v>100</v>
          </cell>
          <cell r="E1929">
            <v>0</v>
          </cell>
          <cell r="F1929">
            <v>152</v>
          </cell>
          <cell r="G1929">
            <v>0</v>
          </cell>
          <cell r="H1929">
            <v>12.4</v>
          </cell>
          <cell r="I1929">
            <v>6.4</v>
          </cell>
          <cell r="J1929">
            <v>11.1</v>
          </cell>
          <cell r="K1929">
            <v>0</v>
          </cell>
          <cell r="L1929">
            <v>4.2</v>
          </cell>
          <cell r="M1929">
            <v>0</v>
          </cell>
          <cell r="N1929">
            <v>145</v>
          </cell>
          <cell r="O1929">
            <v>2.5</v>
          </cell>
          <cell r="P1929">
            <v>14</v>
          </cell>
          <cell r="Q1929">
            <v>158</v>
          </cell>
          <cell r="R1929">
            <v>0</v>
          </cell>
          <cell r="S1929">
            <v>0.91</v>
          </cell>
          <cell r="T1929">
            <v>60</v>
          </cell>
          <cell r="U1929">
            <v>539</v>
          </cell>
          <cell r="V1929">
            <v>0.26</v>
          </cell>
          <cell r="W1929">
            <v>0.16</v>
          </cell>
          <cell r="X1929">
            <v>1.3</v>
          </cell>
          <cell r="Y1929">
            <v>111</v>
          </cell>
          <cell r="Z1929">
            <v>0</v>
          </cell>
          <cell r="AA1929">
            <v>17</v>
          </cell>
          <cell r="AB1929">
            <v>16</v>
          </cell>
          <cell r="AC1929">
            <v>0.74</v>
          </cell>
          <cell r="AD1929">
            <v>1.21</v>
          </cell>
          <cell r="AE1929">
            <v>3.01</v>
          </cell>
          <cell r="AF1929">
            <v>0</v>
          </cell>
          <cell r="AG1929">
            <v>0</v>
          </cell>
          <cell r="AH1929">
            <v>0</v>
          </cell>
          <cell r="AI1929" t="e">
            <v>#DIV/0!</v>
          </cell>
        </row>
        <row r="1930">
          <cell r="A1930">
            <v>1155</v>
          </cell>
          <cell r="B1930" t="str">
            <v>Soya, verde, cruda</v>
          </cell>
          <cell r="C1930">
            <v>0</v>
          </cell>
          <cell r="D1930">
            <v>53</v>
          </cell>
          <cell r="E1930">
            <v>0</v>
          </cell>
          <cell r="F1930">
            <v>158</v>
          </cell>
          <cell r="G1930">
            <v>0</v>
          </cell>
          <cell r="H1930">
            <v>13</v>
          </cell>
          <cell r="I1930">
            <v>6.8</v>
          </cell>
          <cell r="J1930">
            <v>11.1</v>
          </cell>
          <cell r="K1930">
            <v>0</v>
          </cell>
          <cell r="L1930">
            <v>4.2</v>
          </cell>
          <cell r="M1930">
            <v>0</v>
          </cell>
          <cell r="N1930">
            <v>197</v>
          </cell>
          <cell r="O1930">
            <v>3.6</v>
          </cell>
          <cell r="P1930">
            <v>15</v>
          </cell>
          <cell r="Q1930">
            <v>194</v>
          </cell>
          <cell r="R1930">
            <v>0</v>
          </cell>
          <cell r="S1930">
            <v>0.99</v>
          </cell>
          <cell r="T1930">
            <v>65</v>
          </cell>
          <cell r="U1930">
            <v>620</v>
          </cell>
          <cell r="V1930">
            <v>0.44</v>
          </cell>
          <cell r="W1930">
            <v>0.18</v>
          </cell>
          <cell r="X1930">
            <v>1.7</v>
          </cell>
          <cell r="Y1930">
            <v>165</v>
          </cell>
          <cell r="Z1930">
            <v>0</v>
          </cell>
          <cell r="AA1930">
            <v>29</v>
          </cell>
          <cell r="AB1930">
            <v>18</v>
          </cell>
          <cell r="AC1930">
            <v>0.79</v>
          </cell>
          <cell r="AD1930">
            <v>1.28</v>
          </cell>
          <cell r="AE1930">
            <v>3.2</v>
          </cell>
          <cell r="AF1930">
            <v>0</v>
          </cell>
          <cell r="AG1930">
            <v>0</v>
          </cell>
          <cell r="AH1930">
            <v>0</v>
          </cell>
          <cell r="AI1930" t="e">
            <v>#DIV/0!</v>
          </cell>
        </row>
        <row r="1931">
          <cell r="A1931">
            <v>1156</v>
          </cell>
          <cell r="B1931" t="str">
            <v>Aislado de proteina de soya</v>
          </cell>
          <cell r="C1931">
            <v>0</v>
          </cell>
          <cell r="D1931">
            <v>100</v>
          </cell>
          <cell r="E1931">
            <v>0</v>
          </cell>
          <cell r="F1931">
            <v>383</v>
          </cell>
          <cell r="G1931">
            <v>0</v>
          </cell>
          <cell r="H1931">
            <v>80.7</v>
          </cell>
          <cell r="I1931">
            <v>3.4</v>
          </cell>
          <cell r="J1931">
            <v>7.4</v>
          </cell>
          <cell r="K1931">
            <v>0</v>
          </cell>
          <cell r="L1931">
            <v>5.6</v>
          </cell>
          <cell r="M1931">
            <v>0</v>
          </cell>
          <cell r="N1931">
            <v>178</v>
          </cell>
          <cell r="O1931">
            <v>14.5</v>
          </cell>
          <cell r="P1931">
            <v>1005</v>
          </cell>
          <cell r="Q1931">
            <v>776</v>
          </cell>
          <cell r="R1931">
            <v>0</v>
          </cell>
          <cell r="S1931">
            <v>4.03</v>
          </cell>
          <cell r="T1931">
            <v>39</v>
          </cell>
          <cell r="U1931">
            <v>81</v>
          </cell>
          <cell r="V1931">
            <v>0.18</v>
          </cell>
          <cell r="W1931">
            <v>0.1</v>
          </cell>
          <cell r="X1931">
            <v>1.4</v>
          </cell>
          <cell r="Y1931">
            <v>176</v>
          </cell>
          <cell r="Z1931">
            <v>0</v>
          </cell>
          <cell r="AA1931">
            <v>0</v>
          </cell>
          <cell r="AB1931">
            <v>0</v>
          </cell>
          <cell r="AC1931">
            <v>0.42</v>
          </cell>
          <cell r="AD1931">
            <v>0.65</v>
          </cell>
          <cell r="AE1931">
            <v>1.65</v>
          </cell>
          <cell r="AF1931">
            <v>0</v>
          </cell>
          <cell r="AG1931">
            <v>0</v>
          </cell>
          <cell r="AH1931">
            <v>0</v>
          </cell>
          <cell r="AI1931" t="e">
            <v>#DIV/0!</v>
          </cell>
        </row>
        <row r="1932">
          <cell r="A1932">
            <v>1157</v>
          </cell>
          <cell r="B1932" t="str">
            <v>Bienestarina mas</v>
          </cell>
          <cell r="C1932">
            <v>0</v>
          </cell>
          <cell r="D1932">
            <v>100</v>
          </cell>
          <cell r="E1932">
            <v>0</v>
          </cell>
          <cell r="F1932">
            <v>359</v>
          </cell>
          <cell r="G1932">
            <v>0</v>
          </cell>
          <cell r="H1932">
            <v>21</v>
          </cell>
          <cell r="I1932">
            <v>3</v>
          </cell>
          <cell r="J1932">
            <v>63</v>
          </cell>
          <cell r="K1932">
            <v>0</v>
          </cell>
          <cell r="L1932">
            <v>1.3</v>
          </cell>
          <cell r="M1932">
            <v>0</v>
          </cell>
          <cell r="N1932">
            <v>800</v>
          </cell>
          <cell r="O1932">
            <v>10.5</v>
          </cell>
          <cell r="P1932">
            <v>67</v>
          </cell>
          <cell r="Q1932">
            <v>600</v>
          </cell>
          <cell r="R1932">
            <v>0</v>
          </cell>
          <cell r="S1932">
            <v>10.5</v>
          </cell>
          <cell r="T1932">
            <v>39</v>
          </cell>
          <cell r="U1932">
            <v>81</v>
          </cell>
          <cell r="V1932">
            <v>1.23</v>
          </cell>
          <cell r="W1932">
            <v>1</v>
          </cell>
          <cell r="X1932">
            <v>12.3</v>
          </cell>
          <cell r="Y1932">
            <v>176</v>
          </cell>
          <cell r="Z1932">
            <v>2.33</v>
          </cell>
          <cell r="AA1932">
            <v>45</v>
          </cell>
          <cell r="AB1932">
            <v>333</v>
          </cell>
          <cell r="AC1932">
            <v>1.5</v>
          </cell>
          <cell r="AD1932">
            <v>0.6</v>
          </cell>
          <cell r="AE1932">
            <v>0.7</v>
          </cell>
          <cell r="AF1932">
            <v>0</v>
          </cell>
          <cell r="AG1932">
            <v>0</v>
          </cell>
          <cell r="AH1932">
            <v>0</v>
          </cell>
          <cell r="AI1932" t="e">
            <v>#DIV/0!</v>
          </cell>
        </row>
        <row r="1933">
          <cell r="A1933">
            <v>1158</v>
          </cell>
          <cell r="B1933" t="str">
            <v>Concentrado de proteina de soya, producido por extraccion alcoholica</v>
          </cell>
          <cell r="C1933">
            <v>0</v>
          </cell>
          <cell r="D1933">
            <v>100</v>
          </cell>
          <cell r="E1933">
            <v>0</v>
          </cell>
          <cell r="F1933">
            <v>362</v>
          </cell>
          <cell r="G1933">
            <v>0</v>
          </cell>
          <cell r="H1933">
            <v>58.1</v>
          </cell>
          <cell r="I1933">
            <v>0.5</v>
          </cell>
          <cell r="J1933">
            <v>31.2</v>
          </cell>
          <cell r="K1933">
            <v>0</v>
          </cell>
          <cell r="L1933">
            <v>5.5</v>
          </cell>
          <cell r="M1933">
            <v>0</v>
          </cell>
          <cell r="N1933">
            <v>363</v>
          </cell>
          <cell r="O1933">
            <v>10.8</v>
          </cell>
          <cell r="P1933">
            <v>3</v>
          </cell>
          <cell r="Q1933">
            <v>839</v>
          </cell>
          <cell r="R1933">
            <v>0</v>
          </cell>
          <cell r="S1933">
            <v>4.4000000000000004</v>
          </cell>
          <cell r="T1933">
            <v>315</v>
          </cell>
          <cell r="U1933">
            <v>2202</v>
          </cell>
          <cell r="V1933">
            <v>0.32</v>
          </cell>
          <cell r="W1933">
            <v>0.14000000000000001</v>
          </cell>
          <cell r="X1933">
            <v>0.7</v>
          </cell>
          <cell r="Y1933">
            <v>340</v>
          </cell>
          <cell r="Z1933">
            <v>0</v>
          </cell>
          <cell r="AA1933">
            <v>0</v>
          </cell>
          <cell r="AB1933">
            <v>0</v>
          </cell>
          <cell r="AC1933">
            <v>0.05</v>
          </cell>
          <cell r="AD1933">
            <v>0.08</v>
          </cell>
          <cell r="AE1933">
            <v>0.2</v>
          </cell>
          <cell r="AF1933">
            <v>0</v>
          </cell>
          <cell r="AG1933">
            <v>0</v>
          </cell>
          <cell r="AH1933">
            <v>0</v>
          </cell>
          <cell r="AI1933" t="e">
            <v>#DIV/0!</v>
          </cell>
        </row>
        <row r="1934">
          <cell r="A1934">
            <v>1159</v>
          </cell>
          <cell r="B1934" t="str">
            <v>Concentrado de proteina de soya, producido por lavado acido</v>
          </cell>
          <cell r="C1934">
            <v>0</v>
          </cell>
          <cell r="D1934">
            <v>100</v>
          </cell>
          <cell r="E1934">
            <v>0</v>
          </cell>
          <cell r="F1934">
            <v>362</v>
          </cell>
          <cell r="G1934">
            <v>0</v>
          </cell>
          <cell r="H1934">
            <v>58.1</v>
          </cell>
          <cell r="I1934">
            <v>0.5</v>
          </cell>
          <cell r="J1934">
            <v>31.2</v>
          </cell>
          <cell r="K1934">
            <v>0</v>
          </cell>
          <cell r="L1934">
            <v>5.5</v>
          </cell>
          <cell r="M1934">
            <v>0</v>
          </cell>
          <cell r="N1934">
            <v>363</v>
          </cell>
          <cell r="O1934">
            <v>10.8</v>
          </cell>
          <cell r="P1934">
            <v>900</v>
          </cell>
          <cell r="Q1934">
            <v>839</v>
          </cell>
          <cell r="R1934">
            <v>0</v>
          </cell>
          <cell r="S1934">
            <v>4.4000000000000004</v>
          </cell>
          <cell r="T1934">
            <v>140</v>
          </cell>
          <cell r="U1934">
            <v>450</v>
          </cell>
          <cell r="V1934">
            <v>0.32</v>
          </cell>
          <cell r="W1934">
            <v>0.14000000000000001</v>
          </cell>
          <cell r="X1934">
            <v>0.7</v>
          </cell>
          <cell r="Y1934">
            <v>340</v>
          </cell>
          <cell r="Z1934">
            <v>0</v>
          </cell>
          <cell r="AA1934">
            <v>0</v>
          </cell>
          <cell r="AB1934">
            <v>0</v>
          </cell>
          <cell r="AC1934">
            <v>0.05</v>
          </cell>
          <cell r="AD1934">
            <v>0.08</v>
          </cell>
          <cell r="AE1934">
            <v>0.2</v>
          </cell>
          <cell r="AF1934">
            <v>0</v>
          </cell>
          <cell r="AG1934">
            <v>0</v>
          </cell>
          <cell r="AH1934">
            <v>0</v>
          </cell>
          <cell r="AI1934" t="e">
            <v>#DIV/0!</v>
          </cell>
        </row>
        <row r="1935">
          <cell r="A1935">
            <v>1160</v>
          </cell>
          <cell r="B1935" t="str">
            <v>Extendedor de carne.</v>
          </cell>
          <cell r="C1935">
            <v>0</v>
          </cell>
          <cell r="D1935">
            <v>100</v>
          </cell>
          <cell r="E1935">
            <v>0</v>
          </cell>
          <cell r="F1935">
            <v>333</v>
          </cell>
          <cell r="G1935">
            <v>0</v>
          </cell>
          <cell r="H1935">
            <v>38.1</v>
          </cell>
          <cell r="I1935">
            <v>3</v>
          </cell>
          <cell r="J1935">
            <v>38.299999999999997</v>
          </cell>
          <cell r="K1935">
            <v>0</v>
          </cell>
          <cell r="L1935">
            <v>17.5</v>
          </cell>
          <cell r="M1935">
            <v>0</v>
          </cell>
          <cell r="N1935">
            <v>204</v>
          </cell>
          <cell r="O1935">
            <v>12</v>
          </cell>
          <cell r="P1935">
            <v>10</v>
          </cell>
          <cell r="Q1935">
            <v>639</v>
          </cell>
          <cell r="R1935">
            <v>0</v>
          </cell>
          <cell r="S1935">
            <v>2.21</v>
          </cell>
          <cell r="T1935">
            <v>216</v>
          </cell>
          <cell r="U1935">
            <v>1902</v>
          </cell>
          <cell r="V1935">
            <v>0.7</v>
          </cell>
          <cell r="W1935">
            <v>0.89</v>
          </cell>
          <cell r="X1935">
            <v>22</v>
          </cell>
          <cell r="Y1935">
            <v>198</v>
          </cell>
          <cell r="Z1935">
            <v>6</v>
          </cell>
          <cell r="AA1935">
            <v>0</v>
          </cell>
          <cell r="AB1935">
            <v>3</v>
          </cell>
          <cell r="AC1935">
            <v>0.42</v>
          </cell>
          <cell r="AD1935">
            <v>0.65</v>
          </cell>
          <cell r="AE1935">
            <v>1.66</v>
          </cell>
          <cell r="AF1935">
            <v>0</v>
          </cell>
          <cell r="AG1935">
            <v>0</v>
          </cell>
          <cell r="AH1935">
            <v>0</v>
          </cell>
          <cell r="AI1935" t="e">
            <v>#DIV/0!</v>
          </cell>
        </row>
        <row r="1936">
          <cell r="A1936">
            <v>1161</v>
          </cell>
          <cell r="B1936" t="str">
            <v>Gluten</v>
          </cell>
          <cell r="C1936">
            <v>0</v>
          </cell>
          <cell r="D1936">
            <v>100</v>
          </cell>
          <cell r="E1936">
            <v>0</v>
          </cell>
          <cell r="F1936">
            <v>372</v>
          </cell>
          <cell r="G1936">
            <v>0</v>
          </cell>
          <cell r="H1936">
            <v>75.2</v>
          </cell>
          <cell r="I1936">
            <v>1.9</v>
          </cell>
          <cell r="J1936">
            <v>13.8</v>
          </cell>
          <cell r="K1936">
            <v>0</v>
          </cell>
          <cell r="L1936">
            <v>6</v>
          </cell>
          <cell r="M1936">
            <v>0</v>
          </cell>
          <cell r="N1936">
            <v>142</v>
          </cell>
          <cell r="O1936">
            <v>5.2</v>
          </cell>
          <cell r="P1936">
            <v>29</v>
          </cell>
          <cell r="Q1936">
            <v>260</v>
          </cell>
          <cell r="R1936">
            <v>0</v>
          </cell>
          <cell r="S1936">
            <v>0.85</v>
          </cell>
          <cell r="T1936">
            <v>25</v>
          </cell>
          <cell r="U1936">
            <v>100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0.27</v>
          </cell>
          <cell r="AD1936">
            <v>0.16</v>
          </cell>
          <cell r="AE1936">
            <v>0.81</v>
          </cell>
          <cell r="AF1936">
            <v>0</v>
          </cell>
          <cell r="AG1936">
            <v>0</v>
          </cell>
          <cell r="AH1936">
            <v>0</v>
          </cell>
          <cell r="AI1936" t="e">
            <v>#DIV/0!</v>
          </cell>
        </row>
        <row r="1937">
          <cell r="A1937">
            <v>1162</v>
          </cell>
          <cell r="B1937" t="str">
            <v>Haba tostada en polvo</v>
          </cell>
          <cell r="C1937">
            <v>0</v>
          </cell>
          <cell r="D1937">
            <v>100</v>
          </cell>
          <cell r="E1937">
            <v>0</v>
          </cell>
          <cell r="F1937">
            <v>218</v>
          </cell>
          <cell r="G1937">
            <v>0</v>
          </cell>
          <cell r="H1937">
            <v>12.2</v>
          </cell>
          <cell r="I1937">
            <v>0.5</v>
          </cell>
          <cell r="J1937">
            <v>41.1</v>
          </cell>
          <cell r="K1937">
            <v>0</v>
          </cell>
          <cell r="L1937">
            <v>0</v>
          </cell>
          <cell r="M1937">
            <v>0</v>
          </cell>
          <cell r="N1937">
            <v>141</v>
          </cell>
          <cell r="O1937">
            <v>4.4000000000000004</v>
          </cell>
          <cell r="P1937">
            <v>37</v>
          </cell>
          <cell r="Q1937">
            <v>303</v>
          </cell>
          <cell r="R1937">
            <v>0</v>
          </cell>
          <cell r="S1937">
            <v>0.35</v>
          </cell>
          <cell r="T1937">
            <v>327</v>
          </cell>
          <cell r="U1937">
            <v>3535</v>
          </cell>
          <cell r="V1937">
            <v>0.01</v>
          </cell>
          <cell r="W1937">
            <v>7.0000000000000007E-2</v>
          </cell>
          <cell r="X1937">
            <v>28.2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0.2</v>
          </cell>
          <cell r="AD1937">
            <v>0.04</v>
          </cell>
          <cell r="AE1937">
            <v>0.2</v>
          </cell>
          <cell r="AF1937">
            <v>0</v>
          </cell>
          <cell r="AG1937">
            <v>0</v>
          </cell>
          <cell r="AH1937">
            <v>0</v>
          </cell>
          <cell r="AI1937" t="e">
            <v>#DIV/0!</v>
          </cell>
        </row>
        <row r="1938">
          <cell r="A1938">
            <v>1163</v>
          </cell>
          <cell r="B1938" t="str">
            <v>Harina de arveja</v>
          </cell>
          <cell r="C1938">
            <v>0</v>
          </cell>
          <cell r="D1938">
            <v>100</v>
          </cell>
          <cell r="E1938">
            <v>0</v>
          </cell>
          <cell r="F1938">
            <v>352</v>
          </cell>
          <cell r="G1938">
            <v>0</v>
          </cell>
          <cell r="H1938">
            <v>19.7</v>
          </cell>
          <cell r="I1938">
            <v>1.3</v>
          </cell>
          <cell r="J1938">
            <v>65.3</v>
          </cell>
          <cell r="K1938">
            <v>0</v>
          </cell>
          <cell r="L1938">
            <v>8</v>
          </cell>
          <cell r="M1938">
            <v>0</v>
          </cell>
          <cell r="N1938">
            <v>56</v>
          </cell>
          <cell r="O1938">
            <v>7.5</v>
          </cell>
          <cell r="P1938">
            <v>13</v>
          </cell>
          <cell r="Q1938">
            <v>230</v>
          </cell>
          <cell r="R1938">
            <v>0</v>
          </cell>
          <cell r="S1938">
            <v>3.92</v>
          </cell>
          <cell r="T1938">
            <v>429</v>
          </cell>
          <cell r="U1938">
            <v>2515</v>
          </cell>
          <cell r="V1938">
            <v>0.38</v>
          </cell>
          <cell r="W1938">
            <v>0.1</v>
          </cell>
          <cell r="X1938">
            <v>1</v>
          </cell>
          <cell r="Y1938">
            <v>345</v>
          </cell>
          <cell r="Z1938">
            <v>0</v>
          </cell>
          <cell r="AA1938">
            <v>2</v>
          </cell>
          <cell r="AB1938">
            <v>12</v>
          </cell>
          <cell r="AC1938">
            <v>0.2</v>
          </cell>
          <cell r="AD1938">
            <v>0.3</v>
          </cell>
          <cell r="AE1938">
            <v>0.8</v>
          </cell>
          <cell r="AF1938">
            <v>0</v>
          </cell>
          <cell r="AG1938">
            <v>0</v>
          </cell>
          <cell r="AH1938">
            <v>0</v>
          </cell>
          <cell r="AI1938" t="e">
            <v>#DIV/0!</v>
          </cell>
        </row>
        <row r="1939">
          <cell r="A1939">
            <v>1164</v>
          </cell>
          <cell r="B1939" t="str">
            <v>Harina de haba</v>
          </cell>
          <cell r="C1939">
            <v>0</v>
          </cell>
          <cell r="D1939">
            <v>100</v>
          </cell>
          <cell r="E1939">
            <v>0</v>
          </cell>
          <cell r="F1939">
            <v>354</v>
          </cell>
          <cell r="G1939">
            <v>0</v>
          </cell>
          <cell r="H1939">
            <v>22.4</v>
          </cell>
          <cell r="I1939">
            <v>1.8</v>
          </cell>
          <cell r="J1939">
            <v>62.1</v>
          </cell>
          <cell r="K1939">
            <v>0</v>
          </cell>
          <cell r="L1939">
            <v>12</v>
          </cell>
          <cell r="M1939">
            <v>0</v>
          </cell>
          <cell r="N1939">
            <v>77</v>
          </cell>
          <cell r="O1939">
            <v>7.4</v>
          </cell>
          <cell r="P1939">
            <v>13</v>
          </cell>
          <cell r="Q1939">
            <v>415</v>
          </cell>
          <cell r="R1939">
            <v>0</v>
          </cell>
          <cell r="S1939">
            <v>3.9</v>
          </cell>
          <cell r="T1939">
            <v>429</v>
          </cell>
          <cell r="U1939">
            <v>2515</v>
          </cell>
          <cell r="V1939">
            <v>0.42</v>
          </cell>
          <cell r="W1939">
            <v>0.13</v>
          </cell>
          <cell r="X1939">
            <v>3</v>
          </cell>
          <cell r="Y1939">
            <v>227</v>
          </cell>
          <cell r="Z1939">
            <v>0</v>
          </cell>
          <cell r="AA1939">
            <v>2</v>
          </cell>
          <cell r="AB1939">
            <v>12</v>
          </cell>
          <cell r="AC1939">
            <v>0.2</v>
          </cell>
          <cell r="AD1939">
            <v>0.6</v>
          </cell>
          <cell r="AE1939">
            <v>1</v>
          </cell>
          <cell r="AF1939">
            <v>0</v>
          </cell>
          <cell r="AG1939">
            <v>0</v>
          </cell>
          <cell r="AH1939">
            <v>0</v>
          </cell>
          <cell r="AI1939" t="e">
            <v>#DIV/0!</v>
          </cell>
        </row>
        <row r="1940">
          <cell r="A1940">
            <v>1165</v>
          </cell>
          <cell r="B1940" t="str">
            <v>Harina de soya desgrasada</v>
          </cell>
          <cell r="C1940">
            <v>0</v>
          </cell>
          <cell r="D1940">
            <v>100</v>
          </cell>
          <cell r="E1940">
            <v>0</v>
          </cell>
          <cell r="F1940">
            <v>352</v>
          </cell>
          <cell r="G1940">
            <v>0</v>
          </cell>
          <cell r="H1940">
            <v>47</v>
          </cell>
          <cell r="I1940">
            <v>1.2</v>
          </cell>
          <cell r="J1940">
            <v>38.4</v>
          </cell>
          <cell r="K1940">
            <v>0</v>
          </cell>
          <cell r="L1940">
            <v>17.5</v>
          </cell>
          <cell r="M1940">
            <v>0</v>
          </cell>
          <cell r="N1940">
            <v>241</v>
          </cell>
          <cell r="O1940">
            <v>9.1999999999999993</v>
          </cell>
          <cell r="P1940">
            <v>20</v>
          </cell>
          <cell r="Q1940">
            <v>674</v>
          </cell>
          <cell r="R1940">
            <v>0</v>
          </cell>
          <cell r="S1940">
            <v>2.46</v>
          </cell>
          <cell r="T1940">
            <v>290</v>
          </cell>
          <cell r="U1940">
            <v>2384</v>
          </cell>
          <cell r="V1940">
            <v>0.7</v>
          </cell>
          <cell r="W1940">
            <v>0.25</v>
          </cell>
          <cell r="X1940">
            <v>2.6</v>
          </cell>
          <cell r="Y1940">
            <v>305</v>
          </cell>
          <cell r="Z1940">
            <v>0</v>
          </cell>
          <cell r="AA1940">
            <v>0</v>
          </cell>
          <cell r="AB1940">
            <v>4</v>
          </cell>
          <cell r="AC1940">
            <v>0.14000000000000001</v>
          </cell>
          <cell r="AD1940">
            <v>0.21</v>
          </cell>
          <cell r="AE1940">
            <v>0.53</v>
          </cell>
          <cell r="AF1940">
            <v>0</v>
          </cell>
          <cell r="AG1940">
            <v>0</v>
          </cell>
          <cell r="AH1940">
            <v>0</v>
          </cell>
          <cell r="AI1940" t="e">
            <v>#DIV/0!</v>
          </cell>
        </row>
        <row r="1941">
          <cell r="A1941">
            <v>1166</v>
          </cell>
          <cell r="B1941" t="str">
            <v>Harina de soya, baja en grasa</v>
          </cell>
          <cell r="C1941">
            <v>0</v>
          </cell>
          <cell r="D1941">
            <v>100</v>
          </cell>
          <cell r="E1941">
            <v>0</v>
          </cell>
          <cell r="F1941">
            <v>398</v>
          </cell>
          <cell r="G1941">
            <v>0</v>
          </cell>
          <cell r="H1941">
            <v>46.5</v>
          </cell>
          <cell r="I1941">
            <v>6.7</v>
          </cell>
          <cell r="J1941">
            <v>38</v>
          </cell>
          <cell r="K1941">
            <v>0</v>
          </cell>
          <cell r="L1941">
            <v>10.199999999999999</v>
          </cell>
          <cell r="M1941">
            <v>0</v>
          </cell>
          <cell r="N1941">
            <v>188</v>
          </cell>
          <cell r="O1941">
            <v>6</v>
          </cell>
          <cell r="P1941">
            <v>18</v>
          </cell>
          <cell r="Q1941">
            <v>593</v>
          </cell>
          <cell r="R1941">
            <v>0</v>
          </cell>
          <cell r="S1941">
            <v>1.18</v>
          </cell>
          <cell r="T1941">
            <v>229</v>
          </cell>
          <cell r="U1941">
            <v>2570</v>
          </cell>
          <cell r="V1941">
            <v>0.38</v>
          </cell>
          <cell r="W1941">
            <v>0.28999999999999998</v>
          </cell>
          <cell r="X1941">
            <v>2.2000000000000002</v>
          </cell>
          <cell r="Y1941">
            <v>410</v>
          </cell>
          <cell r="Z1941">
            <v>0</v>
          </cell>
          <cell r="AA1941">
            <v>0</v>
          </cell>
          <cell r="AB1941">
            <v>4</v>
          </cell>
          <cell r="AC1941">
            <v>0.97</v>
          </cell>
          <cell r="AD1941">
            <v>1.48</v>
          </cell>
          <cell r="AE1941">
            <v>3.78</v>
          </cell>
          <cell r="AF1941">
            <v>0</v>
          </cell>
          <cell r="AG1941">
            <v>0</v>
          </cell>
          <cell r="AH1941">
            <v>0</v>
          </cell>
          <cell r="AI1941" t="e">
            <v>#DIV/0!</v>
          </cell>
        </row>
        <row r="1942">
          <cell r="A1942">
            <v>1167</v>
          </cell>
          <cell r="B1942" t="str">
            <v>Harina de soya, con toda la grasa, cruda</v>
          </cell>
          <cell r="C1942">
            <v>0</v>
          </cell>
          <cell r="D1942">
            <v>100</v>
          </cell>
          <cell r="E1942">
            <v>0</v>
          </cell>
          <cell r="F1942">
            <v>465</v>
          </cell>
          <cell r="G1942">
            <v>0</v>
          </cell>
          <cell r="H1942">
            <v>34.5</v>
          </cell>
          <cell r="I1942">
            <v>20.7</v>
          </cell>
          <cell r="J1942">
            <v>35.200000000000003</v>
          </cell>
          <cell r="K1942">
            <v>0</v>
          </cell>
          <cell r="L1942">
            <v>9.6</v>
          </cell>
          <cell r="M1942">
            <v>0</v>
          </cell>
          <cell r="N1942">
            <v>206</v>
          </cell>
          <cell r="O1942">
            <v>6.4</v>
          </cell>
          <cell r="P1942">
            <v>13</v>
          </cell>
          <cell r="Q1942">
            <v>494</v>
          </cell>
          <cell r="R1942">
            <v>0</v>
          </cell>
          <cell r="S1942">
            <v>3.92</v>
          </cell>
          <cell r="T1942">
            <v>429</v>
          </cell>
          <cell r="U1942">
            <v>2515</v>
          </cell>
          <cell r="V1942">
            <v>0.57999999999999996</v>
          </cell>
          <cell r="W1942">
            <v>1.1599999999999999</v>
          </cell>
          <cell r="X1942">
            <v>4.3</v>
          </cell>
          <cell r="Y1942">
            <v>345</v>
          </cell>
          <cell r="Z1942">
            <v>0</v>
          </cell>
          <cell r="AA1942">
            <v>0</v>
          </cell>
          <cell r="AB1942">
            <v>12</v>
          </cell>
          <cell r="AC1942">
            <v>2.99</v>
          </cell>
          <cell r="AD1942">
            <v>4.5599999999999996</v>
          </cell>
          <cell r="AE1942">
            <v>11.66</v>
          </cell>
          <cell r="AF1942">
            <v>0</v>
          </cell>
          <cell r="AG1942">
            <v>0</v>
          </cell>
          <cell r="AH1942">
            <v>0</v>
          </cell>
          <cell r="AI1942" t="e">
            <v>#DIV/0!</v>
          </cell>
        </row>
        <row r="1943">
          <cell r="A1943">
            <v>1168</v>
          </cell>
          <cell r="B1943" t="str">
            <v>Harina de soya, grasa total, precocida.</v>
          </cell>
          <cell r="C1943">
            <v>0</v>
          </cell>
          <cell r="D1943">
            <v>100</v>
          </cell>
          <cell r="E1943">
            <v>0</v>
          </cell>
          <cell r="F1943">
            <v>471</v>
          </cell>
          <cell r="G1943">
            <v>0</v>
          </cell>
          <cell r="H1943">
            <v>34.799999999999997</v>
          </cell>
          <cell r="I1943">
            <v>21.9</v>
          </cell>
          <cell r="J1943">
            <v>33.700000000000003</v>
          </cell>
          <cell r="K1943">
            <v>0</v>
          </cell>
          <cell r="L1943">
            <v>9.6999999999999993</v>
          </cell>
          <cell r="M1943">
            <v>0</v>
          </cell>
          <cell r="N1943">
            <v>188</v>
          </cell>
          <cell r="O1943">
            <v>5.8</v>
          </cell>
          <cell r="P1943">
            <v>12</v>
          </cell>
          <cell r="Q1943">
            <v>476</v>
          </cell>
          <cell r="R1943">
            <v>0</v>
          </cell>
          <cell r="S1943">
            <v>3.58</v>
          </cell>
          <cell r="T1943">
            <v>369</v>
          </cell>
          <cell r="U1943">
            <v>2041</v>
          </cell>
          <cell r="V1943">
            <v>0.41</v>
          </cell>
          <cell r="W1943">
            <v>0.94</v>
          </cell>
          <cell r="X1943">
            <v>3.3</v>
          </cell>
          <cell r="Y1943">
            <v>227</v>
          </cell>
          <cell r="Z1943">
            <v>0</v>
          </cell>
          <cell r="AA1943">
            <v>0</v>
          </cell>
          <cell r="AB1943">
            <v>11</v>
          </cell>
          <cell r="AC1943">
            <v>3.16</v>
          </cell>
          <cell r="AD1943">
            <v>4.83</v>
          </cell>
          <cell r="AE1943">
            <v>12.34</v>
          </cell>
          <cell r="AF1943">
            <v>0</v>
          </cell>
          <cell r="AG1943">
            <v>0</v>
          </cell>
          <cell r="AH1943">
            <v>0</v>
          </cell>
          <cell r="AI1943" t="e">
            <v>#DIV/0!</v>
          </cell>
        </row>
        <row r="1944">
          <cell r="A1944">
            <v>1169</v>
          </cell>
          <cell r="B1944" t="str">
            <v>Miso,( pasta fermentada de soya con arroz o cebada y sal)</v>
          </cell>
          <cell r="C1944">
            <v>0</v>
          </cell>
          <cell r="D1944">
            <v>100</v>
          </cell>
          <cell r="E1944">
            <v>0</v>
          </cell>
          <cell r="F1944">
            <v>214</v>
          </cell>
          <cell r="G1944">
            <v>0</v>
          </cell>
          <cell r="H1944">
            <v>11.8</v>
          </cell>
          <cell r="I1944">
            <v>6.1</v>
          </cell>
          <cell r="J1944">
            <v>28</v>
          </cell>
          <cell r="K1944">
            <v>0</v>
          </cell>
          <cell r="L1944">
            <v>5.4</v>
          </cell>
          <cell r="M1944">
            <v>0</v>
          </cell>
          <cell r="N1944">
            <v>66</v>
          </cell>
          <cell r="O1944">
            <v>2.7</v>
          </cell>
          <cell r="P1944">
            <v>3647</v>
          </cell>
          <cell r="Q1944">
            <v>153</v>
          </cell>
          <cell r="R1944">
            <v>0</v>
          </cell>
          <cell r="S1944">
            <v>3.32</v>
          </cell>
          <cell r="T1944">
            <v>42</v>
          </cell>
          <cell r="U1944">
            <v>164</v>
          </cell>
          <cell r="V1944">
            <v>0.1</v>
          </cell>
          <cell r="W1944">
            <v>0.25</v>
          </cell>
          <cell r="X1944">
            <v>0.9</v>
          </cell>
          <cell r="Y1944">
            <v>33</v>
          </cell>
          <cell r="Z1944">
            <v>0</v>
          </cell>
          <cell r="AA1944">
            <v>0</v>
          </cell>
          <cell r="AB1944">
            <v>9</v>
          </cell>
          <cell r="AC1944">
            <v>0.88</v>
          </cell>
          <cell r="AD1944">
            <v>1.34</v>
          </cell>
          <cell r="AE1944">
            <v>3.43</v>
          </cell>
          <cell r="AF1944">
            <v>0</v>
          </cell>
          <cell r="AG1944">
            <v>0</v>
          </cell>
          <cell r="AH1944">
            <v>0</v>
          </cell>
          <cell r="AI1944" t="e">
            <v>#DIV/0!</v>
          </cell>
        </row>
        <row r="1945">
          <cell r="A1945">
            <v>1170</v>
          </cell>
          <cell r="B1945" t="str">
            <v>Natto, pasta fermentada de soya cocida, viscosa y pegajosa para cubrir con una textura de queso</v>
          </cell>
          <cell r="C1945">
            <v>0</v>
          </cell>
          <cell r="D1945">
            <v>100</v>
          </cell>
          <cell r="E1945">
            <v>0</v>
          </cell>
          <cell r="F1945">
            <v>227</v>
          </cell>
          <cell r="G1945">
            <v>0</v>
          </cell>
          <cell r="H1945">
            <v>17.7</v>
          </cell>
          <cell r="I1945">
            <v>11</v>
          </cell>
          <cell r="J1945">
            <v>14.4</v>
          </cell>
          <cell r="K1945">
            <v>0</v>
          </cell>
          <cell r="L1945">
            <v>5.4</v>
          </cell>
          <cell r="M1945">
            <v>0</v>
          </cell>
          <cell r="N1945">
            <v>217</v>
          </cell>
          <cell r="O1945">
            <v>8.6</v>
          </cell>
          <cell r="P1945">
            <v>7</v>
          </cell>
          <cell r="Q1945">
            <v>174</v>
          </cell>
          <cell r="R1945">
            <v>0</v>
          </cell>
          <cell r="S1945">
            <v>3.03</v>
          </cell>
          <cell r="T1945">
            <v>115</v>
          </cell>
          <cell r="U1945">
            <v>729</v>
          </cell>
          <cell r="V1945">
            <v>0.16</v>
          </cell>
          <cell r="W1945">
            <v>0.19</v>
          </cell>
          <cell r="X1945">
            <v>0</v>
          </cell>
          <cell r="Y1945">
            <v>8</v>
          </cell>
          <cell r="Z1945">
            <v>0</v>
          </cell>
          <cell r="AA1945">
            <v>13</v>
          </cell>
          <cell r="AB1945">
            <v>0</v>
          </cell>
          <cell r="AC1945">
            <v>1.59</v>
          </cell>
          <cell r="AD1945">
            <v>2.4300000000000002</v>
          </cell>
          <cell r="AE1945">
            <v>6.21</v>
          </cell>
          <cell r="AF1945">
            <v>0</v>
          </cell>
          <cell r="AG1945">
            <v>0</v>
          </cell>
          <cell r="AH1945">
            <v>0</v>
          </cell>
          <cell r="AI1945" t="e">
            <v>#DIV/0!</v>
          </cell>
        </row>
        <row r="1946">
          <cell r="A1946">
            <v>1171</v>
          </cell>
          <cell r="B1946" t="str">
            <v>Proteina vegetal texturizada</v>
          </cell>
          <cell r="C1946">
            <v>0</v>
          </cell>
          <cell r="D1946">
            <v>100</v>
          </cell>
          <cell r="E1946">
            <v>0</v>
          </cell>
          <cell r="F1946">
            <v>373</v>
          </cell>
          <cell r="G1946">
            <v>0</v>
          </cell>
          <cell r="H1946">
            <v>51.1</v>
          </cell>
          <cell r="I1946">
            <v>2.2000000000000002</v>
          </cell>
          <cell r="J1946">
            <v>37.4</v>
          </cell>
          <cell r="K1946">
            <v>0</v>
          </cell>
          <cell r="L1946">
            <v>5.6</v>
          </cell>
          <cell r="M1946">
            <v>0</v>
          </cell>
          <cell r="N1946">
            <v>178</v>
          </cell>
          <cell r="O1946">
            <v>14.5</v>
          </cell>
          <cell r="P1946">
            <v>1005</v>
          </cell>
          <cell r="Q1946">
            <v>776</v>
          </cell>
          <cell r="R1946">
            <v>0</v>
          </cell>
          <cell r="S1946">
            <v>4.03</v>
          </cell>
          <cell r="T1946">
            <v>39</v>
          </cell>
          <cell r="U1946">
            <v>81</v>
          </cell>
          <cell r="V1946">
            <v>0.18</v>
          </cell>
          <cell r="W1946">
            <v>0.1</v>
          </cell>
          <cell r="X1946">
            <v>1.4</v>
          </cell>
          <cell r="Y1946">
            <v>176</v>
          </cell>
          <cell r="Z1946">
            <v>0</v>
          </cell>
          <cell r="AA1946">
            <v>0</v>
          </cell>
          <cell r="AB1946">
            <v>0</v>
          </cell>
          <cell r="AC1946">
            <v>0.42</v>
          </cell>
          <cell r="AD1946">
            <v>0.65</v>
          </cell>
          <cell r="AE1946">
            <v>1.65</v>
          </cell>
          <cell r="AF1946">
            <v>0</v>
          </cell>
          <cell r="AG1946">
            <v>0</v>
          </cell>
          <cell r="AH1946">
            <v>0</v>
          </cell>
          <cell r="AI1946" t="e">
            <v>#DIV/0!</v>
          </cell>
        </row>
        <row r="1947">
          <cell r="A1947">
            <v>1172</v>
          </cell>
          <cell r="B1947" t="str">
            <v>Tempeh ( pastel fermentado de soya con cereal)</v>
          </cell>
          <cell r="C1947">
            <v>0</v>
          </cell>
          <cell r="D1947">
            <v>100</v>
          </cell>
          <cell r="E1947">
            <v>0</v>
          </cell>
          <cell r="F1947">
            <v>213</v>
          </cell>
          <cell r="G1947">
            <v>0</v>
          </cell>
          <cell r="H1947">
            <v>19</v>
          </cell>
          <cell r="I1947">
            <v>7.7</v>
          </cell>
          <cell r="J1947">
            <v>17</v>
          </cell>
          <cell r="K1947">
            <v>0</v>
          </cell>
          <cell r="L1947">
            <v>5.4</v>
          </cell>
          <cell r="M1947">
            <v>0</v>
          </cell>
          <cell r="N1947">
            <v>93</v>
          </cell>
          <cell r="O1947">
            <v>2.2999999999999998</v>
          </cell>
          <cell r="P1947">
            <v>6</v>
          </cell>
          <cell r="Q1947">
            <v>206</v>
          </cell>
          <cell r="R1947">
            <v>0</v>
          </cell>
          <cell r="S1947">
            <v>1.81</v>
          </cell>
          <cell r="T1947">
            <v>70</v>
          </cell>
          <cell r="U1947">
            <v>367</v>
          </cell>
          <cell r="V1947">
            <v>0.13</v>
          </cell>
          <cell r="W1947">
            <v>0.11</v>
          </cell>
          <cell r="X1947">
            <v>4.5999999999999996</v>
          </cell>
          <cell r="Y1947">
            <v>52</v>
          </cell>
          <cell r="Z1947">
            <v>0</v>
          </cell>
          <cell r="AA1947">
            <v>0</v>
          </cell>
          <cell r="AB1947">
            <v>69</v>
          </cell>
          <cell r="AC1947">
            <v>1.1100000000000001</v>
          </cell>
          <cell r="AD1947">
            <v>1.7</v>
          </cell>
          <cell r="AE1947">
            <v>4.33</v>
          </cell>
          <cell r="AF1947">
            <v>0</v>
          </cell>
          <cell r="AG1947">
            <v>0</v>
          </cell>
          <cell r="AH1947">
            <v>0</v>
          </cell>
          <cell r="AI1947" t="e">
            <v>#DIV/0!</v>
          </cell>
        </row>
        <row r="1948">
          <cell r="A1948">
            <v>1173</v>
          </cell>
          <cell r="B1948" t="str">
            <v>Tufo blando preparado con sulfato de Ca y Cl 3 Mg ( nigari)</v>
          </cell>
          <cell r="C1948">
            <v>0</v>
          </cell>
          <cell r="D1948">
            <v>100</v>
          </cell>
          <cell r="E1948">
            <v>0</v>
          </cell>
          <cell r="F1948">
            <v>67</v>
          </cell>
          <cell r="G1948">
            <v>0</v>
          </cell>
          <cell r="H1948">
            <v>6.6</v>
          </cell>
          <cell r="I1948">
            <v>3.7</v>
          </cell>
          <cell r="J1948">
            <v>1.8</v>
          </cell>
          <cell r="K1948">
            <v>0</v>
          </cell>
          <cell r="L1948">
            <v>0.2</v>
          </cell>
          <cell r="M1948">
            <v>0</v>
          </cell>
          <cell r="N1948">
            <v>111</v>
          </cell>
          <cell r="O1948">
            <v>1.1000000000000001</v>
          </cell>
          <cell r="P1948">
            <v>8</v>
          </cell>
          <cell r="Q1948">
            <v>92</v>
          </cell>
          <cell r="R1948">
            <v>0</v>
          </cell>
          <cell r="S1948">
            <v>0.64</v>
          </cell>
          <cell r="T1948">
            <v>27</v>
          </cell>
          <cell r="U1948">
            <v>120</v>
          </cell>
          <cell r="V1948">
            <v>0.05</v>
          </cell>
          <cell r="W1948">
            <v>0.04</v>
          </cell>
          <cell r="X1948">
            <v>0.5</v>
          </cell>
          <cell r="Y1948">
            <v>44</v>
          </cell>
          <cell r="Z1948">
            <v>0</v>
          </cell>
          <cell r="AA1948">
            <v>0</v>
          </cell>
          <cell r="AB1948">
            <v>1</v>
          </cell>
          <cell r="AC1948">
            <v>0.53</v>
          </cell>
          <cell r="AD1948">
            <v>0.81</v>
          </cell>
          <cell r="AE1948">
            <v>2.08</v>
          </cell>
          <cell r="AF1948">
            <v>0</v>
          </cell>
          <cell r="AG1948">
            <v>0</v>
          </cell>
          <cell r="AH1948">
            <v>0</v>
          </cell>
          <cell r="AI1948" t="e">
            <v>#DIV/0!</v>
          </cell>
        </row>
        <row r="1949">
          <cell r="A1949">
            <v>1174</v>
          </cell>
          <cell r="B1949" t="str">
            <v>Tufo firme preparado con sulfato de Ca y Cl 3 Mg ( nigari)</v>
          </cell>
          <cell r="C1949">
            <v>0</v>
          </cell>
          <cell r="D1949">
            <v>100</v>
          </cell>
          <cell r="E1949">
            <v>0</v>
          </cell>
          <cell r="F1949">
            <v>85</v>
          </cell>
          <cell r="G1949">
            <v>0</v>
          </cell>
          <cell r="H1949">
            <v>8</v>
          </cell>
          <cell r="I1949">
            <v>4.5</v>
          </cell>
          <cell r="J1949">
            <v>3</v>
          </cell>
          <cell r="K1949">
            <v>0</v>
          </cell>
          <cell r="L1949">
            <v>0.4</v>
          </cell>
          <cell r="M1949">
            <v>0</v>
          </cell>
          <cell r="N1949">
            <v>162</v>
          </cell>
          <cell r="O1949">
            <v>1.5</v>
          </cell>
          <cell r="P1949">
            <v>8</v>
          </cell>
          <cell r="Q1949">
            <v>147</v>
          </cell>
          <cell r="R1949">
            <v>0</v>
          </cell>
          <cell r="S1949">
            <v>1.01</v>
          </cell>
          <cell r="T1949">
            <v>46</v>
          </cell>
          <cell r="U1949">
            <v>176</v>
          </cell>
          <cell r="V1949">
            <v>0.09</v>
          </cell>
          <cell r="W1949">
            <v>0.1</v>
          </cell>
          <cell r="X1949">
            <v>0</v>
          </cell>
          <cell r="Y1949">
            <v>33</v>
          </cell>
          <cell r="Z1949">
            <v>0</v>
          </cell>
          <cell r="AA1949">
            <v>0</v>
          </cell>
          <cell r="AB1949">
            <v>1</v>
          </cell>
          <cell r="AC1949">
            <v>0.65</v>
          </cell>
          <cell r="AD1949">
            <v>0.99</v>
          </cell>
          <cell r="AE1949">
            <v>2.52</v>
          </cell>
          <cell r="AF1949">
            <v>0</v>
          </cell>
          <cell r="AG1949">
            <v>0</v>
          </cell>
          <cell r="AH1949">
            <v>0</v>
          </cell>
          <cell r="AI1949" t="e">
            <v>#DIV/0!</v>
          </cell>
        </row>
        <row r="1950">
          <cell r="A1950">
            <v>1175</v>
          </cell>
          <cell r="B1950" t="str">
            <v>Tufo, fermentado y salado (fuyu).</v>
          </cell>
          <cell r="C1950">
            <v>0</v>
          </cell>
          <cell r="D1950">
            <v>100</v>
          </cell>
          <cell r="E1950">
            <v>0</v>
          </cell>
          <cell r="F1950">
            <v>126</v>
          </cell>
          <cell r="G1950">
            <v>0</v>
          </cell>
          <cell r="H1950">
            <v>8.1999999999999993</v>
          </cell>
          <cell r="I1950">
            <v>8</v>
          </cell>
          <cell r="J1950">
            <v>5.2</v>
          </cell>
          <cell r="K1950">
            <v>0</v>
          </cell>
          <cell r="L1950">
            <v>0.2</v>
          </cell>
          <cell r="M1950">
            <v>0</v>
          </cell>
          <cell r="N1950">
            <v>46</v>
          </cell>
          <cell r="O1950">
            <v>2</v>
          </cell>
          <cell r="P1950">
            <v>2873</v>
          </cell>
          <cell r="Q1950">
            <v>73</v>
          </cell>
          <cell r="R1950">
            <v>0</v>
          </cell>
          <cell r="S1950">
            <v>1.56</v>
          </cell>
          <cell r="T1950">
            <v>52</v>
          </cell>
          <cell r="U1950">
            <v>75</v>
          </cell>
          <cell r="V1950">
            <v>0.16</v>
          </cell>
          <cell r="W1950">
            <v>0.1</v>
          </cell>
          <cell r="X1950">
            <v>0.4</v>
          </cell>
          <cell r="Y1950">
            <v>29</v>
          </cell>
          <cell r="Z1950">
            <v>0</v>
          </cell>
          <cell r="AA1950">
            <v>0</v>
          </cell>
          <cell r="AB1950">
            <v>17</v>
          </cell>
          <cell r="AC1950">
            <v>1.1599999999999999</v>
          </cell>
          <cell r="AD1950">
            <v>1.77</v>
          </cell>
          <cell r="AE1950">
            <v>4.5199999999999996</v>
          </cell>
          <cell r="AF1950">
            <v>0</v>
          </cell>
          <cell r="AG1950">
            <v>0</v>
          </cell>
          <cell r="AH1950">
            <v>0</v>
          </cell>
          <cell r="AI1950" t="e">
            <v>#DIV/0!</v>
          </cell>
        </row>
        <row r="1951">
          <cell r="A1951">
            <v>1176</v>
          </cell>
          <cell r="B1951" t="str">
            <v>Almendras secas blanqueadas</v>
          </cell>
          <cell r="C1951">
            <v>0</v>
          </cell>
          <cell r="D1951">
            <v>100</v>
          </cell>
          <cell r="E1951">
            <v>0</v>
          </cell>
          <cell r="F1951">
            <v>628</v>
          </cell>
          <cell r="G1951">
            <v>0</v>
          </cell>
          <cell r="H1951">
            <v>20.399999999999999</v>
          </cell>
          <cell r="I1951">
            <v>52.5</v>
          </cell>
          <cell r="J1951">
            <v>18.5</v>
          </cell>
          <cell r="K1951">
            <v>0</v>
          </cell>
          <cell r="L1951">
            <v>6.7</v>
          </cell>
          <cell r="M1951">
            <v>0</v>
          </cell>
          <cell r="N1951">
            <v>247</v>
          </cell>
          <cell r="O1951">
            <v>3.6</v>
          </cell>
          <cell r="P1951">
            <v>10</v>
          </cell>
          <cell r="Q1951">
            <v>532</v>
          </cell>
          <cell r="R1951">
            <v>0</v>
          </cell>
          <cell r="S1951">
            <v>3016</v>
          </cell>
          <cell r="T1951">
            <v>286</v>
          </cell>
          <cell r="U1951">
            <v>750</v>
          </cell>
          <cell r="V1951">
            <v>0.16</v>
          </cell>
          <cell r="W1951">
            <v>0.68</v>
          </cell>
          <cell r="X1951">
            <v>3.2</v>
          </cell>
          <cell r="Y1951">
            <v>38</v>
          </cell>
          <cell r="Z1951">
            <v>0</v>
          </cell>
          <cell r="AA1951">
            <v>1</v>
          </cell>
          <cell r="AB1951">
            <v>0</v>
          </cell>
          <cell r="AC1951">
            <v>4.9800000000000004</v>
          </cell>
          <cell r="AD1951">
            <v>34.11</v>
          </cell>
          <cell r="AE1951">
            <v>11.02</v>
          </cell>
          <cell r="AF1951">
            <v>0</v>
          </cell>
          <cell r="AG1951">
            <v>0</v>
          </cell>
          <cell r="AH1951">
            <v>0</v>
          </cell>
          <cell r="AI1951" t="e">
            <v>#DIV/0!</v>
          </cell>
        </row>
        <row r="1952">
          <cell r="A1952">
            <v>1177</v>
          </cell>
          <cell r="B1952" t="str">
            <v>Almendras secas sin cascara, sin blanquear</v>
          </cell>
          <cell r="C1952">
            <v>0</v>
          </cell>
          <cell r="D1952">
            <v>40</v>
          </cell>
          <cell r="E1952">
            <v>0</v>
          </cell>
          <cell r="F1952">
            <v>631</v>
          </cell>
          <cell r="G1952">
            <v>0</v>
          </cell>
          <cell r="H1952">
            <v>20</v>
          </cell>
          <cell r="I1952">
            <v>52.2</v>
          </cell>
          <cell r="J1952">
            <v>20.399999999999999</v>
          </cell>
          <cell r="K1952">
            <v>0</v>
          </cell>
          <cell r="L1952">
            <v>10.9</v>
          </cell>
          <cell r="M1952">
            <v>0</v>
          </cell>
          <cell r="N1952">
            <v>266</v>
          </cell>
          <cell r="O1952">
            <v>3.7</v>
          </cell>
          <cell r="P1952">
            <v>11</v>
          </cell>
          <cell r="Q1952">
            <v>520</v>
          </cell>
          <cell r="R1952">
            <v>0</v>
          </cell>
          <cell r="S1952">
            <v>292</v>
          </cell>
          <cell r="T1952">
            <v>296</v>
          </cell>
          <cell r="U1952">
            <v>732</v>
          </cell>
          <cell r="V1952">
            <v>0.21</v>
          </cell>
          <cell r="W1952">
            <v>0.78</v>
          </cell>
          <cell r="X1952">
            <v>3.4</v>
          </cell>
          <cell r="Y1952">
            <v>59</v>
          </cell>
          <cell r="Z1952">
            <v>0</v>
          </cell>
          <cell r="AA1952">
            <v>1</v>
          </cell>
          <cell r="AB1952">
            <v>0</v>
          </cell>
          <cell r="AC1952">
            <v>4.95</v>
          </cell>
          <cell r="AD1952">
            <v>33.9</v>
          </cell>
          <cell r="AE1952">
            <v>10.96</v>
          </cell>
          <cell r="AF1952">
            <v>0</v>
          </cell>
          <cell r="AG1952">
            <v>0</v>
          </cell>
          <cell r="AH1952">
            <v>0</v>
          </cell>
          <cell r="AI1952" t="e">
            <v>#DIV/0!</v>
          </cell>
        </row>
        <row r="1953">
          <cell r="A1953">
            <v>1178</v>
          </cell>
          <cell r="B1953" t="str">
            <v>Almendras secas tostadas sin blanquear y sin sal</v>
          </cell>
          <cell r="C1953">
            <v>0</v>
          </cell>
          <cell r="D1953">
            <v>100</v>
          </cell>
          <cell r="E1953">
            <v>0</v>
          </cell>
          <cell r="F1953">
            <v>626</v>
          </cell>
          <cell r="G1953">
            <v>0</v>
          </cell>
          <cell r="H1953">
            <v>16.3</v>
          </cell>
          <cell r="I1953">
            <v>51.6</v>
          </cell>
          <cell r="J1953">
            <v>24.2</v>
          </cell>
          <cell r="K1953">
            <v>0</v>
          </cell>
          <cell r="L1953">
            <v>13.7</v>
          </cell>
          <cell r="M1953">
            <v>0</v>
          </cell>
          <cell r="N1953">
            <v>282</v>
          </cell>
          <cell r="O1953">
            <v>3.8</v>
          </cell>
          <cell r="P1953">
            <v>11</v>
          </cell>
          <cell r="Q1953">
            <v>548</v>
          </cell>
          <cell r="R1953">
            <v>0</v>
          </cell>
          <cell r="S1953">
            <v>4.9000000000000004</v>
          </cell>
          <cell r="T1953">
            <v>304</v>
          </cell>
          <cell r="U1953">
            <v>770</v>
          </cell>
          <cell r="V1953">
            <v>0.13</v>
          </cell>
          <cell r="W1953">
            <v>0.6</v>
          </cell>
          <cell r="X1953">
            <v>2.8</v>
          </cell>
          <cell r="Y1953">
            <v>64</v>
          </cell>
          <cell r="Z1953">
            <v>0</v>
          </cell>
          <cell r="AA1953">
            <v>1</v>
          </cell>
          <cell r="AB1953">
            <v>0</v>
          </cell>
          <cell r="AC1953">
            <v>4.8899999999999997</v>
          </cell>
          <cell r="AD1953">
            <v>33.5</v>
          </cell>
          <cell r="AE1953">
            <v>10.83</v>
          </cell>
          <cell r="AF1953">
            <v>0</v>
          </cell>
          <cell r="AG1953">
            <v>0</v>
          </cell>
          <cell r="AH1953">
            <v>0</v>
          </cell>
          <cell r="AI1953" t="e">
            <v>#DIV/0!</v>
          </cell>
        </row>
        <row r="1954">
          <cell r="A1954">
            <v>1179</v>
          </cell>
          <cell r="B1954" t="str">
            <v>Almendras secas tostadas sin blanquear con sal</v>
          </cell>
          <cell r="C1954">
            <v>0</v>
          </cell>
          <cell r="D1954">
            <v>100</v>
          </cell>
          <cell r="E1954">
            <v>0</v>
          </cell>
          <cell r="F1954">
            <v>66</v>
          </cell>
          <cell r="G1954">
            <v>0</v>
          </cell>
          <cell r="H1954">
            <v>16.3</v>
          </cell>
          <cell r="I1954">
            <v>51.6</v>
          </cell>
          <cell r="J1954">
            <v>24.2</v>
          </cell>
          <cell r="K1954">
            <v>0</v>
          </cell>
          <cell r="L1954">
            <v>13.7</v>
          </cell>
          <cell r="M1954">
            <v>0</v>
          </cell>
          <cell r="N1954">
            <v>282</v>
          </cell>
          <cell r="O1954">
            <v>3.8</v>
          </cell>
          <cell r="P1954">
            <v>780</v>
          </cell>
          <cell r="Q1954">
            <v>548</v>
          </cell>
          <cell r="R1954">
            <v>0</v>
          </cell>
          <cell r="S1954">
            <v>4.9000000000000004</v>
          </cell>
          <cell r="T1954">
            <v>304</v>
          </cell>
          <cell r="U1954">
            <v>770</v>
          </cell>
          <cell r="V1954">
            <v>0.13</v>
          </cell>
          <cell r="W1954">
            <v>0.6</v>
          </cell>
          <cell r="X1954">
            <v>2.8</v>
          </cell>
          <cell r="Y1954">
            <v>64</v>
          </cell>
          <cell r="Z1954">
            <v>0</v>
          </cell>
          <cell r="AA1954">
            <v>1</v>
          </cell>
          <cell r="AB1954">
            <v>0</v>
          </cell>
          <cell r="AC1954">
            <v>4.8899999999999997</v>
          </cell>
          <cell r="AD1954">
            <v>33.5</v>
          </cell>
          <cell r="AE1954">
            <v>10.83</v>
          </cell>
          <cell r="AF1954">
            <v>0</v>
          </cell>
          <cell r="AG1954">
            <v>0</v>
          </cell>
          <cell r="AH1954">
            <v>0</v>
          </cell>
          <cell r="AI1954" t="e">
            <v>#DIV/0!</v>
          </cell>
        </row>
        <row r="1955">
          <cell r="A1955">
            <v>1180</v>
          </cell>
          <cell r="B1955" t="str">
            <v>Almendras tostadas en aceite sin blanquear</v>
          </cell>
          <cell r="C1955">
            <v>0</v>
          </cell>
          <cell r="D1955">
            <v>100</v>
          </cell>
          <cell r="E1955">
            <v>0</v>
          </cell>
          <cell r="F1955">
            <v>665</v>
          </cell>
          <cell r="G1955">
            <v>0</v>
          </cell>
          <cell r="H1955">
            <v>20.399999999999999</v>
          </cell>
          <cell r="I1955">
            <v>57.7</v>
          </cell>
          <cell r="J1955">
            <v>15.9</v>
          </cell>
          <cell r="K1955">
            <v>0</v>
          </cell>
          <cell r="L1955">
            <v>11.2</v>
          </cell>
          <cell r="M1955">
            <v>0</v>
          </cell>
          <cell r="N1955">
            <v>234</v>
          </cell>
          <cell r="O1955">
            <v>3.8</v>
          </cell>
          <cell r="P1955">
            <v>10</v>
          </cell>
          <cell r="Q1955">
            <v>547</v>
          </cell>
          <cell r="R1955">
            <v>0</v>
          </cell>
          <cell r="S1955">
            <v>4.9000000000000004</v>
          </cell>
          <cell r="T1955">
            <v>304</v>
          </cell>
          <cell r="U1955">
            <v>683</v>
          </cell>
          <cell r="V1955">
            <v>0.13</v>
          </cell>
          <cell r="W1955">
            <v>0.99</v>
          </cell>
          <cell r="X1955">
            <v>3.5</v>
          </cell>
          <cell r="Y1955">
            <v>64</v>
          </cell>
          <cell r="Z1955">
            <v>0</v>
          </cell>
          <cell r="AA1955">
            <v>1</v>
          </cell>
          <cell r="AB1955">
            <v>0</v>
          </cell>
          <cell r="AC1955">
            <v>5.47</v>
          </cell>
          <cell r="AD1955">
            <v>37.44</v>
          </cell>
          <cell r="AE1955">
            <v>12.1</v>
          </cell>
          <cell r="AF1955">
            <v>0</v>
          </cell>
          <cell r="AG1955">
            <v>0</v>
          </cell>
          <cell r="AH1955">
            <v>0</v>
          </cell>
          <cell r="AI1955" t="e">
            <v>#DIV/0!</v>
          </cell>
        </row>
        <row r="1956">
          <cell r="A1956">
            <v>1181</v>
          </cell>
          <cell r="B1956" t="str">
            <v>Almendras tostadas en aceite, blanqueadas sin sal,</v>
          </cell>
          <cell r="C1956">
            <v>0</v>
          </cell>
          <cell r="D1956">
            <v>100</v>
          </cell>
          <cell r="E1956">
            <v>0</v>
          </cell>
          <cell r="F1956">
            <v>657</v>
          </cell>
          <cell r="G1956">
            <v>0</v>
          </cell>
          <cell r="H1956">
            <v>19</v>
          </cell>
          <cell r="I1956">
            <v>56.5</v>
          </cell>
          <cell r="J1956">
            <v>18</v>
          </cell>
          <cell r="K1956">
            <v>0</v>
          </cell>
          <cell r="L1956">
            <v>11.2</v>
          </cell>
          <cell r="M1956">
            <v>0</v>
          </cell>
          <cell r="N1956">
            <v>194</v>
          </cell>
          <cell r="O1956">
            <v>5.3</v>
          </cell>
          <cell r="P1956">
            <v>12</v>
          </cell>
          <cell r="Q1956">
            <v>577</v>
          </cell>
          <cell r="R1956">
            <v>0</v>
          </cell>
          <cell r="S1956">
            <v>4.42</v>
          </cell>
          <cell r="T1956">
            <v>290</v>
          </cell>
          <cell r="U1956">
            <v>693</v>
          </cell>
          <cell r="V1956">
            <v>0.08</v>
          </cell>
          <cell r="W1956">
            <v>0.28000000000000003</v>
          </cell>
          <cell r="X1956">
            <v>3.9</v>
          </cell>
          <cell r="Y1956">
            <v>64</v>
          </cell>
          <cell r="Z1956">
            <v>0</v>
          </cell>
          <cell r="AA1956">
            <v>1</v>
          </cell>
          <cell r="AB1956">
            <v>0</v>
          </cell>
          <cell r="AC1956">
            <v>5.36</v>
          </cell>
          <cell r="AD1956">
            <v>36.71</v>
          </cell>
          <cell r="AE1956">
            <v>11.86</v>
          </cell>
          <cell r="AF1956">
            <v>0</v>
          </cell>
          <cell r="AG1956">
            <v>0</v>
          </cell>
          <cell r="AH1956">
            <v>0</v>
          </cell>
          <cell r="AI1956" t="e">
            <v>#DIV/0!</v>
          </cell>
        </row>
        <row r="1957">
          <cell r="A1957">
            <v>1182</v>
          </cell>
          <cell r="B1957" t="str">
            <v>Almendras tostadas sin blanquear</v>
          </cell>
          <cell r="C1957">
            <v>0</v>
          </cell>
          <cell r="D1957">
            <v>100</v>
          </cell>
          <cell r="E1957">
            <v>0</v>
          </cell>
          <cell r="F1957">
            <v>630</v>
          </cell>
          <cell r="G1957">
            <v>0</v>
          </cell>
          <cell r="H1957">
            <v>20.399999999999999</v>
          </cell>
          <cell r="I1957">
            <v>50.8</v>
          </cell>
          <cell r="J1957">
            <v>22.9</v>
          </cell>
          <cell r="K1957">
            <v>0</v>
          </cell>
          <cell r="L1957">
            <v>11.2</v>
          </cell>
          <cell r="M1957">
            <v>0</v>
          </cell>
          <cell r="N1957">
            <v>283</v>
          </cell>
          <cell r="O1957">
            <v>4.9000000000000004</v>
          </cell>
          <cell r="P1957">
            <v>11</v>
          </cell>
          <cell r="Q1957">
            <v>550</v>
          </cell>
          <cell r="R1957">
            <v>0</v>
          </cell>
          <cell r="S1957">
            <v>4.92</v>
          </cell>
          <cell r="T1957">
            <v>305</v>
          </cell>
          <cell r="U1957">
            <v>773</v>
          </cell>
          <cell r="V1957">
            <v>0.13</v>
          </cell>
          <cell r="W1957">
            <v>0.6</v>
          </cell>
          <cell r="X1957">
            <v>2.8</v>
          </cell>
          <cell r="Y1957">
            <v>64</v>
          </cell>
          <cell r="Z1957">
            <v>0</v>
          </cell>
          <cell r="AA1957">
            <v>1</v>
          </cell>
          <cell r="AB1957">
            <v>0</v>
          </cell>
          <cell r="AC1957">
            <v>4.8099999999999996</v>
          </cell>
          <cell r="AD1957">
            <v>32.97</v>
          </cell>
          <cell r="AE1957">
            <v>10.65</v>
          </cell>
          <cell r="AF1957">
            <v>0</v>
          </cell>
          <cell r="AG1957">
            <v>0</v>
          </cell>
          <cell r="AH1957">
            <v>0</v>
          </cell>
          <cell r="AI1957" t="e">
            <v>#DIV/0!</v>
          </cell>
        </row>
        <row r="1958">
          <cell r="A1958">
            <v>1183</v>
          </cell>
          <cell r="B1958" t="str">
            <v>Avellanas tostadas en aceite sin sal ni blanquear</v>
          </cell>
          <cell r="C1958">
            <v>0</v>
          </cell>
          <cell r="D1958">
            <v>100</v>
          </cell>
          <cell r="E1958">
            <v>0</v>
          </cell>
          <cell r="F1958">
            <v>706</v>
          </cell>
          <cell r="G1958">
            <v>0</v>
          </cell>
          <cell r="H1958">
            <v>14.3</v>
          </cell>
          <cell r="I1958">
            <v>63.6</v>
          </cell>
          <cell r="J1958">
            <v>19.2</v>
          </cell>
          <cell r="K1958">
            <v>0</v>
          </cell>
          <cell r="L1958">
            <v>6.4</v>
          </cell>
          <cell r="M1958">
            <v>0</v>
          </cell>
          <cell r="N1958">
            <v>196</v>
          </cell>
          <cell r="O1958">
            <v>3.4</v>
          </cell>
          <cell r="P1958">
            <v>3</v>
          </cell>
          <cell r="Q1958">
            <v>326</v>
          </cell>
          <cell r="R1958">
            <v>0</v>
          </cell>
          <cell r="S1958">
            <v>2.5099999999999998</v>
          </cell>
          <cell r="T1958">
            <v>298</v>
          </cell>
          <cell r="U1958">
            <v>465</v>
          </cell>
          <cell r="V1958">
            <v>0.22</v>
          </cell>
          <cell r="W1958">
            <v>0.22</v>
          </cell>
          <cell r="X1958">
            <v>2.8</v>
          </cell>
          <cell r="Y1958">
            <v>75</v>
          </cell>
          <cell r="Z1958">
            <v>0</v>
          </cell>
          <cell r="AA1958">
            <v>1</v>
          </cell>
          <cell r="AB1958">
            <v>7</v>
          </cell>
          <cell r="AC1958">
            <v>4.68</v>
          </cell>
          <cell r="AD1958">
            <v>49.84</v>
          </cell>
          <cell r="AE1958">
            <v>6.1</v>
          </cell>
          <cell r="AF1958">
            <v>0</v>
          </cell>
          <cell r="AG1958">
            <v>0</v>
          </cell>
          <cell r="AH1958">
            <v>0</v>
          </cell>
          <cell r="AI1958" t="e">
            <v>#DIV/0!</v>
          </cell>
        </row>
        <row r="1959">
          <cell r="A1959">
            <v>1184</v>
          </cell>
          <cell r="B1959" t="str">
            <v>Castaña europea, seca pelada</v>
          </cell>
          <cell r="C1959">
            <v>0</v>
          </cell>
          <cell r="D1959">
            <v>100</v>
          </cell>
          <cell r="E1959">
            <v>0</v>
          </cell>
          <cell r="F1959">
            <v>369</v>
          </cell>
          <cell r="G1959">
            <v>0</v>
          </cell>
          <cell r="H1959">
            <v>5</v>
          </cell>
          <cell r="I1959">
            <v>3.9</v>
          </cell>
          <cell r="J1959">
            <v>78.400000000000006</v>
          </cell>
          <cell r="K1959">
            <v>0</v>
          </cell>
          <cell r="L1959">
            <v>11.7</v>
          </cell>
          <cell r="M1959">
            <v>0</v>
          </cell>
          <cell r="N1959">
            <v>64</v>
          </cell>
          <cell r="O1959">
            <v>2.4</v>
          </cell>
          <cell r="P1959">
            <v>37</v>
          </cell>
          <cell r="Q1959">
            <v>137</v>
          </cell>
          <cell r="R1959">
            <v>0</v>
          </cell>
          <cell r="S1959">
            <v>0.35</v>
          </cell>
          <cell r="T1959">
            <v>74</v>
          </cell>
          <cell r="U1959">
            <v>991</v>
          </cell>
          <cell r="V1959">
            <v>0.35</v>
          </cell>
          <cell r="W1959">
            <v>0.05</v>
          </cell>
          <cell r="X1959">
            <v>0.9</v>
          </cell>
          <cell r="Y1959">
            <v>110</v>
          </cell>
          <cell r="Z1959">
            <v>0</v>
          </cell>
          <cell r="AA1959">
            <v>15</v>
          </cell>
          <cell r="AB1959">
            <v>0</v>
          </cell>
          <cell r="AC1959">
            <v>0.74</v>
          </cell>
          <cell r="AD1959">
            <v>1.35</v>
          </cell>
          <cell r="AE1959">
            <v>1.55</v>
          </cell>
          <cell r="AF1959">
            <v>0</v>
          </cell>
          <cell r="AG1959">
            <v>0</v>
          </cell>
          <cell r="AH1959">
            <v>0</v>
          </cell>
          <cell r="AI1959" t="e">
            <v>#DIV/0!</v>
          </cell>
        </row>
        <row r="1960">
          <cell r="A1960">
            <v>1185</v>
          </cell>
          <cell r="B1960" t="str">
            <v>Castaña europea, seca sin pelar</v>
          </cell>
          <cell r="C1960">
            <v>0</v>
          </cell>
          <cell r="D1960">
            <v>80</v>
          </cell>
          <cell r="E1960">
            <v>0</v>
          </cell>
          <cell r="F1960">
            <v>375</v>
          </cell>
          <cell r="G1960">
            <v>0</v>
          </cell>
          <cell r="H1960">
            <v>6.4</v>
          </cell>
          <cell r="I1960">
            <v>4.5</v>
          </cell>
          <cell r="J1960">
            <v>77.3</v>
          </cell>
          <cell r="K1960">
            <v>0</v>
          </cell>
          <cell r="L1960">
            <v>11.7</v>
          </cell>
          <cell r="M1960">
            <v>0</v>
          </cell>
          <cell r="N1960">
            <v>67</v>
          </cell>
          <cell r="O1960">
            <v>2.4</v>
          </cell>
          <cell r="P1960">
            <v>37</v>
          </cell>
          <cell r="Q1960">
            <v>175</v>
          </cell>
          <cell r="R1960">
            <v>0</v>
          </cell>
          <cell r="S1960">
            <v>0.35</v>
          </cell>
          <cell r="T1960">
            <v>74</v>
          </cell>
          <cell r="U1960">
            <v>986</v>
          </cell>
          <cell r="V1960">
            <v>0.3</v>
          </cell>
          <cell r="W1960">
            <v>0.36</v>
          </cell>
          <cell r="X1960">
            <v>0.9</v>
          </cell>
          <cell r="Y1960">
            <v>109</v>
          </cell>
          <cell r="Z1960">
            <v>0</v>
          </cell>
          <cell r="AA1960">
            <v>15</v>
          </cell>
          <cell r="AB1960">
            <v>0</v>
          </cell>
          <cell r="AC1960">
            <v>0.84</v>
          </cell>
          <cell r="AD1960">
            <v>1.54</v>
          </cell>
          <cell r="AE1960">
            <v>1.76</v>
          </cell>
          <cell r="AF1960">
            <v>0</v>
          </cell>
          <cell r="AG1960">
            <v>0</v>
          </cell>
          <cell r="AH1960">
            <v>0</v>
          </cell>
          <cell r="AI1960" t="e">
            <v>#DIV/0!</v>
          </cell>
        </row>
        <row r="1961">
          <cell r="A1961">
            <v>1186</v>
          </cell>
          <cell r="B1961" t="str">
            <v>Castañas secas tostadas con sal</v>
          </cell>
          <cell r="C1961">
            <v>0</v>
          </cell>
          <cell r="D1961">
            <v>100</v>
          </cell>
          <cell r="E1961">
            <v>0</v>
          </cell>
          <cell r="F1961">
            <v>610</v>
          </cell>
          <cell r="G1961">
            <v>0</v>
          </cell>
          <cell r="H1961">
            <v>15.3</v>
          </cell>
          <cell r="I1961">
            <v>46.4</v>
          </cell>
          <cell r="J1961">
            <v>32.700000000000003</v>
          </cell>
          <cell r="K1961">
            <v>0</v>
          </cell>
          <cell r="L1961">
            <v>3</v>
          </cell>
          <cell r="M1961">
            <v>0</v>
          </cell>
          <cell r="N1961">
            <v>45</v>
          </cell>
          <cell r="O1961">
            <v>6</v>
          </cell>
          <cell r="P1961">
            <v>640</v>
          </cell>
          <cell r="Q1961">
            <v>490</v>
          </cell>
          <cell r="R1961">
            <v>0</v>
          </cell>
          <cell r="S1961">
            <v>5.6</v>
          </cell>
          <cell r="T1961">
            <v>260</v>
          </cell>
          <cell r="U1961">
            <v>565</v>
          </cell>
          <cell r="V1961">
            <v>0.2</v>
          </cell>
          <cell r="W1961">
            <v>0.2</v>
          </cell>
          <cell r="X1961">
            <v>1.4</v>
          </cell>
          <cell r="Y1961">
            <v>69</v>
          </cell>
          <cell r="Z1961">
            <v>0</v>
          </cell>
          <cell r="AA1961">
            <v>0</v>
          </cell>
          <cell r="AB1961">
            <v>0</v>
          </cell>
          <cell r="AC1961">
            <v>9.16</v>
          </cell>
          <cell r="AD1961">
            <v>27.32</v>
          </cell>
          <cell r="AE1961">
            <v>7.84</v>
          </cell>
          <cell r="AF1961">
            <v>0</v>
          </cell>
          <cell r="AG1961">
            <v>0</v>
          </cell>
          <cell r="AH1961">
            <v>0</v>
          </cell>
          <cell r="AI1961" t="e">
            <v>#DIV/0!</v>
          </cell>
        </row>
        <row r="1962">
          <cell r="A1962">
            <v>1187</v>
          </cell>
          <cell r="B1962" t="str">
            <v>Coco pulpa, sin cascara ni agua</v>
          </cell>
          <cell r="C1962">
            <v>0</v>
          </cell>
          <cell r="D1962">
            <v>52</v>
          </cell>
          <cell r="E1962">
            <v>0</v>
          </cell>
          <cell r="F1962">
            <v>376</v>
          </cell>
          <cell r="G1962">
            <v>0</v>
          </cell>
          <cell r="H1962">
            <v>3.3</v>
          </cell>
          <cell r="I1962">
            <v>33.5</v>
          </cell>
          <cell r="J1962">
            <v>15.2</v>
          </cell>
          <cell r="K1962">
            <v>0</v>
          </cell>
          <cell r="L1962">
            <v>9</v>
          </cell>
          <cell r="M1962">
            <v>0</v>
          </cell>
          <cell r="N1962">
            <v>14</v>
          </cell>
          <cell r="O1962">
            <v>2.4</v>
          </cell>
          <cell r="P1962">
            <v>20</v>
          </cell>
          <cell r="Q1962">
            <v>113</v>
          </cell>
          <cell r="R1962">
            <v>0</v>
          </cell>
          <cell r="S1962">
            <v>1.1000000000000001</v>
          </cell>
          <cell r="T1962">
            <v>32</v>
          </cell>
          <cell r="U1962">
            <v>356</v>
          </cell>
          <cell r="V1962">
            <v>7.0000000000000007E-2</v>
          </cell>
          <cell r="W1962">
            <v>0.02</v>
          </cell>
          <cell r="X1962">
            <v>0.5</v>
          </cell>
          <cell r="Y1962">
            <v>26</v>
          </cell>
          <cell r="Z1962">
            <v>0</v>
          </cell>
          <cell r="AA1962">
            <v>3</v>
          </cell>
          <cell r="AB1962">
            <v>0</v>
          </cell>
          <cell r="AC1962">
            <v>29.7</v>
          </cell>
          <cell r="AD1962">
            <v>1.43</v>
          </cell>
          <cell r="AE1962">
            <v>0.37</v>
          </cell>
          <cell r="AF1962">
            <v>0</v>
          </cell>
          <cell r="AG1962">
            <v>0</v>
          </cell>
          <cell r="AH1962">
            <v>0</v>
          </cell>
          <cell r="AI1962" t="e">
            <v>#DIV/0!</v>
          </cell>
        </row>
        <row r="1963">
          <cell r="A1963">
            <v>1188</v>
          </cell>
          <cell r="B1963" t="str">
            <v>Mani todo tipo crudo.</v>
          </cell>
          <cell r="C1963">
            <v>0</v>
          </cell>
          <cell r="D1963">
            <v>100</v>
          </cell>
          <cell r="E1963">
            <v>0</v>
          </cell>
          <cell r="F1963">
            <v>610</v>
          </cell>
          <cell r="G1963">
            <v>0</v>
          </cell>
          <cell r="H1963">
            <v>25.8</v>
          </cell>
          <cell r="I1963">
            <v>49.2</v>
          </cell>
          <cell r="J1963">
            <v>16.100000000000001</v>
          </cell>
          <cell r="K1963">
            <v>0</v>
          </cell>
          <cell r="L1963">
            <v>8.5</v>
          </cell>
          <cell r="M1963">
            <v>0</v>
          </cell>
          <cell r="N1963">
            <v>92</v>
          </cell>
          <cell r="O1963">
            <v>4.5999999999999996</v>
          </cell>
          <cell r="P1963">
            <v>18</v>
          </cell>
          <cell r="Q1963">
            <v>376</v>
          </cell>
          <cell r="R1963">
            <v>0</v>
          </cell>
          <cell r="S1963">
            <v>3.27</v>
          </cell>
          <cell r="T1963">
            <v>168</v>
          </cell>
          <cell r="U1963">
            <v>705</v>
          </cell>
          <cell r="V1963">
            <v>0.64</v>
          </cell>
          <cell r="W1963">
            <v>0.14000000000000001</v>
          </cell>
          <cell r="X1963">
            <v>12.1</v>
          </cell>
          <cell r="Y1963">
            <v>240</v>
          </cell>
          <cell r="Z1963">
            <v>0</v>
          </cell>
          <cell r="AA1963">
            <v>0</v>
          </cell>
          <cell r="AB1963">
            <v>0</v>
          </cell>
          <cell r="AC1963">
            <v>6.83</v>
          </cell>
          <cell r="AD1963">
            <v>24.43</v>
          </cell>
          <cell r="AE1963">
            <v>15.56</v>
          </cell>
          <cell r="AF1963">
            <v>0</v>
          </cell>
          <cell r="AG1963">
            <v>0</v>
          </cell>
          <cell r="AH1963">
            <v>0</v>
          </cell>
          <cell r="AI1963" t="e">
            <v>#DIV/0!</v>
          </cell>
        </row>
        <row r="1964">
          <cell r="A1964">
            <v>1189</v>
          </cell>
          <cell r="B1964" t="str">
            <v>Mani todo tipo seco, tostado sin sal.</v>
          </cell>
          <cell r="C1964">
            <v>0</v>
          </cell>
          <cell r="D1964">
            <v>100</v>
          </cell>
          <cell r="E1964">
            <v>0</v>
          </cell>
          <cell r="F1964">
            <v>628</v>
          </cell>
          <cell r="G1964">
            <v>0</v>
          </cell>
          <cell r="H1964">
            <v>23.7</v>
          </cell>
          <cell r="I1964">
            <v>49.7</v>
          </cell>
          <cell r="J1964">
            <v>21.5</v>
          </cell>
          <cell r="K1964">
            <v>0</v>
          </cell>
          <cell r="L1964">
            <v>8</v>
          </cell>
          <cell r="M1964">
            <v>0</v>
          </cell>
          <cell r="N1964">
            <v>54</v>
          </cell>
          <cell r="O1964">
            <v>2.2999999999999998</v>
          </cell>
          <cell r="P1964">
            <v>6</v>
          </cell>
          <cell r="Q1964">
            <v>358</v>
          </cell>
          <cell r="R1964">
            <v>0</v>
          </cell>
          <cell r="S1964">
            <v>3.31</v>
          </cell>
          <cell r="T1964">
            <v>176</v>
          </cell>
          <cell r="U1964">
            <v>658</v>
          </cell>
          <cell r="V1964">
            <v>0.44</v>
          </cell>
          <cell r="W1964">
            <v>0.1</v>
          </cell>
          <cell r="X1964">
            <v>13.5</v>
          </cell>
          <cell r="Y1964">
            <v>145</v>
          </cell>
          <cell r="Z1964">
            <v>0</v>
          </cell>
          <cell r="AA1964">
            <v>0</v>
          </cell>
          <cell r="AB1964">
            <v>0</v>
          </cell>
          <cell r="AC1964">
            <v>6.89</v>
          </cell>
          <cell r="AD1964">
            <v>24.64</v>
          </cell>
          <cell r="AE1964">
            <v>15.69</v>
          </cell>
          <cell r="AF1964">
            <v>0</v>
          </cell>
          <cell r="AG1964">
            <v>0</v>
          </cell>
          <cell r="AH1964">
            <v>0</v>
          </cell>
          <cell r="AI1964" t="e">
            <v>#DIV/0!</v>
          </cell>
        </row>
        <row r="1965">
          <cell r="A1965">
            <v>1190</v>
          </cell>
          <cell r="B1965" t="str">
            <v>Mani todo tipo seco, tostado con  sal.</v>
          </cell>
          <cell r="C1965">
            <v>0</v>
          </cell>
          <cell r="D1965">
            <v>100</v>
          </cell>
          <cell r="E1965">
            <v>0</v>
          </cell>
          <cell r="F1965">
            <v>628</v>
          </cell>
          <cell r="G1965">
            <v>0</v>
          </cell>
          <cell r="H1965">
            <v>23.7</v>
          </cell>
          <cell r="I1965">
            <v>49.7</v>
          </cell>
          <cell r="J1965">
            <v>21.5</v>
          </cell>
          <cell r="K1965">
            <v>0</v>
          </cell>
          <cell r="L1965">
            <v>8</v>
          </cell>
          <cell r="M1965">
            <v>0</v>
          </cell>
          <cell r="N1965">
            <v>54</v>
          </cell>
          <cell r="O1965">
            <v>2.2999999999999998</v>
          </cell>
          <cell r="P1965">
            <v>813</v>
          </cell>
          <cell r="Q1965">
            <v>358</v>
          </cell>
          <cell r="R1965">
            <v>0</v>
          </cell>
          <cell r="S1965">
            <v>3.31</v>
          </cell>
          <cell r="T1965">
            <v>176</v>
          </cell>
          <cell r="U1965">
            <v>658</v>
          </cell>
          <cell r="V1965">
            <v>0.44</v>
          </cell>
          <cell r="W1965">
            <v>0.1</v>
          </cell>
          <cell r="X1965">
            <v>13.5</v>
          </cell>
          <cell r="Y1965">
            <v>145</v>
          </cell>
          <cell r="Z1965">
            <v>0</v>
          </cell>
          <cell r="AA1965">
            <v>0</v>
          </cell>
          <cell r="AB1965">
            <v>0</v>
          </cell>
          <cell r="AC1965">
            <v>6.89</v>
          </cell>
          <cell r="AD1965">
            <v>24.64</v>
          </cell>
          <cell r="AE1965">
            <v>15.69</v>
          </cell>
          <cell r="AF1965">
            <v>0</v>
          </cell>
          <cell r="AG1965">
            <v>0</v>
          </cell>
          <cell r="AH1965">
            <v>0</v>
          </cell>
          <cell r="AI1965" t="e">
            <v>#DIV/0!</v>
          </cell>
        </row>
        <row r="1966">
          <cell r="A1966">
            <v>1191</v>
          </cell>
          <cell r="B1966" t="str">
            <v>Mani todo tipo, tostado con aceite, con sal</v>
          </cell>
          <cell r="C1966">
            <v>0</v>
          </cell>
          <cell r="D1966">
            <v>100</v>
          </cell>
          <cell r="E1966">
            <v>0</v>
          </cell>
          <cell r="F1966">
            <v>625</v>
          </cell>
          <cell r="G1966">
            <v>0</v>
          </cell>
          <cell r="H1966">
            <v>26.4</v>
          </cell>
          <cell r="I1966">
            <v>49.3</v>
          </cell>
          <cell r="J1966">
            <v>18.899999999999999</v>
          </cell>
          <cell r="K1966">
            <v>0</v>
          </cell>
          <cell r="L1966">
            <v>9.1999999999999993</v>
          </cell>
          <cell r="M1966">
            <v>0</v>
          </cell>
          <cell r="N1966">
            <v>88</v>
          </cell>
          <cell r="O1966">
            <v>1.8</v>
          </cell>
          <cell r="P1966">
            <v>433</v>
          </cell>
          <cell r="Q1966">
            <v>517</v>
          </cell>
          <cell r="R1966">
            <v>0</v>
          </cell>
          <cell r="S1966">
            <v>6.63</v>
          </cell>
          <cell r="T1966">
            <v>185</v>
          </cell>
          <cell r="U1966">
            <v>682</v>
          </cell>
          <cell r="V1966">
            <v>0.25</v>
          </cell>
          <cell r="W1966">
            <v>0.11</v>
          </cell>
          <cell r="X1966">
            <v>14.3</v>
          </cell>
          <cell r="Y1966">
            <v>126</v>
          </cell>
          <cell r="Z1966">
            <v>0</v>
          </cell>
          <cell r="AA1966">
            <v>0</v>
          </cell>
          <cell r="AB1966">
            <v>0</v>
          </cell>
          <cell r="AC1966">
            <v>6.84</v>
          </cell>
          <cell r="AD1966">
            <v>24.46</v>
          </cell>
          <cell r="AE1966">
            <v>15.58</v>
          </cell>
          <cell r="AF1966">
            <v>0</v>
          </cell>
          <cell r="AG1966">
            <v>0</v>
          </cell>
          <cell r="AH1966">
            <v>0</v>
          </cell>
          <cell r="AI1966" t="e">
            <v>#DIV/0!</v>
          </cell>
        </row>
        <row r="1967">
          <cell r="A1967">
            <v>1192</v>
          </cell>
          <cell r="B1967" t="str">
            <v>Mani todo tipo, tostado con aceite sin sal</v>
          </cell>
          <cell r="C1967">
            <v>0</v>
          </cell>
          <cell r="D1967">
            <v>100</v>
          </cell>
          <cell r="E1967">
            <v>0</v>
          </cell>
          <cell r="F1967">
            <v>625</v>
          </cell>
          <cell r="G1967">
            <v>0</v>
          </cell>
          <cell r="H1967">
            <v>26.4</v>
          </cell>
          <cell r="I1967">
            <v>49.3</v>
          </cell>
          <cell r="J1967">
            <v>18.899999999999999</v>
          </cell>
          <cell r="K1967">
            <v>0</v>
          </cell>
          <cell r="L1967">
            <v>6.9</v>
          </cell>
          <cell r="M1967">
            <v>0</v>
          </cell>
          <cell r="N1967">
            <v>88</v>
          </cell>
          <cell r="O1967">
            <v>1.8</v>
          </cell>
          <cell r="P1967">
            <v>6</v>
          </cell>
          <cell r="Q1967">
            <v>517</v>
          </cell>
          <cell r="R1967">
            <v>0</v>
          </cell>
          <cell r="S1967">
            <v>6.63</v>
          </cell>
          <cell r="T1967">
            <v>185</v>
          </cell>
          <cell r="U1967">
            <v>682</v>
          </cell>
          <cell r="V1967">
            <v>0.25</v>
          </cell>
          <cell r="W1967">
            <v>0.11</v>
          </cell>
          <cell r="X1967">
            <v>14.3</v>
          </cell>
          <cell r="Y1967">
            <v>126</v>
          </cell>
          <cell r="Z1967">
            <v>0</v>
          </cell>
          <cell r="AA1967">
            <v>0</v>
          </cell>
          <cell r="AB1967">
            <v>0</v>
          </cell>
          <cell r="AC1967">
            <v>6.84</v>
          </cell>
          <cell r="AD1967">
            <v>24.46</v>
          </cell>
          <cell r="AE1967">
            <v>15.58</v>
          </cell>
          <cell r="AF1967">
            <v>0</v>
          </cell>
          <cell r="AG1967">
            <v>0</v>
          </cell>
          <cell r="AH1967">
            <v>0</v>
          </cell>
          <cell r="AI1967" t="e">
            <v>#DIV/0!</v>
          </cell>
        </row>
        <row r="1968">
          <cell r="A1968">
            <v>1193</v>
          </cell>
          <cell r="B1968" t="str">
            <v>Marañon o merey, seco sin sal</v>
          </cell>
          <cell r="C1968">
            <v>0</v>
          </cell>
          <cell r="D1968">
            <v>100</v>
          </cell>
          <cell r="E1968">
            <v>0</v>
          </cell>
          <cell r="F1968">
            <v>610</v>
          </cell>
          <cell r="G1968">
            <v>0</v>
          </cell>
          <cell r="H1968">
            <v>15.3</v>
          </cell>
          <cell r="I1968">
            <v>46.4</v>
          </cell>
          <cell r="J1968">
            <v>32.700000000000003</v>
          </cell>
          <cell r="K1968">
            <v>0</v>
          </cell>
          <cell r="L1968">
            <v>3</v>
          </cell>
          <cell r="M1968">
            <v>0</v>
          </cell>
          <cell r="N1968">
            <v>45</v>
          </cell>
          <cell r="O1968">
            <v>6</v>
          </cell>
          <cell r="P1968">
            <v>16</v>
          </cell>
          <cell r="Q1968">
            <v>490</v>
          </cell>
          <cell r="R1968">
            <v>0</v>
          </cell>
          <cell r="S1968">
            <v>5.6</v>
          </cell>
          <cell r="T1968">
            <v>260</v>
          </cell>
          <cell r="U1968">
            <v>565</v>
          </cell>
          <cell r="V1968">
            <v>0.2</v>
          </cell>
          <cell r="W1968">
            <v>0.2</v>
          </cell>
          <cell r="X1968">
            <v>1.4</v>
          </cell>
          <cell r="Y1968">
            <v>69</v>
          </cell>
          <cell r="Z1968">
            <v>0</v>
          </cell>
          <cell r="AA1968">
            <v>0</v>
          </cell>
          <cell r="AB1968">
            <v>0</v>
          </cell>
          <cell r="AC1968">
            <v>9.16</v>
          </cell>
          <cell r="AD1968">
            <v>27.32</v>
          </cell>
          <cell r="AE1968">
            <v>7.84</v>
          </cell>
          <cell r="AF1968">
            <v>0</v>
          </cell>
          <cell r="AG1968">
            <v>0</v>
          </cell>
          <cell r="AH1968">
            <v>0</v>
          </cell>
          <cell r="AI1968" t="e">
            <v>#DIV/0!</v>
          </cell>
        </row>
        <row r="1969">
          <cell r="A1969">
            <v>1194</v>
          </cell>
          <cell r="B1969" t="str">
            <v>Marañon o merey, tostado en aceite sin sal.</v>
          </cell>
          <cell r="C1969">
            <v>0</v>
          </cell>
          <cell r="D1969">
            <v>100</v>
          </cell>
          <cell r="E1969">
            <v>0</v>
          </cell>
          <cell r="F1969">
            <v>613</v>
          </cell>
          <cell r="G1969">
            <v>0</v>
          </cell>
          <cell r="H1969">
            <v>16.2</v>
          </cell>
          <cell r="I1969">
            <v>48.2</v>
          </cell>
          <cell r="J1969">
            <v>28.5</v>
          </cell>
          <cell r="K1969">
            <v>0</v>
          </cell>
          <cell r="L1969">
            <v>3.8</v>
          </cell>
          <cell r="M1969">
            <v>0</v>
          </cell>
          <cell r="N1969">
            <v>41</v>
          </cell>
          <cell r="O1969">
            <v>4.0999999999999996</v>
          </cell>
          <cell r="P1969">
            <v>17</v>
          </cell>
          <cell r="Q1969">
            <v>426</v>
          </cell>
          <cell r="R1969">
            <v>0</v>
          </cell>
          <cell r="S1969">
            <v>4.75</v>
          </cell>
          <cell r="T1969">
            <v>255</v>
          </cell>
          <cell r="U1969">
            <v>530</v>
          </cell>
          <cell r="V1969">
            <v>0.42</v>
          </cell>
          <cell r="W1969">
            <v>0.18</v>
          </cell>
          <cell r="X1969">
            <v>1.8</v>
          </cell>
          <cell r="Y1969">
            <v>68</v>
          </cell>
          <cell r="Z1969">
            <v>0</v>
          </cell>
          <cell r="AA1969">
            <v>0</v>
          </cell>
          <cell r="AB1969">
            <v>0</v>
          </cell>
          <cell r="AC1969">
            <v>9.5299999999999994</v>
          </cell>
          <cell r="AD1969">
            <v>28.42</v>
          </cell>
          <cell r="AE1969">
            <v>8.15</v>
          </cell>
          <cell r="AF1969">
            <v>0</v>
          </cell>
          <cell r="AG1969">
            <v>0</v>
          </cell>
          <cell r="AH1969">
            <v>0</v>
          </cell>
          <cell r="AI1969" t="e">
            <v>#DIV/0!</v>
          </cell>
        </row>
        <row r="1970">
          <cell r="A1970">
            <v>1195</v>
          </cell>
          <cell r="B1970" t="str">
            <v>Nueces macadamia secas, sin cascara</v>
          </cell>
          <cell r="C1970">
            <v>0</v>
          </cell>
          <cell r="D1970">
            <v>31</v>
          </cell>
          <cell r="E1970">
            <v>0</v>
          </cell>
          <cell r="F1970">
            <v>751</v>
          </cell>
          <cell r="G1970">
            <v>0</v>
          </cell>
          <cell r="H1970">
            <v>8.3000000000000007</v>
          </cell>
          <cell r="I1970">
            <v>73.7</v>
          </cell>
          <cell r="J1970">
            <v>13.7</v>
          </cell>
          <cell r="K1970">
            <v>0</v>
          </cell>
          <cell r="L1970">
            <v>9.3000000000000007</v>
          </cell>
          <cell r="M1970">
            <v>0</v>
          </cell>
          <cell r="N1970">
            <v>70</v>
          </cell>
          <cell r="O1970">
            <v>2.4</v>
          </cell>
          <cell r="P1970">
            <v>5</v>
          </cell>
          <cell r="Q1970">
            <v>136</v>
          </cell>
          <cell r="R1970">
            <v>0</v>
          </cell>
          <cell r="S1970">
            <v>1.71</v>
          </cell>
          <cell r="T1970">
            <v>116</v>
          </cell>
          <cell r="U1970">
            <v>368</v>
          </cell>
          <cell r="V1970">
            <v>0.35</v>
          </cell>
          <cell r="W1970">
            <v>0.11</v>
          </cell>
          <cell r="X1970">
            <v>2.1</v>
          </cell>
          <cell r="Y1970">
            <v>16</v>
          </cell>
          <cell r="Z1970">
            <v>0</v>
          </cell>
          <cell r="AA1970">
            <v>0</v>
          </cell>
          <cell r="AB1970">
            <v>0</v>
          </cell>
          <cell r="AC1970">
            <v>11.04</v>
          </cell>
          <cell r="AD1970">
            <v>58.17</v>
          </cell>
          <cell r="AE1970">
            <v>1.27</v>
          </cell>
          <cell r="AF1970">
            <v>0</v>
          </cell>
          <cell r="AG1970">
            <v>0</v>
          </cell>
          <cell r="AH1970">
            <v>0</v>
          </cell>
          <cell r="AI1970" t="e">
            <v>#DIV/0!</v>
          </cell>
        </row>
        <row r="1971">
          <cell r="A1971">
            <v>1196</v>
          </cell>
          <cell r="B1971" t="str">
            <v>Nueces macadamia, tostadas, en aceite, sin sal.</v>
          </cell>
          <cell r="C1971">
            <v>0</v>
          </cell>
          <cell r="D1971">
            <v>100</v>
          </cell>
          <cell r="E1971">
            <v>0</v>
          </cell>
          <cell r="F1971">
            <v>769</v>
          </cell>
          <cell r="G1971">
            <v>0</v>
          </cell>
          <cell r="H1971">
            <v>7.3</v>
          </cell>
          <cell r="I1971">
            <v>76.5</v>
          </cell>
          <cell r="J1971">
            <v>12.9</v>
          </cell>
          <cell r="K1971">
            <v>0</v>
          </cell>
          <cell r="L1971">
            <v>9.3000000000000007</v>
          </cell>
          <cell r="M1971">
            <v>0</v>
          </cell>
          <cell r="N1971">
            <v>45</v>
          </cell>
          <cell r="O1971">
            <v>1.8</v>
          </cell>
          <cell r="P1971">
            <v>7</v>
          </cell>
          <cell r="Q1971">
            <v>200</v>
          </cell>
          <cell r="R1971">
            <v>0</v>
          </cell>
          <cell r="S1971">
            <v>1.1000000000000001</v>
          </cell>
          <cell r="T1971">
            <v>1</v>
          </cell>
          <cell r="U1971">
            <v>329</v>
          </cell>
          <cell r="V1971">
            <v>0.21</v>
          </cell>
          <cell r="W1971">
            <v>0.11</v>
          </cell>
          <cell r="X1971">
            <v>2</v>
          </cell>
          <cell r="Y1971">
            <v>16</v>
          </cell>
          <cell r="Z1971">
            <v>0</v>
          </cell>
          <cell r="AA1971">
            <v>0</v>
          </cell>
          <cell r="AB1971">
            <v>1</v>
          </cell>
          <cell r="AC1971">
            <v>11.46</v>
          </cell>
          <cell r="AD1971">
            <v>60.38</v>
          </cell>
          <cell r="AE1971">
            <v>1.32</v>
          </cell>
          <cell r="AF1971">
            <v>0</v>
          </cell>
          <cell r="AG1971">
            <v>0</v>
          </cell>
          <cell r="AH1971">
            <v>0</v>
          </cell>
          <cell r="AI1971" t="e">
            <v>#DIV/0!</v>
          </cell>
        </row>
        <row r="1972">
          <cell r="A1972">
            <v>1197</v>
          </cell>
          <cell r="B1972" t="str">
            <v>Nueces macadamia, tostadas, sin sal.</v>
          </cell>
          <cell r="C1972">
            <v>0</v>
          </cell>
          <cell r="D1972">
            <v>100</v>
          </cell>
          <cell r="E1972">
            <v>0</v>
          </cell>
          <cell r="F1972">
            <v>770</v>
          </cell>
          <cell r="G1972">
            <v>0</v>
          </cell>
          <cell r="H1972">
            <v>7.8</v>
          </cell>
          <cell r="I1972">
            <v>76.099999999999994</v>
          </cell>
          <cell r="J1972">
            <v>13.4</v>
          </cell>
          <cell r="K1972">
            <v>0</v>
          </cell>
          <cell r="L1972">
            <v>8</v>
          </cell>
          <cell r="M1972">
            <v>0</v>
          </cell>
          <cell r="N1972">
            <v>70</v>
          </cell>
          <cell r="O1972">
            <v>2.7</v>
          </cell>
          <cell r="P1972">
            <v>4</v>
          </cell>
          <cell r="Q1972">
            <v>198</v>
          </cell>
          <cell r="R1972">
            <v>0</v>
          </cell>
          <cell r="S1972">
            <v>1.29</v>
          </cell>
          <cell r="T1972">
            <v>118</v>
          </cell>
          <cell r="U1972">
            <v>363</v>
          </cell>
          <cell r="V1972">
            <v>0.71</v>
          </cell>
          <cell r="W1972">
            <v>0.09</v>
          </cell>
          <cell r="X1972">
            <v>2.2999999999999998</v>
          </cell>
          <cell r="Y1972">
            <v>10</v>
          </cell>
          <cell r="Z1972">
            <v>0</v>
          </cell>
          <cell r="AA1972">
            <v>1</v>
          </cell>
          <cell r="AB1972">
            <v>0</v>
          </cell>
          <cell r="AC1972">
            <v>11.96</v>
          </cell>
          <cell r="AD1972">
            <v>59.28</v>
          </cell>
          <cell r="AE1972">
            <v>1.5</v>
          </cell>
          <cell r="AF1972">
            <v>0</v>
          </cell>
          <cell r="AG1972">
            <v>0</v>
          </cell>
          <cell r="AH1972">
            <v>0</v>
          </cell>
          <cell r="AI1972" t="e">
            <v>#DIV/0!</v>
          </cell>
        </row>
        <row r="1973">
          <cell r="A1973">
            <v>1198</v>
          </cell>
          <cell r="B1973" t="str">
            <v>Nueces mexcladas con mani, tostadas en aceite, con sal.</v>
          </cell>
          <cell r="C1973">
            <v>0</v>
          </cell>
          <cell r="D1973">
            <v>100</v>
          </cell>
          <cell r="E1973">
            <v>0</v>
          </cell>
          <cell r="F1973">
            <v>660</v>
          </cell>
          <cell r="G1973">
            <v>0</v>
          </cell>
          <cell r="H1973">
            <v>16.8</v>
          </cell>
          <cell r="I1973">
            <v>56.3</v>
          </cell>
          <cell r="J1973">
            <v>21.4</v>
          </cell>
          <cell r="K1973">
            <v>0</v>
          </cell>
          <cell r="L1973">
            <v>9</v>
          </cell>
          <cell r="M1973">
            <v>0</v>
          </cell>
          <cell r="N1973">
            <v>108</v>
          </cell>
          <cell r="O1973">
            <v>3.2</v>
          </cell>
          <cell r="P1973">
            <v>652</v>
          </cell>
          <cell r="Q1973">
            <v>464</v>
          </cell>
          <cell r="R1973">
            <v>0</v>
          </cell>
          <cell r="S1973">
            <v>5.08</v>
          </cell>
          <cell r="T1973">
            <v>235</v>
          </cell>
          <cell r="U1973">
            <v>581</v>
          </cell>
          <cell r="V1973">
            <v>0.5</v>
          </cell>
          <cell r="W1973">
            <v>0.22</v>
          </cell>
          <cell r="X1973">
            <v>5.0999999999999996</v>
          </cell>
          <cell r="Y1973">
            <v>83</v>
          </cell>
          <cell r="Z1973">
            <v>0</v>
          </cell>
          <cell r="AA1973">
            <v>1</v>
          </cell>
          <cell r="AB1973">
            <v>2</v>
          </cell>
          <cell r="AC1973">
            <v>8.73</v>
          </cell>
          <cell r="AD1973">
            <v>31.7</v>
          </cell>
          <cell r="AE1973">
            <v>13.3</v>
          </cell>
          <cell r="AF1973">
            <v>0</v>
          </cell>
          <cell r="AG1973">
            <v>0</v>
          </cell>
          <cell r="AH1973">
            <v>0</v>
          </cell>
          <cell r="AI1973" t="e">
            <v>#DIV/0!</v>
          </cell>
        </row>
        <row r="1974">
          <cell r="A1974">
            <v>1199</v>
          </cell>
          <cell r="B1974" t="str">
            <v>Nueces mezcladas con mani, tostadas en aceite, sin sal.</v>
          </cell>
          <cell r="C1974">
            <v>0</v>
          </cell>
          <cell r="D1974">
            <v>100</v>
          </cell>
          <cell r="E1974">
            <v>0</v>
          </cell>
          <cell r="F1974">
            <v>660</v>
          </cell>
          <cell r="G1974">
            <v>0</v>
          </cell>
          <cell r="H1974">
            <v>16.8</v>
          </cell>
          <cell r="I1974">
            <v>56.3</v>
          </cell>
          <cell r="J1974">
            <v>21.4</v>
          </cell>
          <cell r="K1974">
            <v>0</v>
          </cell>
          <cell r="L1974">
            <v>9.9</v>
          </cell>
          <cell r="M1974">
            <v>0</v>
          </cell>
          <cell r="N1974">
            <v>108</v>
          </cell>
          <cell r="O1974">
            <v>3.2</v>
          </cell>
          <cell r="P1974">
            <v>11</v>
          </cell>
          <cell r="Q1974">
            <v>464</v>
          </cell>
          <cell r="R1974">
            <v>0</v>
          </cell>
          <cell r="S1974">
            <v>5.08</v>
          </cell>
          <cell r="T1974">
            <v>235</v>
          </cell>
          <cell r="U1974">
            <v>581</v>
          </cell>
          <cell r="V1974">
            <v>0.5</v>
          </cell>
          <cell r="W1974">
            <v>0.22</v>
          </cell>
          <cell r="X1974">
            <v>5.0999999999999996</v>
          </cell>
          <cell r="Y1974">
            <v>83</v>
          </cell>
          <cell r="Z1974">
            <v>0</v>
          </cell>
          <cell r="AA1974">
            <v>1</v>
          </cell>
          <cell r="AB1974">
            <v>2</v>
          </cell>
          <cell r="AC1974">
            <v>8.73</v>
          </cell>
          <cell r="AD1974">
            <v>37.700000000000003</v>
          </cell>
          <cell r="AE1974">
            <v>13.3</v>
          </cell>
          <cell r="AF1974">
            <v>0</v>
          </cell>
          <cell r="AG1974">
            <v>0</v>
          </cell>
          <cell r="AH1974">
            <v>0</v>
          </cell>
          <cell r="AI1974" t="e">
            <v>#DIV/0!</v>
          </cell>
        </row>
        <row r="1975">
          <cell r="A1975">
            <v>1200</v>
          </cell>
          <cell r="B1975" t="str">
            <v>Nueces mezcladas con mani, tostadas con sal.</v>
          </cell>
          <cell r="C1975">
            <v>0</v>
          </cell>
          <cell r="D1975">
            <v>100</v>
          </cell>
          <cell r="E1975">
            <v>0</v>
          </cell>
          <cell r="F1975">
            <v>634</v>
          </cell>
          <cell r="G1975">
            <v>0</v>
          </cell>
          <cell r="H1975">
            <v>17.3</v>
          </cell>
          <cell r="I1975">
            <v>51.5</v>
          </cell>
          <cell r="J1975">
            <v>25.4</v>
          </cell>
          <cell r="K1975">
            <v>0</v>
          </cell>
          <cell r="L1975">
            <v>9</v>
          </cell>
          <cell r="M1975">
            <v>0</v>
          </cell>
          <cell r="N1975">
            <v>70</v>
          </cell>
          <cell r="O1975">
            <v>3.7</v>
          </cell>
          <cell r="P1975">
            <v>669</v>
          </cell>
          <cell r="Q1975">
            <v>435</v>
          </cell>
          <cell r="R1975">
            <v>0</v>
          </cell>
          <cell r="S1975">
            <v>3.8</v>
          </cell>
          <cell r="T1975">
            <v>225</v>
          </cell>
          <cell r="U1975">
            <v>597</v>
          </cell>
          <cell r="V1975">
            <v>0.2</v>
          </cell>
          <cell r="W1975">
            <v>0.2</v>
          </cell>
          <cell r="X1975">
            <v>4.7</v>
          </cell>
          <cell r="Y1975">
            <v>50</v>
          </cell>
          <cell r="Z1975">
            <v>0</v>
          </cell>
          <cell r="AA1975">
            <v>0</v>
          </cell>
          <cell r="AB1975">
            <v>1</v>
          </cell>
          <cell r="AC1975">
            <v>6.9</v>
          </cell>
          <cell r="AD1975">
            <v>31.4</v>
          </cell>
          <cell r="AE1975">
            <v>10.77</v>
          </cell>
          <cell r="AF1975">
            <v>0</v>
          </cell>
          <cell r="AG1975">
            <v>0</v>
          </cell>
          <cell r="AH1975">
            <v>0</v>
          </cell>
          <cell r="AI1975" t="e">
            <v>#DIV/0!</v>
          </cell>
        </row>
        <row r="1976">
          <cell r="A1976">
            <v>1201</v>
          </cell>
          <cell r="B1976" t="str">
            <v>Nueces mezcladas con mani, tostadas sin sal.</v>
          </cell>
          <cell r="C1976">
            <v>0</v>
          </cell>
          <cell r="D1976">
            <v>100</v>
          </cell>
          <cell r="E1976">
            <v>0</v>
          </cell>
          <cell r="F1976">
            <v>634</v>
          </cell>
          <cell r="G1976">
            <v>0</v>
          </cell>
          <cell r="H1976">
            <v>17.3</v>
          </cell>
          <cell r="I1976">
            <v>51.5</v>
          </cell>
          <cell r="J1976">
            <v>25.4</v>
          </cell>
          <cell r="K1976">
            <v>0</v>
          </cell>
          <cell r="L1976">
            <v>9</v>
          </cell>
          <cell r="M1976">
            <v>0</v>
          </cell>
          <cell r="N1976">
            <v>70</v>
          </cell>
          <cell r="O1976">
            <v>3.7</v>
          </cell>
          <cell r="P1976">
            <v>12</v>
          </cell>
          <cell r="Q1976">
            <v>435</v>
          </cell>
          <cell r="R1976">
            <v>0</v>
          </cell>
          <cell r="S1976">
            <v>3.8</v>
          </cell>
          <cell r="T1976">
            <v>225</v>
          </cell>
          <cell r="U1976">
            <v>597</v>
          </cell>
          <cell r="V1976">
            <v>0.2</v>
          </cell>
          <cell r="W1976">
            <v>0.2</v>
          </cell>
          <cell r="X1976">
            <v>4.7</v>
          </cell>
          <cell r="Y1976">
            <v>50</v>
          </cell>
          <cell r="Z1976">
            <v>0</v>
          </cell>
          <cell r="AA1976">
            <v>0</v>
          </cell>
          <cell r="AB1976">
            <v>1</v>
          </cell>
          <cell r="AC1976">
            <v>6.9</v>
          </cell>
          <cell r="AD1976">
            <v>31.4</v>
          </cell>
          <cell r="AE1976">
            <v>10.77</v>
          </cell>
          <cell r="AF1976">
            <v>0</v>
          </cell>
          <cell r="AG1976">
            <v>0</v>
          </cell>
          <cell r="AH1976">
            <v>0</v>
          </cell>
          <cell r="AI1976" t="e">
            <v>#DIV/0!</v>
          </cell>
        </row>
        <row r="1977">
          <cell r="A1977">
            <v>1202</v>
          </cell>
          <cell r="B1977" t="str">
            <v>Nueces mezcladas sin mani, tostadas en aceite, con sal.</v>
          </cell>
          <cell r="C1977">
            <v>0</v>
          </cell>
          <cell r="D1977">
            <v>100</v>
          </cell>
          <cell r="E1977">
            <v>0</v>
          </cell>
          <cell r="F1977">
            <v>657</v>
          </cell>
          <cell r="G1977">
            <v>0</v>
          </cell>
          <cell r="H1977">
            <v>15.5</v>
          </cell>
          <cell r="I1977">
            <v>56.2</v>
          </cell>
          <cell r="J1977">
            <v>22.3</v>
          </cell>
          <cell r="K1977">
            <v>0</v>
          </cell>
          <cell r="L1977">
            <v>5.5</v>
          </cell>
          <cell r="M1977">
            <v>0</v>
          </cell>
          <cell r="N1977">
            <v>106</v>
          </cell>
          <cell r="O1977">
            <v>2.6</v>
          </cell>
          <cell r="P1977">
            <v>700</v>
          </cell>
          <cell r="Q1977">
            <v>449</v>
          </cell>
          <cell r="R1977">
            <v>0</v>
          </cell>
          <cell r="S1977">
            <v>4.66</v>
          </cell>
          <cell r="T1977">
            <v>251</v>
          </cell>
          <cell r="U1977">
            <v>544</v>
          </cell>
          <cell r="V1977">
            <v>0.5</v>
          </cell>
          <cell r="W1977">
            <v>0.49</v>
          </cell>
          <cell r="X1977">
            <v>2</v>
          </cell>
          <cell r="Y1977">
            <v>56</v>
          </cell>
          <cell r="Z1977">
            <v>0</v>
          </cell>
          <cell r="AA1977">
            <v>1</v>
          </cell>
          <cell r="AB1977">
            <v>2</v>
          </cell>
          <cell r="AC1977">
            <v>9.09</v>
          </cell>
          <cell r="AD1977">
            <v>33.14</v>
          </cell>
          <cell r="AE1977">
            <v>11.45</v>
          </cell>
          <cell r="AF1977">
            <v>0</v>
          </cell>
          <cell r="AG1977">
            <v>0</v>
          </cell>
          <cell r="AH1977">
            <v>0</v>
          </cell>
          <cell r="AI1977" t="e">
            <v>#DIV/0!</v>
          </cell>
        </row>
        <row r="1978">
          <cell r="A1978">
            <v>1203</v>
          </cell>
          <cell r="B1978" t="str">
            <v>Nuez de Brasil sin cascara, seca sin blanquear.</v>
          </cell>
          <cell r="C1978">
            <v>0</v>
          </cell>
          <cell r="D1978">
            <v>48</v>
          </cell>
          <cell r="E1978">
            <v>0</v>
          </cell>
          <cell r="F1978">
            <v>704</v>
          </cell>
          <cell r="G1978">
            <v>0</v>
          </cell>
          <cell r="H1978">
            <v>14.3</v>
          </cell>
          <cell r="I1978">
            <v>66.2</v>
          </cell>
          <cell r="J1978">
            <v>12.8</v>
          </cell>
          <cell r="K1978">
            <v>0</v>
          </cell>
          <cell r="L1978">
            <v>5.4</v>
          </cell>
          <cell r="M1978">
            <v>0</v>
          </cell>
          <cell r="N1978">
            <v>176</v>
          </cell>
          <cell r="O1978">
            <v>3.4</v>
          </cell>
          <cell r="P1978">
            <v>2</v>
          </cell>
          <cell r="Q1978">
            <v>600</v>
          </cell>
          <cell r="R1978">
            <v>0</v>
          </cell>
          <cell r="S1978">
            <v>4.59</v>
          </cell>
          <cell r="T1978">
            <v>225</v>
          </cell>
          <cell r="U1978">
            <v>600</v>
          </cell>
          <cell r="V1978">
            <v>1</v>
          </cell>
          <cell r="W1978">
            <v>0.12</v>
          </cell>
          <cell r="X1978">
            <v>1.6</v>
          </cell>
          <cell r="Y1978">
            <v>4</v>
          </cell>
          <cell r="Z1978">
            <v>0</v>
          </cell>
          <cell r="AA1978">
            <v>1</v>
          </cell>
          <cell r="AB1978">
            <v>0</v>
          </cell>
          <cell r="AC1978">
            <v>16.149999999999999</v>
          </cell>
          <cell r="AD1978">
            <v>23.02</v>
          </cell>
          <cell r="AE1978">
            <v>24.13</v>
          </cell>
          <cell r="AF1978">
            <v>0</v>
          </cell>
          <cell r="AG1978">
            <v>0</v>
          </cell>
          <cell r="AH1978">
            <v>0</v>
          </cell>
          <cell r="AI1978" t="e">
            <v>#DIV/0!</v>
          </cell>
        </row>
        <row r="1979">
          <cell r="A1979">
            <v>1204</v>
          </cell>
          <cell r="B1979" t="str">
            <v>Nuez del nogal, negra sin cascara, seca</v>
          </cell>
          <cell r="C1979">
            <v>0</v>
          </cell>
          <cell r="D1979">
            <v>24</v>
          </cell>
          <cell r="E1979">
            <v>0</v>
          </cell>
          <cell r="F1979">
            <v>655</v>
          </cell>
          <cell r="G1979">
            <v>0</v>
          </cell>
          <cell r="H1979">
            <v>24.4</v>
          </cell>
          <cell r="I1979">
            <v>56.6</v>
          </cell>
          <cell r="J1979">
            <v>12.1</v>
          </cell>
          <cell r="K1979">
            <v>0</v>
          </cell>
          <cell r="L1979">
            <v>5</v>
          </cell>
          <cell r="M1979">
            <v>0</v>
          </cell>
          <cell r="N1979">
            <v>58</v>
          </cell>
          <cell r="O1979">
            <v>3.1</v>
          </cell>
          <cell r="P1979">
            <v>1</v>
          </cell>
          <cell r="Q1979">
            <v>464</v>
          </cell>
          <cell r="R1979">
            <v>0</v>
          </cell>
          <cell r="S1979">
            <v>3.42</v>
          </cell>
          <cell r="T1979">
            <v>202</v>
          </cell>
          <cell r="U1979">
            <v>524</v>
          </cell>
          <cell r="V1979">
            <v>0.22</v>
          </cell>
          <cell r="W1979">
            <v>0.11</v>
          </cell>
          <cell r="X1979">
            <v>0.7</v>
          </cell>
          <cell r="Y1979">
            <v>66</v>
          </cell>
          <cell r="Z1979">
            <v>0</v>
          </cell>
          <cell r="AA1979">
            <v>3</v>
          </cell>
          <cell r="AB1979">
            <v>30</v>
          </cell>
          <cell r="AC1979">
            <v>3.63</v>
          </cell>
          <cell r="AD1979">
            <v>12.73</v>
          </cell>
          <cell r="AE1979">
            <v>37.49</v>
          </cell>
          <cell r="AF1979">
            <v>0</v>
          </cell>
          <cell r="AG1979">
            <v>0</v>
          </cell>
          <cell r="AH1979">
            <v>0</v>
          </cell>
          <cell r="AI1979" t="e">
            <v>#DIV/0!</v>
          </cell>
        </row>
        <row r="1980">
          <cell r="A1980">
            <v>1205</v>
          </cell>
          <cell r="B1980" t="str">
            <v>Pacanas tostadas con sal.</v>
          </cell>
          <cell r="C1980">
            <v>0</v>
          </cell>
          <cell r="D1980">
            <v>100</v>
          </cell>
          <cell r="E1980">
            <v>0</v>
          </cell>
          <cell r="F1980">
            <v>703</v>
          </cell>
          <cell r="G1980">
            <v>0</v>
          </cell>
          <cell r="H1980">
            <v>8</v>
          </cell>
          <cell r="I1980">
            <v>64.599999999999994</v>
          </cell>
          <cell r="J1980">
            <v>22.3</v>
          </cell>
          <cell r="K1980">
            <v>0</v>
          </cell>
          <cell r="L1980">
            <v>9.3000000000000007</v>
          </cell>
          <cell r="M1980">
            <v>0</v>
          </cell>
          <cell r="N1980">
            <v>35</v>
          </cell>
          <cell r="O1980">
            <v>2.2000000000000002</v>
          </cell>
          <cell r="P1980">
            <v>780</v>
          </cell>
          <cell r="Q1980">
            <v>304</v>
          </cell>
          <cell r="R1980">
            <v>0</v>
          </cell>
          <cell r="S1980">
            <v>5.68</v>
          </cell>
          <cell r="T1980">
            <v>133</v>
          </cell>
          <cell r="U1980">
            <v>370</v>
          </cell>
          <cell r="V1980">
            <v>0.32</v>
          </cell>
          <cell r="W1980">
            <v>0.11</v>
          </cell>
          <cell r="X1980">
            <v>0.9</v>
          </cell>
          <cell r="Y1980">
            <v>41</v>
          </cell>
          <cell r="Z1980">
            <v>0</v>
          </cell>
          <cell r="AA1980">
            <v>2</v>
          </cell>
          <cell r="AB1980">
            <v>13</v>
          </cell>
          <cell r="AC1980">
            <v>5.18</v>
          </cell>
          <cell r="AD1980">
            <v>40.270000000000003</v>
          </cell>
          <cell r="AE1980">
            <v>15.99</v>
          </cell>
          <cell r="AF1980">
            <v>0</v>
          </cell>
          <cell r="AG1980">
            <v>0</v>
          </cell>
          <cell r="AH1980">
            <v>0</v>
          </cell>
          <cell r="AI1980" t="e">
            <v>#DIV/0!</v>
          </cell>
        </row>
        <row r="1981">
          <cell r="A1981">
            <v>1206</v>
          </cell>
          <cell r="B1981" t="str">
            <v>Pacanas tostadas en aceite, sin sal.</v>
          </cell>
          <cell r="C1981">
            <v>0</v>
          </cell>
          <cell r="D1981">
            <v>100</v>
          </cell>
          <cell r="E1981">
            <v>0</v>
          </cell>
          <cell r="F1981">
            <v>733</v>
          </cell>
          <cell r="G1981">
            <v>0</v>
          </cell>
          <cell r="H1981">
            <v>7</v>
          </cell>
          <cell r="I1981">
            <v>71.2</v>
          </cell>
          <cell r="J1981">
            <v>16.100000000000001</v>
          </cell>
          <cell r="K1981">
            <v>0</v>
          </cell>
          <cell r="L1981">
            <v>6.7</v>
          </cell>
          <cell r="M1981">
            <v>0</v>
          </cell>
          <cell r="N1981">
            <v>34</v>
          </cell>
          <cell r="O1981">
            <v>2.1</v>
          </cell>
          <cell r="P1981">
            <v>1</v>
          </cell>
          <cell r="Q1981">
            <v>294</v>
          </cell>
          <cell r="R1981">
            <v>0</v>
          </cell>
          <cell r="S1981">
            <v>5.5</v>
          </cell>
          <cell r="T1981">
            <v>129</v>
          </cell>
          <cell r="U1981">
            <v>359</v>
          </cell>
          <cell r="V1981">
            <v>0.31</v>
          </cell>
          <cell r="W1981">
            <v>0.1</v>
          </cell>
          <cell r="X1981">
            <v>0.9</v>
          </cell>
          <cell r="Y1981">
            <v>39</v>
          </cell>
          <cell r="Z1981">
            <v>0</v>
          </cell>
          <cell r="AA1981">
            <v>2</v>
          </cell>
          <cell r="AB1981">
            <v>13</v>
          </cell>
          <cell r="AC1981">
            <v>5.7</v>
          </cell>
          <cell r="AD1981">
            <v>44.38</v>
          </cell>
          <cell r="AE1981">
            <v>17.63</v>
          </cell>
          <cell r="AF1981">
            <v>0</v>
          </cell>
          <cell r="AG1981">
            <v>0</v>
          </cell>
          <cell r="AH1981">
            <v>0</v>
          </cell>
          <cell r="AI1981" t="e">
            <v>#DIV/0!</v>
          </cell>
        </row>
        <row r="1982">
          <cell r="A1982">
            <v>1207</v>
          </cell>
          <cell r="B1982" t="str">
            <v>Pistacho, sin cascara seco.</v>
          </cell>
          <cell r="C1982">
            <v>0</v>
          </cell>
          <cell r="D1982">
            <v>50</v>
          </cell>
          <cell r="E1982">
            <v>0</v>
          </cell>
          <cell r="F1982">
            <v>617</v>
          </cell>
          <cell r="G1982">
            <v>0</v>
          </cell>
          <cell r="H1982">
            <v>20.6</v>
          </cell>
          <cell r="I1982">
            <v>48.2</v>
          </cell>
          <cell r="J1982">
            <v>24.8</v>
          </cell>
          <cell r="K1982">
            <v>0</v>
          </cell>
          <cell r="L1982">
            <v>10.8</v>
          </cell>
          <cell r="M1982">
            <v>0</v>
          </cell>
          <cell r="N1982">
            <v>135</v>
          </cell>
          <cell r="O1982">
            <v>6.8</v>
          </cell>
          <cell r="P1982">
            <v>6</v>
          </cell>
          <cell r="Q1982">
            <v>503</v>
          </cell>
          <cell r="R1982">
            <v>0</v>
          </cell>
          <cell r="S1982">
            <v>1.34</v>
          </cell>
          <cell r="T1982">
            <v>158</v>
          </cell>
          <cell r="U1982">
            <v>1093</v>
          </cell>
          <cell r="V1982">
            <v>0.82</v>
          </cell>
          <cell r="W1982">
            <v>0.17</v>
          </cell>
          <cell r="X1982">
            <v>1.1000000000000001</v>
          </cell>
          <cell r="Y1982">
            <v>58</v>
          </cell>
          <cell r="Z1982">
            <v>0</v>
          </cell>
          <cell r="AA1982">
            <v>7</v>
          </cell>
          <cell r="AB1982">
            <v>23</v>
          </cell>
          <cell r="AC1982">
            <v>6.33</v>
          </cell>
          <cell r="AD1982">
            <v>32.67</v>
          </cell>
          <cell r="AE1982">
            <v>7.32</v>
          </cell>
          <cell r="AF1982">
            <v>0</v>
          </cell>
          <cell r="AG1982">
            <v>0</v>
          </cell>
          <cell r="AH1982">
            <v>0</v>
          </cell>
          <cell r="AI1982" t="e">
            <v>#DIV/0!</v>
          </cell>
        </row>
        <row r="1983">
          <cell r="A1983">
            <v>1208</v>
          </cell>
          <cell r="B1983" t="str">
            <v>Pistachos sin cascara, tostados con sal.</v>
          </cell>
          <cell r="C1983">
            <v>0</v>
          </cell>
          <cell r="D1983">
            <v>52</v>
          </cell>
          <cell r="E1983">
            <v>0</v>
          </cell>
          <cell r="F1983">
            <v>645</v>
          </cell>
          <cell r="G1983">
            <v>0</v>
          </cell>
          <cell r="H1983">
            <v>14.9</v>
          </cell>
          <cell r="I1983">
            <v>52.8</v>
          </cell>
          <cell r="J1983">
            <v>27.5</v>
          </cell>
          <cell r="K1983">
            <v>0</v>
          </cell>
          <cell r="L1983">
            <v>10.8</v>
          </cell>
          <cell r="M1983">
            <v>0</v>
          </cell>
          <cell r="N1983">
            <v>70</v>
          </cell>
          <cell r="O1983">
            <v>3.2</v>
          </cell>
          <cell r="P1983">
            <v>780</v>
          </cell>
          <cell r="Q1983">
            <v>476</v>
          </cell>
          <cell r="R1983">
            <v>0</v>
          </cell>
          <cell r="S1983">
            <v>1.36</v>
          </cell>
          <cell r="T1983">
            <v>130</v>
          </cell>
          <cell r="U1983">
            <v>970</v>
          </cell>
          <cell r="V1983">
            <v>0.42</v>
          </cell>
          <cell r="W1983">
            <v>0.25</v>
          </cell>
          <cell r="X1983">
            <v>1.4</v>
          </cell>
          <cell r="Y1983">
            <v>59</v>
          </cell>
          <cell r="Z1983">
            <v>0</v>
          </cell>
          <cell r="AA1983">
            <v>7</v>
          </cell>
          <cell r="AB1983">
            <v>24</v>
          </cell>
          <cell r="AC1983">
            <v>6.69</v>
          </cell>
          <cell r="AD1983">
            <v>35.659999999999997</v>
          </cell>
          <cell r="AE1983">
            <v>7.99</v>
          </cell>
          <cell r="AF1983">
            <v>0</v>
          </cell>
          <cell r="AG1983">
            <v>0</v>
          </cell>
          <cell r="AH1983">
            <v>0</v>
          </cell>
          <cell r="AI1983" t="e">
            <v>#DIV/0!</v>
          </cell>
        </row>
        <row r="1984">
          <cell r="A1984">
            <v>1209</v>
          </cell>
          <cell r="B1984" t="str">
            <v>Taparo ( corozo) pulpa.</v>
          </cell>
          <cell r="C1984">
            <v>0</v>
          </cell>
          <cell r="D1984">
            <v>100</v>
          </cell>
          <cell r="E1984">
            <v>0</v>
          </cell>
          <cell r="F1984">
            <v>338</v>
          </cell>
          <cell r="G1984">
            <v>0</v>
          </cell>
          <cell r="H1984">
            <v>3.9</v>
          </cell>
          <cell r="I1984">
            <v>29.5</v>
          </cell>
          <cell r="J1984">
            <v>13.3</v>
          </cell>
          <cell r="K1984">
            <v>0</v>
          </cell>
          <cell r="L1984">
            <v>9</v>
          </cell>
          <cell r="M1984">
            <v>0</v>
          </cell>
          <cell r="N1984">
            <v>30</v>
          </cell>
          <cell r="O1984">
            <v>1</v>
          </cell>
          <cell r="P1984">
            <v>20</v>
          </cell>
          <cell r="Q1984">
            <v>40</v>
          </cell>
          <cell r="R1984">
            <v>0</v>
          </cell>
          <cell r="S1984">
            <v>1.1000000000000001</v>
          </cell>
          <cell r="T1984">
            <v>32</v>
          </cell>
          <cell r="U1984">
            <v>356</v>
          </cell>
          <cell r="V1984">
            <v>0.12</v>
          </cell>
          <cell r="W1984">
            <v>0.05</v>
          </cell>
          <cell r="X1984">
            <v>1</v>
          </cell>
          <cell r="Y1984">
            <v>26</v>
          </cell>
          <cell r="Z1984">
            <v>0</v>
          </cell>
          <cell r="AA1984">
            <v>5</v>
          </cell>
          <cell r="AB1984">
            <v>0</v>
          </cell>
          <cell r="AC1984">
            <v>29.7</v>
          </cell>
          <cell r="AD1984">
            <v>1.43</v>
          </cell>
          <cell r="AE1984">
            <v>0.37</v>
          </cell>
          <cell r="AF1984">
            <v>0</v>
          </cell>
          <cell r="AG1984">
            <v>0</v>
          </cell>
          <cell r="AH1984">
            <v>0</v>
          </cell>
          <cell r="AI1984" t="e">
            <v>#DIV/0!</v>
          </cell>
        </row>
        <row r="1985">
          <cell r="A1985">
            <v>1210</v>
          </cell>
          <cell r="B1985" t="str">
            <v>Semillas de ajonjoli descorticadas secas</v>
          </cell>
          <cell r="C1985">
            <v>0</v>
          </cell>
          <cell r="D1985">
            <v>100</v>
          </cell>
          <cell r="E1985">
            <v>0</v>
          </cell>
          <cell r="F1985">
            <v>636</v>
          </cell>
          <cell r="G1985">
            <v>0</v>
          </cell>
          <cell r="H1985">
            <v>26.4</v>
          </cell>
          <cell r="I1985">
            <v>54.8</v>
          </cell>
          <cell r="J1985">
            <v>9.4</v>
          </cell>
          <cell r="K1985">
            <v>0</v>
          </cell>
          <cell r="L1985">
            <v>11.6</v>
          </cell>
          <cell r="M1985">
            <v>0</v>
          </cell>
          <cell r="N1985">
            <v>131</v>
          </cell>
          <cell r="O1985">
            <v>7.8</v>
          </cell>
          <cell r="P1985">
            <v>40</v>
          </cell>
          <cell r="Q1985">
            <v>776</v>
          </cell>
          <cell r="R1985">
            <v>0</v>
          </cell>
          <cell r="S1985">
            <v>10.25</v>
          </cell>
          <cell r="T1985">
            <v>347</v>
          </cell>
          <cell r="U1985">
            <v>407</v>
          </cell>
          <cell r="V1985">
            <v>0.72</v>
          </cell>
          <cell r="W1985">
            <v>0.09</v>
          </cell>
          <cell r="X1985">
            <v>4.7</v>
          </cell>
          <cell r="Y1985">
            <v>96</v>
          </cell>
          <cell r="Z1985">
            <v>0</v>
          </cell>
          <cell r="AA1985">
            <v>0</v>
          </cell>
          <cell r="AB1985">
            <v>7</v>
          </cell>
          <cell r="AC1985">
            <v>7.67</v>
          </cell>
          <cell r="AD1985">
            <v>20.69</v>
          </cell>
          <cell r="AE1985">
            <v>24.01</v>
          </cell>
          <cell r="AF1985">
            <v>0</v>
          </cell>
          <cell r="AG1985">
            <v>0</v>
          </cell>
          <cell r="AH1985">
            <v>0</v>
          </cell>
          <cell r="AI1985" t="e">
            <v>#DIV/0!</v>
          </cell>
        </row>
        <row r="1986">
          <cell r="A1986">
            <v>1211</v>
          </cell>
          <cell r="B1986" t="str">
            <v>Semillas de ajonjoli descorticadas tostadas sin sal</v>
          </cell>
          <cell r="C1986">
            <v>0</v>
          </cell>
          <cell r="D1986">
            <v>100</v>
          </cell>
          <cell r="E1986">
            <v>0</v>
          </cell>
          <cell r="F1986">
            <v>604</v>
          </cell>
          <cell r="G1986">
            <v>0</v>
          </cell>
          <cell r="H1986">
            <v>17</v>
          </cell>
          <cell r="I1986">
            <v>48</v>
          </cell>
          <cell r="J1986">
            <v>26</v>
          </cell>
          <cell r="K1986">
            <v>0</v>
          </cell>
          <cell r="L1986">
            <v>16.899999999999999</v>
          </cell>
          <cell r="M1986">
            <v>0</v>
          </cell>
          <cell r="N1986">
            <v>131</v>
          </cell>
          <cell r="O1986">
            <v>7.8</v>
          </cell>
          <cell r="P1986">
            <v>39</v>
          </cell>
          <cell r="Q1986">
            <v>774</v>
          </cell>
          <cell r="R1986">
            <v>0</v>
          </cell>
          <cell r="S1986">
            <v>10.23</v>
          </cell>
          <cell r="T1986">
            <v>346</v>
          </cell>
          <cell r="U1986">
            <v>406</v>
          </cell>
          <cell r="V1986">
            <v>1.21</v>
          </cell>
          <cell r="W1986">
            <v>0.47</v>
          </cell>
          <cell r="X1986">
            <v>5.4</v>
          </cell>
          <cell r="Y1986">
            <v>96</v>
          </cell>
          <cell r="Z1986">
            <v>0</v>
          </cell>
          <cell r="AA1986">
            <v>0</v>
          </cell>
          <cell r="AB1986">
            <v>7</v>
          </cell>
          <cell r="AC1986">
            <v>6.72</v>
          </cell>
          <cell r="AD1986">
            <v>18.13</v>
          </cell>
          <cell r="AE1986">
            <v>21.04</v>
          </cell>
          <cell r="AF1986">
            <v>0</v>
          </cell>
          <cell r="AG1986">
            <v>0</v>
          </cell>
          <cell r="AH1986">
            <v>0</v>
          </cell>
          <cell r="AI1986" t="e">
            <v>#DIV/0!</v>
          </cell>
        </row>
        <row r="1987">
          <cell r="A1987">
            <v>1212</v>
          </cell>
          <cell r="B1987" t="str">
            <v>Semillas de ajonjoli enteras tostadas</v>
          </cell>
          <cell r="C1987">
            <v>0</v>
          </cell>
          <cell r="D1987">
            <v>100</v>
          </cell>
          <cell r="E1987">
            <v>0</v>
          </cell>
          <cell r="F1987">
            <v>603</v>
          </cell>
          <cell r="G1987">
            <v>0</v>
          </cell>
          <cell r="H1987">
            <v>17</v>
          </cell>
          <cell r="I1987">
            <v>48</v>
          </cell>
          <cell r="J1987">
            <v>25.7</v>
          </cell>
          <cell r="K1987">
            <v>0</v>
          </cell>
          <cell r="L1987">
            <v>14</v>
          </cell>
          <cell r="M1987">
            <v>0</v>
          </cell>
          <cell r="N1987">
            <v>989</v>
          </cell>
          <cell r="O1987">
            <v>14.8</v>
          </cell>
          <cell r="P1987">
            <v>11</v>
          </cell>
          <cell r="Q1987">
            <v>638</v>
          </cell>
          <cell r="R1987">
            <v>0</v>
          </cell>
          <cell r="S1987">
            <v>7016</v>
          </cell>
          <cell r="T1987">
            <v>356</v>
          </cell>
          <cell r="U1987">
            <v>475</v>
          </cell>
          <cell r="V1987">
            <v>0.8</v>
          </cell>
          <cell r="W1987">
            <v>0.25</v>
          </cell>
          <cell r="X1987">
            <v>4.5999999999999996</v>
          </cell>
          <cell r="Y1987">
            <v>98</v>
          </cell>
          <cell r="Z1987">
            <v>0</v>
          </cell>
          <cell r="AA1987">
            <v>0</v>
          </cell>
          <cell r="AB1987">
            <v>1</v>
          </cell>
          <cell r="AC1987">
            <v>6.72</v>
          </cell>
          <cell r="AD1987">
            <v>18.13</v>
          </cell>
          <cell r="AE1987">
            <v>2104</v>
          </cell>
          <cell r="AF1987">
            <v>0</v>
          </cell>
          <cell r="AG1987">
            <v>0</v>
          </cell>
          <cell r="AH1987">
            <v>0</v>
          </cell>
          <cell r="AI1987" t="e">
            <v>#DIV/0!</v>
          </cell>
        </row>
        <row r="1988">
          <cell r="A1988">
            <v>1213</v>
          </cell>
          <cell r="B1988" t="str">
            <v>Semillas de ajonjoli enteras secas</v>
          </cell>
          <cell r="C1988">
            <v>0</v>
          </cell>
          <cell r="D1988">
            <v>100</v>
          </cell>
          <cell r="E1988">
            <v>0</v>
          </cell>
          <cell r="F1988">
            <v>612</v>
          </cell>
          <cell r="G1988">
            <v>0</v>
          </cell>
          <cell r="H1988">
            <v>17.7</v>
          </cell>
          <cell r="I1988">
            <v>49.7</v>
          </cell>
          <cell r="J1988">
            <v>23.5</v>
          </cell>
          <cell r="K1988">
            <v>0</v>
          </cell>
          <cell r="L1988">
            <v>11.8</v>
          </cell>
          <cell r="M1988">
            <v>0</v>
          </cell>
          <cell r="N1988">
            <v>975</v>
          </cell>
          <cell r="O1988">
            <v>14.6</v>
          </cell>
          <cell r="P1988">
            <v>11</v>
          </cell>
          <cell r="Q1988">
            <v>629</v>
          </cell>
          <cell r="R1988">
            <v>0</v>
          </cell>
          <cell r="S1988">
            <v>7.75</v>
          </cell>
          <cell r="T1988">
            <v>351</v>
          </cell>
          <cell r="U1988">
            <v>468</v>
          </cell>
          <cell r="V1988">
            <v>0.79</v>
          </cell>
          <cell r="W1988">
            <v>0.25</v>
          </cell>
          <cell r="X1988">
            <v>4.5</v>
          </cell>
          <cell r="Y1988">
            <v>97</v>
          </cell>
          <cell r="Z1988">
            <v>0</v>
          </cell>
          <cell r="AA1988">
            <v>0</v>
          </cell>
          <cell r="AB1988">
            <v>1</v>
          </cell>
          <cell r="AC1988">
            <v>6.96</v>
          </cell>
          <cell r="AD1988">
            <v>18.760000000000002</v>
          </cell>
          <cell r="AE1988">
            <v>21.77</v>
          </cell>
          <cell r="AF1988">
            <v>0</v>
          </cell>
          <cell r="AG1988">
            <v>0</v>
          </cell>
          <cell r="AH1988">
            <v>0</v>
          </cell>
          <cell r="AI1988" t="e">
            <v>#DIV/0!</v>
          </cell>
        </row>
        <row r="1989">
          <cell r="A1989">
            <v>1214</v>
          </cell>
          <cell r="B1989" t="str">
            <v>Semillas de algodón, harina baja en grasa</v>
          </cell>
          <cell r="C1989">
            <v>0</v>
          </cell>
          <cell r="D1989">
            <v>100</v>
          </cell>
          <cell r="E1989">
            <v>0</v>
          </cell>
          <cell r="F1989">
            <v>356</v>
          </cell>
          <cell r="G1989">
            <v>0</v>
          </cell>
          <cell r="H1989">
            <v>49.8</v>
          </cell>
          <cell r="I1989">
            <v>1.4</v>
          </cell>
          <cell r="J1989">
            <v>36.1</v>
          </cell>
          <cell r="K1989">
            <v>0</v>
          </cell>
          <cell r="L1989">
            <v>3</v>
          </cell>
          <cell r="M1989">
            <v>0</v>
          </cell>
          <cell r="N1989">
            <v>474</v>
          </cell>
          <cell r="O1989">
            <v>12.6</v>
          </cell>
          <cell r="P1989">
            <v>35</v>
          </cell>
          <cell r="Q1989">
            <v>1587</v>
          </cell>
          <cell r="R1989">
            <v>0</v>
          </cell>
          <cell r="S1989">
            <v>11.61</v>
          </cell>
          <cell r="T1989">
            <v>716</v>
          </cell>
          <cell r="U1989">
            <v>1761</v>
          </cell>
          <cell r="V1989">
            <v>2.09</v>
          </cell>
          <cell r="W1989">
            <v>0.4</v>
          </cell>
          <cell r="X1989">
            <v>4</v>
          </cell>
          <cell r="Y1989">
            <v>228</v>
          </cell>
          <cell r="Z1989">
            <v>0</v>
          </cell>
          <cell r="AA1989">
            <v>2</v>
          </cell>
          <cell r="AB1989">
            <v>43</v>
          </cell>
          <cell r="AC1989">
            <v>0.31</v>
          </cell>
          <cell r="AD1989">
            <v>0.22</v>
          </cell>
          <cell r="AE1989">
            <v>0.57999999999999996</v>
          </cell>
          <cell r="AF1989">
            <v>0</v>
          </cell>
          <cell r="AG1989">
            <v>0</v>
          </cell>
          <cell r="AH1989">
            <v>0</v>
          </cell>
          <cell r="AI1989" t="e">
            <v>#DIV/0!</v>
          </cell>
        </row>
        <row r="1990">
          <cell r="A1990">
            <v>1215</v>
          </cell>
          <cell r="B1990" t="str">
            <v>Semillas de algodón, harina parcialmente desgrasada</v>
          </cell>
          <cell r="C1990">
            <v>0</v>
          </cell>
          <cell r="D1990">
            <v>100</v>
          </cell>
          <cell r="E1990">
            <v>0</v>
          </cell>
          <cell r="F1990">
            <v>382</v>
          </cell>
          <cell r="G1990">
            <v>0</v>
          </cell>
          <cell r="H1990">
            <v>41</v>
          </cell>
          <cell r="I1990">
            <v>6.2</v>
          </cell>
          <cell r="J1990">
            <v>40.5</v>
          </cell>
          <cell r="K1990">
            <v>0</v>
          </cell>
          <cell r="L1990">
            <v>3</v>
          </cell>
          <cell r="M1990">
            <v>0</v>
          </cell>
          <cell r="N1990">
            <v>478</v>
          </cell>
          <cell r="O1990">
            <v>12.7</v>
          </cell>
          <cell r="P1990">
            <v>35</v>
          </cell>
          <cell r="Q1990">
            <v>1597</v>
          </cell>
          <cell r="R1990">
            <v>0</v>
          </cell>
          <cell r="S1990">
            <v>11.69</v>
          </cell>
          <cell r="T1990">
            <v>721</v>
          </cell>
          <cell r="U1990">
            <v>1772</v>
          </cell>
          <cell r="V1990">
            <v>2.1</v>
          </cell>
          <cell r="W1990">
            <v>0.4</v>
          </cell>
          <cell r="X1990">
            <v>4.0999999999999996</v>
          </cell>
          <cell r="Y1990">
            <v>229</v>
          </cell>
          <cell r="Z1990">
            <v>0</v>
          </cell>
          <cell r="AA1990">
            <v>2</v>
          </cell>
          <cell r="AB1990">
            <v>43</v>
          </cell>
          <cell r="AC1990">
            <v>1.59</v>
          </cell>
          <cell r="AD1990">
            <v>1.1299999999999999</v>
          </cell>
          <cell r="AE1990">
            <v>2.96</v>
          </cell>
          <cell r="AF1990">
            <v>0</v>
          </cell>
          <cell r="AG1990">
            <v>0</v>
          </cell>
          <cell r="AH1990">
            <v>0</v>
          </cell>
          <cell r="AI1990" t="e">
            <v>#DIV/0!</v>
          </cell>
        </row>
        <row r="1991">
          <cell r="A1991">
            <v>1216</v>
          </cell>
          <cell r="B1991" t="str">
            <v>Semillas de algodón, sin cascara, tostadas</v>
          </cell>
          <cell r="C1991">
            <v>0</v>
          </cell>
          <cell r="D1991">
            <v>100</v>
          </cell>
          <cell r="E1991">
            <v>0</v>
          </cell>
          <cell r="F1991">
            <v>545</v>
          </cell>
          <cell r="G1991">
            <v>0</v>
          </cell>
          <cell r="H1991">
            <v>32.6</v>
          </cell>
          <cell r="I1991">
            <v>36.299999999999997</v>
          </cell>
          <cell r="J1991">
            <v>21.9</v>
          </cell>
          <cell r="K1991">
            <v>0</v>
          </cell>
          <cell r="L1991">
            <v>5.5</v>
          </cell>
          <cell r="M1991">
            <v>0</v>
          </cell>
          <cell r="N1991">
            <v>100</v>
          </cell>
          <cell r="O1991">
            <v>5.4</v>
          </cell>
          <cell r="P1991">
            <v>25</v>
          </cell>
          <cell r="Q1991">
            <v>800</v>
          </cell>
          <cell r="R1991">
            <v>0</v>
          </cell>
          <cell r="S1991">
            <v>6</v>
          </cell>
          <cell r="T1991">
            <v>440</v>
          </cell>
          <cell r="U1991">
            <v>1350</v>
          </cell>
          <cell r="V1991">
            <v>0.75</v>
          </cell>
          <cell r="W1991">
            <v>0.26</v>
          </cell>
          <cell r="X1991">
            <v>3</v>
          </cell>
          <cell r="Y1991">
            <v>233</v>
          </cell>
          <cell r="Z1991">
            <v>0</v>
          </cell>
          <cell r="AA1991">
            <v>9</v>
          </cell>
          <cell r="AB1991">
            <v>44</v>
          </cell>
          <cell r="AC1991">
            <v>9.6999999999999993</v>
          </cell>
          <cell r="AD1991">
            <v>6.92</v>
          </cell>
          <cell r="AE1991">
            <v>18.07</v>
          </cell>
          <cell r="AF1991">
            <v>0</v>
          </cell>
          <cell r="AG1991">
            <v>0</v>
          </cell>
          <cell r="AH1991">
            <v>0</v>
          </cell>
          <cell r="AI1991" t="e">
            <v>#DIV/0!</v>
          </cell>
        </row>
        <row r="1992">
          <cell r="A1992">
            <v>1217</v>
          </cell>
          <cell r="B1992" t="str">
            <v>Semillas de auyama y calabaza descorticadas, tostadas, sin sal.</v>
          </cell>
          <cell r="C1992">
            <v>0</v>
          </cell>
          <cell r="D1992">
            <v>100</v>
          </cell>
          <cell r="E1992">
            <v>0</v>
          </cell>
          <cell r="F1992">
            <v>565</v>
          </cell>
          <cell r="G1992">
            <v>0</v>
          </cell>
          <cell r="H1992">
            <v>33</v>
          </cell>
          <cell r="I1992">
            <v>42.1</v>
          </cell>
          <cell r="J1992">
            <v>13.4</v>
          </cell>
          <cell r="K1992">
            <v>0</v>
          </cell>
          <cell r="L1992">
            <v>3.9</v>
          </cell>
          <cell r="M1992">
            <v>0</v>
          </cell>
          <cell r="N1992">
            <v>43</v>
          </cell>
          <cell r="O1992">
            <v>14.9</v>
          </cell>
          <cell r="P1992">
            <v>18</v>
          </cell>
          <cell r="Q1992">
            <v>1172</v>
          </cell>
          <cell r="R1992">
            <v>0</v>
          </cell>
          <cell r="S1992">
            <v>7.44</v>
          </cell>
          <cell r="T1992">
            <v>534</v>
          </cell>
          <cell r="U1992">
            <v>806</v>
          </cell>
          <cell r="V1992">
            <v>0.21</v>
          </cell>
          <cell r="W1992">
            <v>0.32</v>
          </cell>
          <cell r="X1992">
            <v>1.7</v>
          </cell>
          <cell r="Y1992">
            <v>57</v>
          </cell>
          <cell r="Z1992">
            <v>0</v>
          </cell>
          <cell r="AA1992">
            <v>2</v>
          </cell>
          <cell r="AB1992">
            <v>38</v>
          </cell>
          <cell r="AC1992">
            <v>7.97</v>
          </cell>
          <cell r="AD1992">
            <v>13.1</v>
          </cell>
          <cell r="AE1992">
            <v>19.21</v>
          </cell>
          <cell r="AF1992">
            <v>0</v>
          </cell>
          <cell r="AG1992">
            <v>0</v>
          </cell>
          <cell r="AH1992">
            <v>0</v>
          </cell>
          <cell r="AI1992" t="e">
            <v>#DIV/0!</v>
          </cell>
        </row>
        <row r="1993">
          <cell r="A1993">
            <v>1218</v>
          </cell>
          <cell r="B1993" t="str">
            <v>Semillas de auyama y calabaza enteras, tostadas con sal</v>
          </cell>
          <cell r="C1993">
            <v>0</v>
          </cell>
          <cell r="D1993">
            <v>100</v>
          </cell>
          <cell r="E1993">
            <v>0</v>
          </cell>
          <cell r="F1993">
            <v>464</v>
          </cell>
          <cell r="G1993">
            <v>0</v>
          </cell>
          <cell r="H1993">
            <v>18.600000000000001</v>
          </cell>
          <cell r="I1993">
            <v>19.399999999999999</v>
          </cell>
          <cell r="J1993">
            <v>53.8</v>
          </cell>
          <cell r="K1993">
            <v>0</v>
          </cell>
          <cell r="L1993">
            <v>3.9</v>
          </cell>
          <cell r="M1993">
            <v>0</v>
          </cell>
          <cell r="N1993">
            <v>55</v>
          </cell>
          <cell r="O1993">
            <v>3.3</v>
          </cell>
          <cell r="P1993">
            <v>575</v>
          </cell>
          <cell r="Q1993">
            <v>92</v>
          </cell>
          <cell r="R1993">
            <v>0</v>
          </cell>
          <cell r="S1993">
            <v>10.3</v>
          </cell>
          <cell r="T1993">
            <v>262</v>
          </cell>
          <cell r="U1993">
            <v>919</v>
          </cell>
          <cell r="V1993">
            <v>0.03</v>
          </cell>
          <cell r="W1993">
            <v>0.05</v>
          </cell>
          <cell r="X1993">
            <v>0.3</v>
          </cell>
          <cell r="Y1993">
            <v>9</v>
          </cell>
          <cell r="Z1993">
            <v>0</v>
          </cell>
          <cell r="AA1993">
            <v>0</v>
          </cell>
          <cell r="AB1993">
            <v>6</v>
          </cell>
          <cell r="AC1993">
            <v>3.67</v>
          </cell>
          <cell r="AD1993">
            <v>6.03</v>
          </cell>
          <cell r="AE1993">
            <v>8.84</v>
          </cell>
          <cell r="AF1993">
            <v>0</v>
          </cell>
          <cell r="AG1993">
            <v>0</v>
          </cell>
          <cell r="AH1993">
            <v>0</v>
          </cell>
          <cell r="AI1993" t="e">
            <v>#DIV/0!</v>
          </cell>
        </row>
        <row r="1994">
          <cell r="A1994">
            <v>1219</v>
          </cell>
          <cell r="B1994" t="str">
            <v>Semillas de auyama y calabaza seca descorticadas</v>
          </cell>
          <cell r="C1994">
            <v>0</v>
          </cell>
          <cell r="D1994">
            <v>74</v>
          </cell>
          <cell r="E1994">
            <v>0</v>
          </cell>
          <cell r="F1994">
            <v>582</v>
          </cell>
          <cell r="G1994">
            <v>0</v>
          </cell>
          <cell r="H1994">
            <v>24.5</v>
          </cell>
          <cell r="I1994">
            <v>45.9</v>
          </cell>
          <cell r="J1994">
            <v>17.8</v>
          </cell>
          <cell r="K1994">
            <v>0</v>
          </cell>
          <cell r="L1994">
            <v>3.9</v>
          </cell>
          <cell r="M1994">
            <v>0</v>
          </cell>
          <cell r="N1994">
            <v>43</v>
          </cell>
          <cell r="O1994">
            <v>15</v>
          </cell>
          <cell r="P1994">
            <v>18</v>
          </cell>
          <cell r="Q1994">
            <v>1174</v>
          </cell>
          <cell r="R1994">
            <v>0</v>
          </cell>
          <cell r="S1994">
            <v>7.46</v>
          </cell>
          <cell r="T1994">
            <v>535</v>
          </cell>
          <cell r="U1994">
            <v>807</v>
          </cell>
          <cell r="V1994">
            <v>0.21</v>
          </cell>
          <cell r="W1994">
            <v>0.32</v>
          </cell>
          <cell r="X1994">
            <v>1.7</v>
          </cell>
          <cell r="Y1994">
            <v>58</v>
          </cell>
          <cell r="Z1994">
            <v>0</v>
          </cell>
          <cell r="AA1994">
            <v>2</v>
          </cell>
          <cell r="AB1994">
            <v>38</v>
          </cell>
          <cell r="AC1994">
            <v>8.67</v>
          </cell>
          <cell r="AD1994">
            <v>14.26</v>
          </cell>
          <cell r="AE1994">
            <v>20.9</v>
          </cell>
          <cell r="AF1994">
            <v>0</v>
          </cell>
          <cell r="AG1994">
            <v>0</v>
          </cell>
          <cell r="AH1994">
            <v>0</v>
          </cell>
          <cell r="AI1994" t="e">
            <v>#DIV/0!</v>
          </cell>
        </row>
        <row r="1995">
          <cell r="A1995">
            <v>1220</v>
          </cell>
          <cell r="B1995" t="str">
            <v>Semillas de auyama y calabaza , sin cascara, tostadas, con sal.</v>
          </cell>
          <cell r="C1995">
            <v>0</v>
          </cell>
          <cell r="D1995">
            <v>100</v>
          </cell>
          <cell r="E1995">
            <v>0</v>
          </cell>
          <cell r="F1995">
            <v>565</v>
          </cell>
          <cell r="G1995">
            <v>0</v>
          </cell>
          <cell r="H1995">
            <v>33</v>
          </cell>
          <cell r="I1995">
            <v>42.1</v>
          </cell>
          <cell r="J1995">
            <v>13.4</v>
          </cell>
          <cell r="K1995">
            <v>0</v>
          </cell>
          <cell r="L1995">
            <v>3.9</v>
          </cell>
          <cell r="M1995">
            <v>0</v>
          </cell>
          <cell r="N1995">
            <v>43</v>
          </cell>
          <cell r="O1995">
            <v>14.9</v>
          </cell>
          <cell r="P1995">
            <v>575</v>
          </cell>
          <cell r="Q1995">
            <v>1172</v>
          </cell>
          <cell r="R1995">
            <v>0</v>
          </cell>
          <cell r="S1995">
            <v>7.44</v>
          </cell>
          <cell r="T1995">
            <v>534</v>
          </cell>
          <cell r="U1995">
            <v>806</v>
          </cell>
          <cell r="V1995">
            <v>0.21</v>
          </cell>
          <cell r="W1995">
            <v>0.32</v>
          </cell>
          <cell r="X1995">
            <v>1.7</v>
          </cell>
          <cell r="Y1995">
            <v>57</v>
          </cell>
          <cell r="Z1995">
            <v>0</v>
          </cell>
          <cell r="AA1995">
            <v>2</v>
          </cell>
          <cell r="AB1995">
            <v>38</v>
          </cell>
          <cell r="AC1995">
            <v>7.97</v>
          </cell>
          <cell r="AD1995">
            <v>13.1</v>
          </cell>
          <cell r="AE1995">
            <v>19.21</v>
          </cell>
          <cell r="AF1995">
            <v>0</v>
          </cell>
          <cell r="AG1995">
            <v>0</v>
          </cell>
          <cell r="AH1995">
            <v>0</v>
          </cell>
          <cell r="AI1995" t="e">
            <v>#DIV/0!</v>
          </cell>
        </row>
        <row r="1996">
          <cell r="A1996">
            <v>1221</v>
          </cell>
          <cell r="B1996" t="str">
            <v>Semillas de cartamo descorticadas, secas</v>
          </cell>
          <cell r="C1996">
            <v>0</v>
          </cell>
          <cell r="D1996">
            <v>51</v>
          </cell>
          <cell r="E1996">
            <v>0</v>
          </cell>
          <cell r="F1996">
            <v>549</v>
          </cell>
          <cell r="G1996">
            <v>0</v>
          </cell>
          <cell r="H1996">
            <v>16.2</v>
          </cell>
          <cell r="I1996">
            <v>38.5</v>
          </cell>
          <cell r="J1996">
            <v>34.299999999999997</v>
          </cell>
          <cell r="K1996">
            <v>0</v>
          </cell>
          <cell r="L1996">
            <v>3.9</v>
          </cell>
          <cell r="M1996">
            <v>0</v>
          </cell>
          <cell r="N1996">
            <v>78</v>
          </cell>
          <cell r="O1996">
            <v>4.9000000000000004</v>
          </cell>
          <cell r="P1996">
            <v>3</v>
          </cell>
          <cell r="Q1996">
            <v>644</v>
          </cell>
          <cell r="R1996">
            <v>0</v>
          </cell>
          <cell r="S1996">
            <v>5.05</v>
          </cell>
          <cell r="T1996">
            <v>353</v>
          </cell>
          <cell r="U1996">
            <v>687</v>
          </cell>
          <cell r="V1996">
            <v>1.1599999999999999</v>
          </cell>
          <cell r="W1996">
            <v>0.42</v>
          </cell>
          <cell r="X1996">
            <v>2.2999999999999998</v>
          </cell>
          <cell r="Y1996">
            <v>160</v>
          </cell>
          <cell r="Z1996">
            <v>0</v>
          </cell>
          <cell r="AA1996">
            <v>0</v>
          </cell>
          <cell r="AB1996">
            <v>5</v>
          </cell>
          <cell r="AC1996">
            <v>3.68</v>
          </cell>
          <cell r="AD1996">
            <v>4.8499999999999996</v>
          </cell>
          <cell r="AE1996">
            <v>28.22</v>
          </cell>
          <cell r="AF1996">
            <v>0</v>
          </cell>
          <cell r="AG1996">
            <v>0</v>
          </cell>
          <cell r="AH1996">
            <v>0</v>
          </cell>
          <cell r="AI1996" t="e">
            <v>#DIV/0!</v>
          </cell>
        </row>
        <row r="1997">
          <cell r="A1997">
            <v>1222</v>
          </cell>
          <cell r="B1997" t="str">
            <v>Semillas de girasol descorticadas, secas.</v>
          </cell>
          <cell r="C1997">
            <v>0</v>
          </cell>
          <cell r="D1997">
            <v>54</v>
          </cell>
          <cell r="E1997">
            <v>0</v>
          </cell>
          <cell r="F1997">
            <v>613</v>
          </cell>
          <cell r="G1997">
            <v>0</v>
          </cell>
          <cell r="H1997">
            <v>22.8</v>
          </cell>
          <cell r="I1997">
            <v>49.5</v>
          </cell>
          <cell r="J1997">
            <v>18.8</v>
          </cell>
          <cell r="K1997">
            <v>0</v>
          </cell>
          <cell r="L1997">
            <v>10.5</v>
          </cell>
          <cell r="M1997">
            <v>0</v>
          </cell>
          <cell r="N1997">
            <v>116</v>
          </cell>
          <cell r="O1997">
            <v>6.8</v>
          </cell>
          <cell r="P1997">
            <v>3</v>
          </cell>
          <cell r="Q1997">
            <v>705</v>
          </cell>
          <cell r="R1997">
            <v>0</v>
          </cell>
          <cell r="S1997">
            <v>5.0599999999999996</v>
          </cell>
          <cell r="T1997">
            <v>354</v>
          </cell>
          <cell r="U1997">
            <v>689</v>
          </cell>
          <cell r="V1997">
            <v>2.29</v>
          </cell>
          <cell r="W1997">
            <v>0.25</v>
          </cell>
          <cell r="X1997">
            <v>4.5</v>
          </cell>
          <cell r="Y1997">
            <v>227</v>
          </cell>
          <cell r="Z1997">
            <v>0</v>
          </cell>
          <cell r="AA1997">
            <v>1</v>
          </cell>
          <cell r="AB1997">
            <v>5</v>
          </cell>
          <cell r="AC1997">
            <v>5.2</v>
          </cell>
          <cell r="AD1997">
            <v>9.4600000000000009</v>
          </cell>
          <cell r="AE1997">
            <v>32.74</v>
          </cell>
          <cell r="AF1997">
            <v>0</v>
          </cell>
          <cell r="AG1997">
            <v>0</v>
          </cell>
          <cell r="AH1997">
            <v>0</v>
          </cell>
          <cell r="AI1997" t="e">
            <v>#DIV/0!</v>
          </cell>
        </row>
        <row r="1998">
          <cell r="A1998">
            <v>1223</v>
          </cell>
          <cell r="B1998" t="str">
            <v>Semillas de girasol descorticadas, tostadas en aceite sin sal.</v>
          </cell>
          <cell r="C1998">
            <v>0</v>
          </cell>
          <cell r="D1998">
            <v>100</v>
          </cell>
          <cell r="E1998">
            <v>0</v>
          </cell>
          <cell r="F1998">
            <v>662</v>
          </cell>
          <cell r="G1998">
            <v>0</v>
          </cell>
          <cell r="H1998">
            <v>21.4</v>
          </cell>
          <cell r="I1998">
            <v>57.5</v>
          </cell>
          <cell r="J1998">
            <v>14.7</v>
          </cell>
          <cell r="K1998">
            <v>0</v>
          </cell>
          <cell r="L1998">
            <v>6.8</v>
          </cell>
          <cell r="M1998">
            <v>0</v>
          </cell>
          <cell r="N1998">
            <v>56</v>
          </cell>
          <cell r="O1998">
            <v>6.7</v>
          </cell>
          <cell r="P1998">
            <v>3</v>
          </cell>
          <cell r="Q1998">
            <v>1139</v>
          </cell>
          <cell r="R1998">
            <v>0</v>
          </cell>
          <cell r="S1998">
            <v>5.21</v>
          </cell>
          <cell r="T1998">
            <v>127</v>
          </cell>
          <cell r="U1998">
            <v>483</v>
          </cell>
          <cell r="V1998">
            <v>0.32</v>
          </cell>
          <cell r="W1998">
            <v>0.28000000000000003</v>
          </cell>
          <cell r="X1998">
            <v>4.0999999999999996</v>
          </cell>
          <cell r="Y1998">
            <v>234</v>
          </cell>
          <cell r="Z1998">
            <v>0</v>
          </cell>
          <cell r="AA1998">
            <v>1</v>
          </cell>
          <cell r="AB1998">
            <v>5</v>
          </cell>
          <cell r="AC1998">
            <v>6.02</v>
          </cell>
          <cell r="AD1998">
            <v>10.97</v>
          </cell>
          <cell r="AE1998">
            <v>37.94</v>
          </cell>
          <cell r="AF1998">
            <v>0</v>
          </cell>
          <cell r="AG1998">
            <v>0</v>
          </cell>
          <cell r="AH1998">
            <v>0</v>
          </cell>
          <cell r="AI1998" t="e">
            <v>#DIV/0!</v>
          </cell>
        </row>
        <row r="1999">
          <cell r="A1999">
            <v>1224</v>
          </cell>
          <cell r="B1999" t="str">
            <v>Semillas de girasol descorticadas, tostadas sin sal.</v>
          </cell>
          <cell r="C1999">
            <v>0</v>
          </cell>
          <cell r="D1999">
            <v>100</v>
          </cell>
          <cell r="E1999">
            <v>0</v>
          </cell>
          <cell r="F1999">
            <v>622</v>
          </cell>
          <cell r="G1999">
            <v>0</v>
          </cell>
          <cell r="H1999">
            <v>19.3</v>
          </cell>
          <cell r="I1999">
            <v>49.8</v>
          </cell>
          <cell r="J1999">
            <v>24.1</v>
          </cell>
          <cell r="K1999">
            <v>0</v>
          </cell>
          <cell r="L1999">
            <v>11.1</v>
          </cell>
          <cell r="M1999">
            <v>0</v>
          </cell>
          <cell r="N1999">
            <v>70</v>
          </cell>
          <cell r="O1999">
            <v>3.8</v>
          </cell>
          <cell r="P1999">
            <v>3</v>
          </cell>
          <cell r="Q1999">
            <v>1155</v>
          </cell>
          <cell r="R1999">
            <v>0</v>
          </cell>
          <cell r="S1999">
            <v>5.29</v>
          </cell>
          <cell r="T1999">
            <v>129</v>
          </cell>
          <cell r="U1999">
            <v>850</v>
          </cell>
          <cell r="V1999">
            <v>0.11</v>
          </cell>
          <cell r="W1999">
            <v>0.25</v>
          </cell>
          <cell r="X1999">
            <v>7</v>
          </cell>
          <cell r="Y1999">
            <v>237</v>
          </cell>
          <cell r="Z1999">
            <v>0</v>
          </cell>
          <cell r="AA1999">
            <v>1</v>
          </cell>
          <cell r="AB1999">
            <v>0</v>
          </cell>
          <cell r="AC1999">
            <v>5.22</v>
          </cell>
          <cell r="AD1999">
            <v>9.51</v>
          </cell>
          <cell r="AE1999">
            <v>32.880000000000003</v>
          </cell>
          <cell r="AF1999">
            <v>0</v>
          </cell>
          <cell r="AG1999">
            <v>0</v>
          </cell>
          <cell r="AH1999">
            <v>0</v>
          </cell>
          <cell r="AI1999" t="e">
            <v>#DIV/0!</v>
          </cell>
        </row>
        <row r="2000">
          <cell r="A2000">
            <v>1225</v>
          </cell>
          <cell r="B2000" t="str">
            <v>Semillas de girasol sin cascara, secas tostadas, con sal</v>
          </cell>
          <cell r="C2000">
            <v>0</v>
          </cell>
          <cell r="D2000">
            <v>100</v>
          </cell>
          <cell r="E2000">
            <v>0</v>
          </cell>
          <cell r="F2000">
            <v>622</v>
          </cell>
          <cell r="G2000">
            <v>0</v>
          </cell>
          <cell r="H2000">
            <v>19.3</v>
          </cell>
          <cell r="I2000">
            <v>49.8</v>
          </cell>
          <cell r="J2000">
            <v>24.1</v>
          </cell>
          <cell r="K2000">
            <v>0</v>
          </cell>
          <cell r="L2000">
            <v>9</v>
          </cell>
          <cell r="M2000">
            <v>0</v>
          </cell>
          <cell r="N2000">
            <v>70</v>
          </cell>
          <cell r="O2000">
            <v>3.8</v>
          </cell>
          <cell r="P2000">
            <v>780</v>
          </cell>
          <cell r="Q2000">
            <v>1155</v>
          </cell>
          <cell r="R2000">
            <v>0</v>
          </cell>
          <cell r="S2000">
            <v>5.29</v>
          </cell>
          <cell r="T2000">
            <v>129</v>
          </cell>
          <cell r="U2000">
            <v>850</v>
          </cell>
          <cell r="V2000">
            <v>0.11</v>
          </cell>
          <cell r="W2000">
            <v>0.25</v>
          </cell>
          <cell r="X2000">
            <v>7</v>
          </cell>
          <cell r="Y2000">
            <v>237</v>
          </cell>
          <cell r="Z2000">
            <v>0</v>
          </cell>
          <cell r="AA2000">
            <v>1</v>
          </cell>
          <cell r="AB2000">
            <v>0</v>
          </cell>
          <cell r="AC2000">
            <v>5.22</v>
          </cell>
          <cell r="AD2000">
            <v>9.51</v>
          </cell>
          <cell r="AE2000">
            <v>32.880000000000003</v>
          </cell>
          <cell r="AF2000">
            <v>0</v>
          </cell>
          <cell r="AG2000">
            <v>0</v>
          </cell>
          <cell r="AH2000">
            <v>0</v>
          </cell>
          <cell r="AI2000" t="e">
            <v>#DIV/0!</v>
          </cell>
        </row>
        <row r="2001">
          <cell r="A2001">
            <v>1226</v>
          </cell>
          <cell r="B2001" t="str">
            <v>Semillas de girasol, sin cascara, tostadas en aceite, con sal</v>
          </cell>
          <cell r="C2001">
            <v>0</v>
          </cell>
          <cell r="D2001">
            <v>100</v>
          </cell>
          <cell r="E2001">
            <v>0</v>
          </cell>
          <cell r="F2001">
            <v>662</v>
          </cell>
          <cell r="G2001">
            <v>0</v>
          </cell>
          <cell r="H2001">
            <v>21.4</v>
          </cell>
          <cell r="I2001">
            <v>57.5</v>
          </cell>
          <cell r="J2001">
            <v>14.7</v>
          </cell>
          <cell r="K2001">
            <v>0</v>
          </cell>
          <cell r="L2001">
            <v>6.8</v>
          </cell>
          <cell r="M2001">
            <v>0</v>
          </cell>
          <cell r="N2001">
            <v>56</v>
          </cell>
          <cell r="O2001">
            <v>6.7</v>
          </cell>
          <cell r="P2001">
            <v>603</v>
          </cell>
          <cell r="Q2001">
            <v>1139</v>
          </cell>
          <cell r="R2001">
            <v>0</v>
          </cell>
          <cell r="S2001">
            <v>5.21</v>
          </cell>
          <cell r="T2001">
            <v>127</v>
          </cell>
          <cell r="U2001">
            <v>483</v>
          </cell>
          <cell r="V2001">
            <v>0.32</v>
          </cell>
          <cell r="W2001">
            <v>0.28000000000000003</v>
          </cell>
          <cell r="X2001">
            <v>4.0999999999999996</v>
          </cell>
          <cell r="Y2001">
            <v>234</v>
          </cell>
          <cell r="Z2001">
            <v>0</v>
          </cell>
          <cell r="AA2001">
            <v>1</v>
          </cell>
          <cell r="AB2001">
            <v>5</v>
          </cell>
          <cell r="AC2001">
            <v>6.02</v>
          </cell>
          <cell r="AD2001">
            <v>10.97</v>
          </cell>
          <cell r="AE2001">
            <v>37.94</v>
          </cell>
          <cell r="AF2001">
            <v>0</v>
          </cell>
          <cell r="AG2001">
            <v>0</v>
          </cell>
          <cell r="AH2001">
            <v>0</v>
          </cell>
          <cell r="AI2001" t="e">
            <v>#DIV/0!</v>
          </cell>
        </row>
        <row r="2002">
          <cell r="A2002">
            <v>1227</v>
          </cell>
          <cell r="B2002" t="str">
            <v>Semillas de lino</v>
          </cell>
          <cell r="C2002">
            <v>0</v>
          </cell>
          <cell r="D2002">
            <v>100</v>
          </cell>
          <cell r="E2002">
            <v>0</v>
          </cell>
          <cell r="F2002">
            <v>521</v>
          </cell>
          <cell r="G2002">
            <v>0</v>
          </cell>
          <cell r="H2002">
            <v>19.5</v>
          </cell>
          <cell r="I2002">
            <v>34</v>
          </cell>
          <cell r="J2002">
            <v>34.299999999999997</v>
          </cell>
          <cell r="K2002">
            <v>0</v>
          </cell>
          <cell r="L2002">
            <v>27.9</v>
          </cell>
          <cell r="M2002">
            <v>0</v>
          </cell>
          <cell r="N2002">
            <v>199</v>
          </cell>
          <cell r="O2002">
            <v>6.2</v>
          </cell>
          <cell r="P2002">
            <v>34</v>
          </cell>
          <cell r="Q2002">
            <v>498</v>
          </cell>
          <cell r="R2002">
            <v>0</v>
          </cell>
          <cell r="S2002">
            <v>4.17</v>
          </cell>
          <cell r="T2002">
            <v>362</v>
          </cell>
          <cell r="U2002">
            <v>681</v>
          </cell>
          <cell r="V2002">
            <v>0.17</v>
          </cell>
          <cell r="W2002">
            <v>0.16</v>
          </cell>
          <cell r="X2002">
            <v>1.4</v>
          </cell>
          <cell r="Y2002">
            <v>278</v>
          </cell>
          <cell r="Z2002">
            <v>0</v>
          </cell>
          <cell r="AA2002">
            <v>1</v>
          </cell>
          <cell r="AB2002">
            <v>0</v>
          </cell>
          <cell r="AC2002">
            <v>3.2</v>
          </cell>
          <cell r="AD2002">
            <v>6.87</v>
          </cell>
          <cell r="AE2002">
            <v>22.44</v>
          </cell>
          <cell r="AF2002">
            <v>0</v>
          </cell>
          <cell r="AG2002">
            <v>0</v>
          </cell>
          <cell r="AH2002">
            <v>0</v>
          </cell>
          <cell r="AI2002" t="e">
            <v>#DIV/0!</v>
          </cell>
        </row>
        <row r="2003">
          <cell r="A2003">
            <v>1228</v>
          </cell>
          <cell r="B2003" t="str">
            <v>Semillas de loto, crudas</v>
          </cell>
          <cell r="C2003">
            <v>0</v>
          </cell>
          <cell r="D2003">
            <v>53</v>
          </cell>
          <cell r="E2003">
            <v>0</v>
          </cell>
          <cell r="F2003">
            <v>90</v>
          </cell>
          <cell r="G2003">
            <v>0</v>
          </cell>
          <cell r="H2003">
            <v>4.0999999999999996</v>
          </cell>
          <cell r="I2003">
            <v>0.5</v>
          </cell>
          <cell r="J2003">
            <v>17.3</v>
          </cell>
          <cell r="K2003">
            <v>0</v>
          </cell>
          <cell r="L2003">
            <v>9</v>
          </cell>
          <cell r="M2003">
            <v>0</v>
          </cell>
          <cell r="N2003">
            <v>44</v>
          </cell>
          <cell r="O2003">
            <v>1</v>
          </cell>
          <cell r="P2003">
            <v>1</v>
          </cell>
          <cell r="Q2003">
            <v>168</v>
          </cell>
          <cell r="R2003">
            <v>0</v>
          </cell>
          <cell r="S2003">
            <v>0.28000000000000003</v>
          </cell>
          <cell r="T2003">
            <v>56</v>
          </cell>
          <cell r="U2003">
            <v>367</v>
          </cell>
          <cell r="V2003">
            <v>0.17</v>
          </cell>
          <cell r="W2003">
            <v>0.04</v>
          </cell>
          <cell r="X2003">
            <v>0.4</v>
          </cell>
          <cell r="Y2003">
            <v>28</v>
          </cell>
          <cell r="Z2003">
            <v>0</v>
          </cell>
          <cell r="AA2003">
            <v>0</v>
          </cell>
          <cell r="AB2003">
            <v>1</v>
          </cell>
          <cell r="AC2003">
            <v>0.09</v>
          </cell>
          <cell r="AD2003">
            <v>0.1</v>
          </cell>
          <cell r="AE2003">
            <v>0.31</v>
          </cell>
          <cell r="AF2003">
            <v>0</v>
          </cell>
          <cell r="AG2003">
            <v>0</v>
          </cell>
          <cell r="AH2003">
            <v>0</v>
          </cell>
          <cell r="AI2003" t="e">
            <v>#DIV/0!</v>
          </cell>
        </row>
        <row r="2004">
          <cell r="A2004">
            <v>1229</v>
          </cell>
          <cell r="B2004" t="str">
            <v>Semillas de loto, secas</v>
          </cell>
          <cell r="C2004">
            <v>0</v>
          </cell>
          <cell r="D2004">
            <v>100</v>
          </cell>
          <cell r="E2004">
            <v>0</v>
          </cell>
          <cell r="F2004">
            <v>338</v>
          </cell>
          <cell r="G2004">
            <v>0</v>
          </cell>
          <cell r="H2004">
            <v>15.4</v>
          </cell>
          <cell r="I2004">
            <v>2</v>
          </cell>
          <cell r="J2004">
            <v>64.5</v>
          </cell>
          <cell r="K2004">
            <v>0</v>
          </cell>
          <cell r="L2004">
            <v>9</v>
          </cell>
          <cell r="M2004">
            <v>0</v>
          </cell>
          <cell r="N2004">
            <v>163</v>
          </cell>
          <cell r="O2004">
            <v>3.5</v>
          </cell>
          <cell r="P2004">
            <v>5</v>
          </cell>
          <cell r="Q2004">
            <v>626</v>
          </cell>
          <cell r="R2004">
            <v>0</v>
          </cell>
          <cell r="S2004">
            <v>1.05</v>
          </cell>
          <cell r="T2004">
            <v>210</v>
          </cell>
          <cell r="U2004">
            <v>1368</v>
          </cell>
          <cell r="V2004">
            <v>0.64</v>
          </cell>
          <cell r="W2004">
            <v>0.15</v>
          </cell>
          <cell r="X2004">
            <v>1.6</v>
          </cell>
          <cell r="Y2004">
            <v>104</v>
          </cell>
          <cell r="Z2004">
            <v>0</v>
          </cell>
          <cell r="AA2004">
            <v>0</v>
          </cell>
          <cell r="AB2004">
            <v>5</v>
          </cell>
          <cell r="AC2004">
            <v>0.33</v>
          </cell>
          <cell r="AD2004">
            <v>0.39</v>
          </cell>
          <cell r="AE2004">
            <v>1.17</v>
          </cell>
          <cell r="AF2004">
            <v>0</v>
          </cell>
          <cell r="AG2004">
            <v>0</v>
          </cell>
          <cell r="AH2004">
            <v>0</v>
          </cell>
          <cell r="AI2004" t="e">
            <v>#DIV/0!</v>
          </cell>
        </row>
        <row r="2005">
          <cell r="A2005">
            <v>1230</v>
          </cell>
          <cell r="B2005" t="str">
            <v>Semillas de sandia, sin cascara, secas.</v>
          </cell>
          <cell r="C2005">
            <v>0</v>
          </cell>
          <cell r="D2005">
            <v>37</v>
          </cell>
          <cell r="E2005">
            <v>0</v>
          </cell>
          <cell r="F2005">
            <v>601</v>
          </cell>
          <cell r="G2005">
            <v>0</v>
          </cell>
          <cell r="H2005">
            <v>28.3</v>
          </cell>
          <cell r="I2005">
            <v>47.4</v>
          </cell>
          <cell r="J2005">
            <v>15.3</v>
          </cell>
          <cell r="K2005">
            <v>0</v>
          </cell>
          <cell r="L2005">
            <v>9</v>
          </cell>
          <cell r="M2005">
            <v>0</v>
          </cell>
          <cell r="N2005">
            <v>54</v>
          </cell>
          <cell r="O2005">
            <v>7.3</v>
          </cell>
          <cell r="P2005">
            <v>99</v>
          </cell>
          <cell r="Q2005">
            <v>755</v>
          </cell>
          <cell r="R2005">
            <v>0</v>
          </cell>
          <cell r="S2005">
            <v>10.24</v>
          </cell>
          <cell r="T2005">
            <v>515</v>
          </cell>
          <cell r="U2005">
            <v>648</v>
          </cell>
          <cell r="V2005">
            <v>0.19</v>
          </cell>
          <cell r="W2005">
            <v>0.15</v>
          </cell>
          <cell r="X2005">
            <v>3.6</v>
          </cell>
          <cell r="Y2005">
            <v>58</v>
          </cell>
          <cell r="Z2005">
            <v>0</v>
          </cell>
          <cell r="AA2005">
            <v>0</v>
          </cell>
          <cell r="AB2005">
            <v>0</v>
          </cell>
          <cell r="AC2005">
            <v>9.7799999999999994</v>
          </cell>
          <cell r="AD2005">
            <v>7.41</v>
          </cell>
          <cell r="AE2005">
            <v>28.09</v>
          </cell>
          <cell r="AF2005">
            <v>0</v>
          </cell>
          <cell r="AG2005">
            <v>0</v>
          </cell>
          <cell r="AH2005">
            <v>0</v>
          </cell>
          <cell r="AI2005" t="e">
            <v>#DIV/0!</v>
          </cell>
        </row>
        <row r="2006">
          <cell r="A2006">
            <v>1231</v>
          </cell>
          <cell r="B2006" t="str">
            <v>Almendras, pasta</v>
          </cell>
          <cell r="C2006">
            <v>0</v>
          </cell>
          <cell r="D2006">
            <v>100</v>
          </cell>
          <cell r="E2006">
            <v>0</v>
          </cell>
          <cell r="F2006">
            <v>477</v>
          </cell>
          <cell r="G2006">
            <v>0</v>
          </cell>
          <cell r="H2006">
            <v>9</v>
          </cell>
          <cell r="I2006">
            <v>27.7</v>
          </cell>
          <cell r="J2006">
            <v>47.8</v>
          </cell>
          <cell r="K2006">
            <v>0</v>
          </cell>
          <cell r="L2006">
            <v>4.8</v>
          </cell>
          <cell r="M2006">
            <v>0</v>
          </cell>
          <cell r="N2006">
            <v>172</v>
          </cell>
          <cell r="O2006">
            <v>1.6</v>
          </cell>
          <cell r="P2006">
            <v>9</v>
          </cell>
          <cell r="Q2006">
            <v>258</v>
          </cell>
          <cell r="R2006">
            <v>0</v>
          </cell>
          <cell r="S2006">
            <v>1.48</v>
          </cell>
          <cell r="T2006">
            <v>130</v>
          </cell>
          <cell r="U2006">
            <v>314</v>
          </cell>
          <cell r="V2006">
            <v>0.08</v>
          </cell>
          <cell r="W2006">
            <v>0.41</v>
          </cell>
          <cell r="X2006">
            <v>1.4</v>
          </cell>
          <cell r="Y2006">
            <v>73</v>
          </cell>
          <cell r="Z2006">
            <v>0</v>
          </cell>
          <cell r="AA2006">
            <v>0</v>
          </cell>
          <cell r="AB2006">
            <v>0</v>
          </cell>
          <cell r="AC2006">
            <v>2.63</v>
          </cell>
          <cell r="AD2006">
            <v>18.010000000000002</v>
          </cell>
          <cell r="AE2006">
            <v>5.82</v>
          </cell>
          <cell r="AF2006">
            <v>0</v>
          </cell>
          <cell r="AG2006">
            <v>0</v>
          </cell>
          <cell r="AH2006">
            <v>0</v>
          </cell>
          <cell r="AI2006" t="e">
            <v>#DIV/0!</v>
          </cell>
        </row>
        <row r="2007">
          <cell r="A2007">
            <v>1232</v>
          </cell>
          <cell r="B2007" t="str">
            <v>Coco en escamas deshidratado con dulce, empacado.</v>
          </cell>
          <cell r="C2007">
            <v>0</v>
          </cell>
          <cell r="D2007">
            <v>100</v>
          </cell>
          <cell r="E2007">
            <v>0</v>
          </cell>
          <cell r="F2007">
            <v>493</v>
          </cell>
          <cell r="G2007">
            <v>0</v>
          </cell>
          <cell r="H2007">
            <v>3.3</v>
          </cell>
          <cell r="I2007">
            <v>32.200000000000003</v>
          </cell>
          <cell r="J2007">
            <v>47.6</v>
          </cell>
          <cell r="K2007">
            <v>0</v>
          </cell>
          <cell r="L2007">
            <v>4.3</v>
          </cell>
          <cell r="M2007">
            <v>0</v>
          </cell>
          <cell r="N2007">
            <v>14</v>
          </cell>
          <cell r="O2007">
            <v>1.8</v>
          </cell>
          <cell r="P2007">
            <v>256</v>
          </cell>
          <cell r="Q2007">
            <v>100</v>
          </cell>
          <cell r="R2007">
            <v>0</v>
          </cell>
          <cell r="S2007">
            <v>1.75</v>
          </cell>
          <cell r="T2007">
            <v>48</v>
          </cell>
          <cell r="U2007">
            <v>316</v>
          </cell>
          <cell r="V2007">
            <v>0.03</v>
          </cell>
          <cell r="W2007">
            <v>0.02</v>
          </cell>
          <cell r="X2007">
            <v>0.3</v>
          </cell>
          <cell r="Y2007">
            <v>8</v>
          </cell>
          <cell r="Z2007">
            <v>0</v>
          </cell>
          <cell r="AA2007">
            <v>0</v>
          </cell>
          <cell r="AB2007">
            <v>0</v>
          </cell>
          <cell r="AC2007">
            <v>28.51</v>
          </cell>
          <cell r="AD2007">
            <v>1.37</v>
          </cell>
          <cell r="AE2007">
            <v>0.35</v>
          </cell>
          <cell r="AF2007">
            <v>0</v>
          </cell>
          <cell r="AG2007">
            <v>0</v>
          </cell>
          <cell r="AH2007">
            <v>0</v>
          </cell>
          <cell r="AI2007" t="e">
            <v>#DIV/0!</v>
          </cell>
        </row>
        <row r="2008">
          <cell r="A2008">
            <v>1233</v>
          </cell>
          <cell r="B2008" t="str">
            <v>Coco, pulpa en escamas, deshidratado con dulce, enlatado.</v>
          </cell>
          <cell r="C2008">
            <v>0</v>
          </cell>
          <cell r="D2008">
            <v>100</v>
          </cell>
          <cell r="E2008">
            <v>0</v>
          </cell>
          <cell r="F2008">
            <v>463</v>
          </cell>
          <cell r="G2008">
            <v>0</v>
          </cell>
          <cell r="H2008">
            <v>3.4</v>
          </cell>
          <cell r="I2008">
            <v>31.7</v>
          </cell>
          <cell r="J2008">
            <v>40.9</v>
          </cell>
          <cell r="K2008">
            <v>0</v>
          </cell>
          <cell r="L2008">
            <v>4.5</v>
          </cell>
          <cell r="M2008">
            <v>0</v>
          </cell>
          <cell r="N2008">
            <v>14</v>
          </cell>
          <cell r="O2008">
            <v>1.8</v>
          </cell>
          <cell r="P2008">
            <v>20</v>
          </cell>
          <cell r="Q2008">
            <v>103</v>
          </cell>
          <cell r="R2008">
            <v>0</v>
          </cell>
          <cell r="S2008">
            <v>1.59</v>
          </cell>
          <cell r="T2008">
            <v>49</v>
          </cell>
          <cell r="U2008">
            <v>324</v>
          </cell>
          <cell r="V2008">
            <v>0.03</v>
          </cell>
          <cell r="W2008">
            <v>0.02</v>
          </cell>
          <cell r="X2008">
            <v>0.3</v>
          </cell>
          <cell r="Y2008">
            <v>7</v>
          </cell>
          <cell r="Z2008">
            <v>0</v>
          </cell>
          <cell r="AA2008">
            <v>0</v>
          </cell>
          <cell r="AB2008">
            <v>0</v>
          </cell>
          <cell r="AC2008">
            <v>28.1</v>
          </cell>
          <cell r="AD2008">
            <v>1.35</v>
          </cell>
          <cell r="AE2008">
            <v>0.35</v>
          </cell>
          <cell r="AF2008">
            <v>0</v>
          </cell>
          <cell r="AG2008">
            <v>0</v>
          </cell>
          <cell r="AH2008">
            <v>0</v>
          </cell>
          <cell r="AI2008" t="e">
            <v>#DIV/0!</v>
          </cell>
        </row>
        <row r="2009">
          <cell r="A2009">
            <v>1234</v>
          </cell>
          <cell r="B2009" t="str">
            <v>Coco pulpa en escamas, seca, tostada</v>
          </cell>
          <cell r="C2009">
            <v>0</v>
          </cell>
          <cell r="D2009">
            <v>100</v>
          </cell>
          <cell r="E2009">
            <v>0</v>
          </cell>
          <cell r="F2009">
            <v>622</v>
          </cell>
          <cell r="G2009">
            <v>0</v>
          </cell>
          <cell r="H2009">
            <v>5.3</v>
          </cell>
          <cell r="I2009">
            <v>47</v>
          </cell>
          <cell r="J2009">
            <v>44.4</v>
          </cell>
          <cell r="K2009">
            <v>0</v>
          </cell>
          <cell r="L2009">
            <v>4.5</v>
          </cell>
          <cell r="M2009">
            <v>0</v>
          </cell>
          <cell r="N2009">
            <v>27</v>
          </cell>
          <cell r="O2009">
            <v>3.4</v>
          </cell>
          <cell r="P2009">
            <v>37</v>
          </cell>
          <cell r="Q2009">
            <v>211</v>
          </cell>
          <cell r="R2009">
            <v>0</v>
          </cell>
          <cell r="S2009">
            <v>2.0499999999999998</v>
          </cell>
          <cell r="T2009">
            <v>92</v>
          </cell>
          <cell r="U2009">
            <v>554</v>
          </cell>
          <cell r="V2009">
            <v>0.06</v>
          </cell>
          <cell r="W2009">
            <v>0.1</v>
          </cell>
          <cell r="X2009">
            <v>0.6</v>
          </cell>
          <cell r="Y2009">
            <v>9</v>
          </cell>
          <cell r="Z2009">
            <v>0</v>
          </cell>
          <cell r="AA2009">
            <v>2</v>
          </cell>
          <cell r="AB2009">
            <v>0</v>
          </cell>
          <cell r="AC2009">
            <v>41.68</v>
          </cell>
          <cell r="AD2009">
            <v>2</v>
          </cell>
          <cell r="AE2009">
            <v>0.51</v>
          </cell>
          <cell r="AF2009">
            <v>0</v>
          </cell>
          <cell r="AG2009">
            <v>0</v>
          </cell>
          <cell r="AH2009">
            <v>0</v>
          </cell>
          <cell r="AI2009" t="e">
            <v>#DIV/0!</v>
          </cell>
        </row>
        <row r="2010">
          <cell r="A2010">
            <v>1235</v>
          </cell>
          <cell r="B2010" t="str">
            <v>Crema de coco cruda extraida de la pulpa rallada.</v>
          </cell>
          <cell r="C2010">
            <v>0</v>
          </cell>
          <cell r="D2010">
            <v>100</v>
          </cell>
          <cell r="E2010">
            <v>0</v>
          </cell>
          <cell r="F2010">
            <v>354</v>
          </cell>
          <cell r="G2010">
            <v>0</v>
          </cell>
          <cell r="H2010">
            <v>3.5</v>
          </cell>
          <cell r="I2010">
            <v>34.700000000000003</v>
          </cell>
          <cell r="J2010">
            <v>6.7</v>
          </cell>
          <cell r="K2010">
            <v>0</v>
          </cell>
          <cell r="L2010">
            <v>2.2000000000000002</v>
          </cell>
          <cell r="M2010">
            <v>0</v>
          </cell>
          <cell r="N2010">
            <v>11</v>
          </cell>
          <cell r="O2010">
            <v>2.2999999999999998</v>
          </cell>
          <cell r="P2010">
            <v>4</v>
          </cell>
          <cell r="Q2010">
            <v>122</v>
          </cell>
          <cell r="R2010">
            <v>0</v>
          </cell>
          <cell r="S2010">
            <v>0.96</v>
          </cell>
          <cell r="T2010">
            <v>28</v>
          </cell>
          <cell r="U2010">
            <v>325</v>
          </cell>
          <cell r="V2010">
            <v>0.03</v>
          </cell>
          <cell r="W2010">
            <v>0</v>
          </cell>
          <cell r="X2010">
            <v>0.9</v>
          </cell>
          <cell r="Y2010">
            <v>23</v>
          </cell>
          <cell r="Z2010">
            <v>0</v>
          </cell>
          <cell r="AA2010">
            <v>3</v>
          </cell>
          <cell r="AB2010">
            <v>0</v>
          </cell>
          <cell r="AC2010">
            <v>30.75</v>
          </cell>
          <cell r="AD2010">
            <v>1.48</v>
          </cell>
          <cell r="AE2010">
            <v>0.38</v>
          </cell>
          <cell r="AF2010">
            <v>0</v>
          </cell>
          <cell r="AG2010">
            <v>0</v>
          </cell>
          <cell r="AH2010">
            <v>0</v>
          </cell>
          <cell r="AI2010" t="e">
            <v>#DIV/0!</v>
          </cell>
        </row>
        <row r="2011">
          <cell r="A2011">
            <v>1236</v>
          </cell>
          <cell r="B2011" t="str">
            <v>Crema de coco enlatada ( liquido extraido de pulpa rallada)</v>
          </cell>
          <cell r="C2011">
            <v>0</v>
          </cell>
          <cell r="D2011">
            <v>100</v>
          </cell>
          <cell r="E2011">
            <v>0</v>
          </cell>
          <cell r="F2011">
            <v>204</v>
          </cell>
          <cell r="G2011">
            <v>0</v>
          </cell>
          <cell r="H2011">
            <v>2.7</v>
          </cell>
          <cell r="I2011">
            <v>17.7</v>
          </cell>
          <cell r="J2011">
            <v>8.4</v>
          </cell>
          <cell r="K2011">
            <v>0</v>
          </cell>
          <cell r="L2011">
            <v>2.2000000000000002</v>
          </cell>
          <cell r="M2011">
            <v>0</v>
          </cell>
          <cell r="N2011">
            <v>1</v>
          </cell>
          <cell r="O2011">
            <v>0.5</v>
          </cell>
          <cell r="P2011">
            <v>50</v>
          </cell>
          <cell r="Q2011">
            <v>22</v>
          </cell>
          <cell r="R2011">
            <v>0</v>
          </cell>
          <cell r="S2011">
            <v>0.6</v>
          </cell>
          <cell r="T2011">
            <v>17</v>
          </cell>
          <cell r="U2011">
            <v>101</v>
          </cell>
          <cell r="V2011">
            <v>0.02</v>
          </cell>
          <cell r="W2011">
            <v>0.04</v>
          </cell>
          <cell r="X2011">
            <v>0</v>
          </cell>
          <cell r="Y2011">
            <v>14</v>
          </cell>
          <cell r="Z2011">
            <v>0</v>
          </cell>
          <cell r="AA2011">
            <v>2</v>
          </cell>
          <cell r="AB2011">
            <v>0</v>
          </cell>
          <cell r="AC2011">
            <v>15.71</v>
          </cell>
          <cell r="AD2011">
            <v>0.75</v>
          </cell>
          <cell r="AE2011">
            <v>0.19</v>
          </cell>
          <cell r="AF2011">
            <v>0</v>
          </cell>
          <cell r="AG2011">
            <v>0</v>
          </cell>
          <cell r="AH2011">
            <v>0</v>
          </cell>
          <cell r="AI2011" t="e">
            <v>#DIV/0!</v>
          </cell>
        </row>
        <row r="2012">
          <cell r="A2012">
            <v>1237</v>
          </cell>
          <cell r="B2012" t="str">
            <v>Leche de coco cruda, extraida de la pulpa rallada  y con el agua.</v>
          </cell>
          <cell r="C2012">
            <v>0</v>
          </cell>
          <cell r="D2012">
            <v>100</v>
          </cell>
          <cell r="E2012">
            <v>0</v>
          </cell>
          <cell r="F2012">
            <v>245</v>
          </cell>
          <cell r="G2012">
            <v>0</v>
          </cell>
          <cell r="H2012">
            <v>2.2999999999999998</v>
          </cell>
          <cell r="I2012">
            <v>23.8</v>
          </cell>
          <cell r="J2012">
            <v>5.5</v>
          </cell>
          <cell r="K2012">
            <v>0</v>
          </cell>
          <cell r="L2012">
            <v>2.2000000000000002</v>
          </cell>
          <cell r="M2012">
            <v>0</v>
          </cell>
          <cell r="N2012">
            <v>16</v>
          </cell>
          <cell r="O2012">
            <v>1.6</v>
          </cell>
          <cell r="P2012">
            <v>15</v>
          </cell>
          <cell r="Q2012">
            <v>100</v>
          </cell>
          <cell r="R2012">
            <v>0</v>
          </cell>
          <cell r="S2012">
            <v>0.67</v>
          </cell>
          <cell r="T2012">
            <v>37</v>
          </cell>
          <cell r="U2012">
            <v>263</v>
          </cell>
          <cell r="V2012">
            <v>0.03</v>
          </cell>
          <cell r="W2012">
            <v>0</v>
          </cell>
          <cell r="X2012">
            <v>0.8</v>
          </cell>
          <cell r="Y2012">
            <v>16</v>
          </cell>
          <cell r="Z2012">
            <v>0</v>
          </cell>
          <cell r="AA2012">
            <v>3</v>
          </cell>
          <cell r="AB2012">
            <v>0</v>
          </cell>
          <cell r="AC2012">
            <v>21.14</v>
          </cell>
          <cell r="AD2012">
            <v>1.01</v>
          </cell>
          <cell r="AE2012">
            <v>0.26</v>
          </cell>
          <cell r="AF2012">
            <v>0</v>
          </cell>
          <cell r="AG2012">
            <v>0</v>
          </cell>
          <cell r="AH2012">
            <v>0</v>
          </cell>
          <cell r="AI2012" t="e">
            <v>#DIV/0!</v>
          </cell>
        </row>
        <row r="2013">
          <cell r="A2013">
            <v>1238</v>
          </cell>
          <cell r="B2013" t="str">
            <v>Mani cubierta dulce.</v>
          </cell>
          <cell r="C2013">
            <v>0</v>
          </cell>
          <cell r="D2013">
            <v>100</v>
          </cell>
          <cell r="E2013">
            <v>0</v>
          </cell>
          <cell r="F2013">
            <v>553</v>
          </cell>
          <cell r="G2013">
            <v>0</v>
          </cell>
          <cell r="H2013">
            <v>16.7</v>
          </cell>
          <cell r="I2013">
            <v>33.299999999999997</v>
          </cell>
          <cell r="J2013">
            <v>46.7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0.4</v>
          </cell>
          <cell r="P2013">
            <v>0</v>
          </cell>
          <cell r="Q2013">
            <v>80</v>
          </cell>
          <cell r="R2013">
            <v>0</v>
          </cell>
          <cell r="S2013">
            <v>3.27</v>
          </cell>
          <cell r="T2013">
            <v>168</v>
          </cell>
          <cell r="U2013">
            <v>705</v>
          </cell>
          <cell r="V2013">
            <v>0.64</v>
          </cell>
          <cell r="W2013">
            <v>0.14000000000000001</v>
          </cell>
          <cell r="X2013">
            <v>12.1</v>
          </cell>
          <cell r="Y2013">
            <v>240</v>
          </cell>
          <cell r="Z2013">
            <v>0</v>
          </cell>
          <cell r="AA2013">
            <v>0</v>
          </cell>
          <cell r="AB2013">
            <v>0</v>
          </cell>
          <cell r="AC2013">
            <v>6.67</v>
          </cell>
          <cell r="AD2013">
            <v>24.43</v>
          </cell>
          <cell r="AE2013">
            <v>15.56</v>
          </cell>
          <cell r="AF2013">
            <v>0</v>
          </cell>
          <cell r="AG2013">
            <v>0</v>
          </cell>
          <cell r="AH2013">
            <v>0</v>
          </cell>
          <cell r="AI2013" t="e">
            <v>#DIV/0!</v>
          </cell>
        </row>
        <row r="2014">
          <cell r="A2014">
            <v>1239</v>
          </cell>
          <cell r="B2014" t="str">
            <v>Mani Moto ( mani recubierto en harina de trigo)</v>
          </cell>
          <cell r="C2014">
            <v>0</v>
          </cell>
          <cell r="D2014">
            <v>100</v>
          </cell>
          <cell r="E2014">
            <v>0</v>
          </cell>
          <cell r="F2014">
            <v>495</v>
          </cell>
          <cell r="G2014">
            <v>0</v>
          </cell>
          <cell r="H2014">
            <v>20</v>
          </cell>
          <cell r="I2014">
            <v>25</v>
          </cell>
          <cell r="J2014">
            <v>47.5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1.4</v>
          </cell>
          <cell r="P2014">
            <v>475</v>
          </cell>
          <cell r="Q2014">
            <v>376</v>
          </cell>
          <cell r="R2014">
            <v>0</v>
          </cell>
          <cell r="S2014">
            <v>3.27</v>
          </cell>
          <cell r="T2014">
            <v>168</v>
          </cell>
          <cell r="U2014">
            <v>705</v>
          </cell>
          <cell r="V2014">
            <v>0.64</v>
          </cell>
          <cell r="W2014">
            <v>0.14000000000000001</v>
          </cell>
          <cell r="X2014">
            <v>12.1</v>
          </cell>
          <cell r="Y2014">
            <v>240</v>
          </cell>
          <cell r="Z2014">
            <v>0</v>
          </cell>
          <cell r="AA2014">
            <v>0</v>
          </cell>
          <cell r="AB2014">
            <v>0</v>
          </cell>
          <cell r="AC2014">
            <v>6.25</v>
          </cell>
          <cell r="AD2014">
            <v>10</v>
          </cell>
          <cell r="AE2014">
            <v>7.5</v>
          </cell>
          <cell r="AF2014">
            <v>0</v>
          </cell>
          <cell r="AG2014">
            <v>0</v>
          </cell>
          <cell r="AH2014">
            <v>0</v>
          </cell>
          <cell r="AI2014" t="e">
            <v>#DIV/0!</v>
          </cell>
        </row>
        <row r="2015">
          <cell r="A2015">
            <v>1240</v>
          </cell>
          <cell r="B2015" t="str">
            <v>Platano coli o guineo crudo</v>
          </cell>
          <cell r="C2015">
            <v>0</v>
          </cell>
          <cell r="D2015">
            <v>60</v>
          </cell>
          <cell r="E2015">
            <v>0</v>
          </cell>
          <cell r="F2015">
            <v>126</v>
          </cell>
          <cell r="G2015">
            <v>0</v>
          </cell>
          <cell r="H2015">
            <v>1.7</v>
          </cell>
          <cell r="I2015">
            <v>0.1</v>
          </cell>
          <cell r="J2015">
            <v>29.5</v>
          </cell>
          <cell r="K2015">
            <v>0</v>
          </cell>
          <cell r="L2015">
            <v>2.2999999999999998</v>
          </cell>
          <cell r="M2015">
            <v>0</v>
          </cell>
          <cell r="N2015">
            <v>4</v>
          </cell>
          <cell r="O2015">
            <v>0.3</v>
          </cell>
          <cell r="P2015">
            <v>4</v>
          </cell>
          <cell r="Q2015">
            <v>38</v>
          </cell>
          <cell r="R2015">
            <v>0</v>
          </cell>
          <cell r="S2015">
            <v>0.14000000000000001</v>
          </cell>
          <cell r="T2015">
            <v>37</v>
          </cell>
          <cell r="U2015">
            <v>499</v>
          </cell>
          <cell r="V2015">
            <v>0.04</v>
          </cell>
          <cell r="W2015">
            <v>0.02</v>
          </cell>
          <cell r="X2015">
            <v>0.4</v>
          </cell>
          <cell r="Y2015">
            <v>22</v>
          </cell>
          <cell r="Z2015">
            <v>0</v>
          </cell>
          <cell r="AA2015">
            <v>15</v>
          </cell>
          <cell r="AB2015">
            <v>16</v>
          </cell>
          <cell r="AC2015">
            <v>0.14000000000000001</v>
          </cell>
          <cell r="AD2015">
            <v>0.03</v>
          </cell>
          <cell r="AE2015">
            <v>7.0000000000000007E-2</v>
          </cell>
          <cell r="AF2015">
            <v>0</v>
          </cell>
          <cell r="AG2015">
            <v>0</v>
          </cell>
          <cell r="AH2015">
            <v>0</v>
          </cell>
          <cell r="AI2015" t="e">
            <v>#DIV/0!</v>
          </cell>
        </row>
        <row r="2016">
          <cell r="A2016">
            <v>1241</v>
          </cell>
          <cell r="B2016" t="str">
            <v>Platano dominico verde crudo</v>
          </cell>
          <cell r="C2016">
            <v>0</v>
          </cell>
          <cell r="D2016">
            <v>60</v>
          </cell>
          <cell r="E2016">
            <v>0</v>
          </cell>
          <cell r="F2016">
            <v>155</v>
          </cell>
          <cell r="G2016">
            <v>0</v>
          </cell>
          <cell r="H2016">
            <v>1.2</v>
          </cell>
          <cell r="I2016">
            <v>0.1</v>
          </cell>
          <cell r="J2016">
            <v>37.4</v>
          </cell>
          <cell r="K2016">
            <v>0</v>
          </cell>
          <cell r="L2016">
            <v>2.2999999999999998</v>
          </cell>
          <cell r="M2016">
            <v>0</v>
          </cell>
          <cell r="N2016">
            <v>5</v>
          </cell>
          <cell r="O2016">
            <v>0.5</v>
          </cell>
          <cell r="P2016">
            <v>4</v>
          </cell>
          <cell r="Q2016">
            <v>31</v>
          </cell>
          <cell r="R2016">
            <v>0</v>
          </cell>
          <cell r="S2016">
            <v>0.14000000000000001</v>
          </cell>
          <cell r="T2016">
            <v>37</v>
          </cell>
          <cell r="U2016">
            <v>499</v>
          </cell>
          <cell r="V2016">
            <v>7.0000000000000007E-2</v>
          </cell>
          <cell r="W2016">
            <v>0.03</v>
          </cell>
          <cell r="X2016">
            <v>0.6</v>
          </cell>
          <cell r="Y2016">
            <v>22</v>
          </cell>
          <cell r="Z2016">
            <v>0</v>
          </cell>
          <cell r="AA2016">
            <v>20</v>
          </cell>
          <cell r="AB2016">
            <v>100</v>
          </cell>
          <cell r="AC2016">
            <v>0.14000000000000001</v>
          </cell>
          <cell r="AD2016">
            <v>0.03</v>
          </cell>
          <cell r="AE2016">
            <v>7.0000000000000007E-2</v>
          </cell>
          <cell r="AF2016">
            <v>0</v>
          </cell>
          <cell r="AG2016">
            <v>0</v>
          </cell>
          <cell r="AH2016">
            <v>0</v>
          </cell>
          <cell r="AI2016" t="e">
            <v>#DIV/0!</v>
          </cell>
        </row>
        <row r="2017">
          <cell r="A2017">
            <v>1242</v>
          </cell>
          <cell r="B2017" t="str">
            <v>Platano espermo maduro crudo</v>
          </cell>
          <cell r="C2017">
            <v>0</v>
          </cell>
          <cell r="D2017">
            <v>60</v>
          </cell>
          <cell r="E2017">
            <v>0</v>
          </cell>
          <cell r="F2017">
            <v>117</v>
          </cell>
          <cell r="G2017">
            <v>0</v>
          </cell>
          <cell r="H2017">
            <v>2.1</v>
          </cell>
          <cell r="I2017">
            <v>0.1</v>
          </cell>
          <cell r="J2017">
            <v>26.9</v>
          </cell>
          <cell r="K2017">
            <v>0</v>
          </cell>
          <cell r="L2017">
            <v>2.2999999999999998</v>
          </cell>
          <cell r="M2017">
            <v>0</v>
          </cell>
          <cell r="N2017">
            <v>10</v>
          </cell>
          <cell r="O2017">
            <v>0.5</v>
          </cell>
          <cell r="P2017">
            <v>4</v>
          </cell>
          <cell r="Q2017">
            <v>30</v>
          </cell>
          <cell r="R2017">
            <v>0</v>
          </cell>
          <cell r="S2017">
            <v>0.14000000000000001</v>
          </cell>
          <cell r="T2017">
            <v>37</v>
          </cell>
          <cell r="U2017">
            <v>499</v>
          </cell>
          <cell r="V2017">
            <v>0.06</v>
          </cell>
          <cell r="W2017">
            <v>0.08</v>
          </cell>
          <cell r="X2017">
            <v>0.5</v>
          </cell>
          <cell r="Y2017">
            <v>22</v>
          </cell>
          <cell r="Z2017">
            <v>0</v>
          </cell>
          <cell r="AA2017">
            <v>10</v>
          </cell>
          <cell r="AB2017">
            <v>5</v>
          </cell>
          <cell r="AC2017">
            <v>0.14000000000000001</v>
          </cell>
          <cell r="AD2017">
            <v>0.03</v>
          </cell>
          <cell r="AE2017">
            <v>7.0000000000000007E-2</v>
          </cell>
          <cell r="AF2017">
            <v>0</v>
          </cell>
          <cell r="AG2017">
            <v>0</v>
          </cell>
          <cell r="AH2017">
            <v>0</v>
          </cell>
          <cell r="AI2017" t="e">
            <v>#DIV/0!</v>
          </cell>
        </row>
        <row r="2018">
          <cell r="A2018">
            <v>1243</v>
          </cell>
          <cell r="B2018" t="str">
            <v>Platano harton maduro, crudo</v>
          </cell>
          <cell r="C2018">
            <v>0</v>
          </cell>
          <cell r="D2018">
            <v>60</v>
          </cell>
          <cell r="E2018">
            <v>0</v>
          </cell>
          <cell r="F2018">
            <v>153</v>
          </cell>
          <cell r="G2018">
            <v>0</v>
          </cell>
          <cell r="H2018">
            <v>1.1000000000000001</v>
          </cell>
          <cell r="I2018">
            <v>0.4</v>
          </cell>
          <cell r="J2018">
            <v>36.299999999999997</v>
          </cell>
          <cell r="K2018">
            <v>0</v>
          </cell>
          <cell r="L2018">
            <v>2.2999999999999998</v>
          </cell>
          <cell r="M2018">
            <v>0</v>
          </cell>
          <cell r="N2018">
            <v>5</v>
          </cell>
          <cell r="O2018">
            <v>0.5</v>
          </cell>
          <cell r="P2018">
            <v>4</v>
          </cell>
          <cell r="Q2018">
            <v>30</v>
          </cell>
          <cell r="R2018">
            <v>0</v>
          </cell>
          <cell r="S2018">
            <v>0.14000000000000001</v>
          </cell>
          <cell r="T2018">
            <v>37</v>
          </cell>
          <cell r="U2018">
            <v>499</v>
          </cell>
          <cell r="V2018">
            <v>7.0000000000000007E-2</v>
          </cell>
          <cell r="W2018">
            <v>0.03</v>
          </cell>
          <cell r="X2018">
            <v>0.5</v>
          </cell>
          <cell r="Y2018">
            <v>22</v>
          </cell>
          <cell r="Z2018">
            <v>0</v>
          </cell>
          <cell r="AA2018">
            <v>15</v>
          </cell>
          <cell r="AB2018">
            <v>54</v>
          </cell>
          <cell r="AC2018">
            <v>0.14000000000000001</v>
          </cell>
          <cell r="AD2018">
            <v>0.03</v>
          </cell>
          <cell r="AE2018">
            <v>7.0000000000000007E-2</v>
          </cell>
          <cell r="AF2018">
            <v>0</v>
          </cell>
          <cell r="AG2018">
            <v>0</v>
          </cell>
          <cell r="AH2018">
            <v>0</v>
          </cell>
          <cell r="AI2018" t="e">
            <v>#DIV/0!</v>
          </cell>
        </row>
        <row r="2019">
          <cell r="A2019">
            <v>1244</v>
          </cell>
          <cell r="B2019" t="str">
            <v>Platano harton verde, crudo</v>
          </cell>
          <cell r="C2019">
            <v>0</v>
          </cell>
          <cell r="D2019">
            <v>65</v>
          </cell>
          <cell r="E2019">
            <v>0</v>
          </cell>
          <cell r="F2019">
            <v>158</v>
          </cell>
          <cell r="G2019">
            <v>0</v>
          </cell>
          <cell r="H2019">
            <v>1.2</v>
          </cell>
          <cell r="I2019">
            <v>0.2</v>
          </cell>
          <cell r="J2019">
            <v>37.799999999999997</v>
          </cell>
          <cell r="K2019">
            <v>0</v>
          </cell>
          <cell r="L2019">
            <v>2.2999999999999998</v>
          </cell>
          <cell r="M2019">
            <v>0</v>
          </cell>
          <cell r="N2019">
            <v>4</v>
          </cell>
          <cell r="O2019">
            <v>0.5</v>
          </cell>
          <cell r="P2019">
            <v>4</v>
          </cell>
          <cell r="Q2019">
            <v>39</v>
          </cell>
          <cell r="R2019">
            <v>0</v>
          </cell>
          <cell r="S2019">
            <v>0.14000000000000001</v>
          </cell>
          <cell r="T2019">
            <v>37</v>
          </cell>
          <cell r="U2019">
            <v>499</v>
          </cell>
          <cell r="V2019">
            <v>0.06</v>
          </cell>
          <cell r="W2019">
            <v>0.04</v>
          </cell>
          <cell r="X2019">
            <v>0.5</v>
          </cell>
          <cell r="Y2019">
            <v>22</v>
          </cell>
          <cell r="Z2019">
            <v>0</v>
          </cell>
          <cell r="AA2019">
            <v>20</v>
          </cell>
          <cell r="AB2019">
            <v>106</v>
          </cell>
          <cell r="AC2019">
            <v>0.14000000000000001</v>
          </cell>
          <cell r="AD2019">
            <v>0.03</v>
          </cell>
          <cell r="AE2019">
            <v>7.0000000000000007E-2</v>
          </cell>
          <cell r="AF2019">
            <v>0</v>
          </cell>
          <cell r="AG2019">
            <v>0</v>
          </cell>
          <cell r="AH2019">
            <v>0</v>
          </cell>
          <cell r="AI2019" t="e">
            <v>#DIV/0!</v>
          </cell>
        </row>
        <row r="2020">
          <cell r="A2020">
            <v>1245</v>
          </cell>
          <cell r="B2020" t="str">
            <v>Platano maritu maduro, crudo</v>
          </cell>
          <cell r="C2020">
            <v>0</v>
          </cell>
          <cell r="D2020">
            <v>60</v>
          </cell>
          <cell r="E2020">
            <v>0</v>
          </cell>
          <cell r="F2020">
            <v>107</v>
          </cell>
          <cell r="G2020">
            <v>0</v>
          </cell>
          <cell r="H2020">
            <v>1.3</v>
          </cell>
          <cell r="I2020">
            <v>0.1</v>
          </cell>
          <cell r="J2020">
            <v>25.2</v>
          </cell>
          <cell r="K2020">
            <v>0</v>
          </cell>
          <cell r="L2020">
            <v>2.2999999999999998</v>
          </cell>
          <cell r="M2020">
            <v>0</v>
          </cell>
          <cell r="N2020">
            <v>10</v>
          </cell>
          <cell r="O2020">
            <v>0.5</v>
          </cell>
          <cell r="P2020">
            <v>4</v>
          </cell>
          <cell r="Q2020">
            <v>22</v>
          </cell>
          <cell r="R2020">
            <v>0</v>
          </cell>
          <cell r="S2020">
            <v>0.14000000000000001</v>
          </cell>
          <cell r="T2020">
            <v>37</v>
          </cell>
          <cell r="U2020">
            <v>499</v>
          </cell>
          <cell r="V2020">
            <v>0.05</v>
          </cell>
          <cell r="W2020">
            <v>0.05</v>
          </cell>
          <cell r="X2020">
            <v>0.5</v>
          </cell>
          <cell r="Y2020">
            <v>22</v>
          </cell>
          <cell r="Z2020">
            <v>0</v>
          </cell>
          <cell r="AA2020">
            <v>15</v>
          </cell>
          <cell r="AB2020">
            <v>9</v>
          </cell>
          <cell r="AC2020">
            <v>0.14000000000000001</v>
          </cell>
          <cell r="AD2020">
            <v>0.03</v>
          </cell>
          <cell r="AE2020">
            <v>7.0000000000000007E-2</v>
          </cell>
          <cell r="AF2020">
            <v>0</v>
          </cell>
          <cell r="AG2020">
            <v>0</v>
          </cell>
          <cell r="AH2020">
            <v>0</v>
          </cell>
          <cell r="AI2020" t="e">
            <v>#DIV/0!</v>
          </cell>
        </row>
        <row r="2021">
          <cell r="A2021">
            <v>1246</v>
          </cell>
          <cell r="B2021" t="str">
            <v>Platano popocho verde, crudo</v>
          </cell>
          <cell r="C2021">
            <v>0</v>
          </cell>
          <cell r="D2021">
            <v>60</v>
          </cell>
          <cell r="E2021">
            <v>0</v>
          </cell>
          <cell r="F2021">
            <v>117</v>
          </cell>
          <cell r="G2021">
            <v>0</v>
          </cell>
          <cell r="H2021">
            <v>1</v>
          </cell>
          <cell r="I2021">
            <v>0.2</v>
          </cell>
          <cell r="J2021">
            <v>27.9</v>
          </cell>
          <cell r="K2021">
            <v>0</v>
          </cell>
          <cell r="L2021">
            <v>2.2999999999999998</v>
          </cell>
          <cell r="M2021">
            <v>0</v>
          </cell>
          <cell r="N2021">
            <v>6</v>
          </cell>
          <cell r="O2021">
            <v>0.4</v>
          </cell>
          <cell r="P2021">
            <v>4</v>
          </cell>
          <cell r="Q2021">
            <v>40</v>
          </cell>
          <cell r="R2021">
            <v>0</v>
          </cell>
          <cell r="S2021">
            <v>0.14000000000000001</v>
          </cell>
          <cell r="T2021">
            <v>37</v>
          </cell>
          <cell r="U2021">
            <v>499</v>
          </cell>
          <cell r="V2021">
            <v>0.03</v>
          </cell>
          <cell r="W2021">
            <v>0.03</v>
          </cell>
          <cell r="X2021">
            <v>0.5</v>
          </cell>
          <cell r="Y2021">
            <v>22</v>
          </cell>
          <cell r="Z2021">
            <v>0</v>
          </cell>
          <cell r="AA2021">
            <v>20</v>
          </cell>
          <cell r="AB2021">
            <v>14</v>
          </cell>
          <cell r="AC2021">
            <v>0.14000000000000001</v>
          </cell>
          <cell r="AD2021">
            <v>0.03</v>
          </cell>
          <cell r="AE2021">
            <v>7.0000000000000007E-2</v>
          </cell>
          <cell r="AF2021">
            <v>0</v>
          </cell>
          <cell r="AG2021">
            <v>0</v>
          </cell>
          <cell r="AH2021">
            <v>0</v>
          </cell>
          <cell r="AI2021" t="e">
            <v>#DIV/0!</v>
          </cell>
        </row>
        <row r="2022">
          <cell r="A2022">
            <v>1247</v>
          </cell>
          <cell r="B2022" t="str">
            <v>Platano, cocido</v>
          </cell>
          <cell r="C2022">
            <v>0</v>
          </cell>
          <cell r="D2022">
            <v>100</v>
          </cell>
          <cell r="E2022">
            <v>0</v>
          </cell>
          <cell r="F2022">
            <v>130</v>
          </cell>
          <cell r="G2022">
            <v>0</v>
          </cell>
          <cell r="H2022">
            <v>0.8</v>
          </cell>
          <cell r="I2022">
            <v>0.2</v>
          </cell>
          <cell r="J2022">
            <v>31.2</v>
          </cell>
          <cell r="K2022">
            <v>0</v>
          </cell>
          <cell r="L2022">
            <v>2.2999999999999998</v>
          </cell>
          <cell r="M2022">
            <v>0</v>
          </cell>
          <cell r="N2022">
            <v>2</v>
          </cell>
          <cell r="O2022">
            <v>0.6</v>
          </cell>
          <cell r="P2022">
            <v>5</v>
          </cell>
          <cell r="Q2022">
            <v>28</v>
          </cell>
          <cell r="R2022">
            <v>0</v>
          </cell>
          <cell r="S2022">
            <v>0.13</v>
          </cell>
          <cell r="T2022">
            <v>32</v>
          </cell>
          <cell r="U2022">
            <v>465</v>
          </cell>
          <cell r="V2022">
            <v>0.05</v>
          </cell>
          <cell r="W2022">
            <v>0.05</v>
          </cell>
          <cell r="X2022">
            <v>0.8</v>
          </cell>
          <cell r="Y2022">
            <v>26</v>
          </cell>
          <cell r="Z2022">
            <v>0</v>
          </cell>
          <cell r="AA2022">
            <v>11</v>
          </cell>
          <cell r="AB2022">
            <v>91</v>
          </cell>
          <cell r="AC2022">
            <v>7.0000000000000007E-2</v>
          </cell>
          <cell r="AD2022">
            <v>0.02</v>
          </cell>
          <cell r="AE2022">
            <v>0.03</v>
          </cell>
          <cell r="AF2022">
            <v>0</v>
          </cell>
          <cell r="AG2022">
            <v>0</v>
          </cell>
          <cell r="AH2022">
            <v>0</v>
          </cell>
          <cell r="AI2022" t="e">
            <v>#DIV/0!</v>
          </cell>
        </row>
        <row r="2023">
          <cell r="A2023">
            <v>1248</v>
          </cell>
          <cell r="B2023" t="str">
            <v>Achira, raiz cruda</v>
          </cell>
          <cell r="C2023">
            <v>0</v>
          </cell>
          <cell r="D2023">
            <v>80</v>
          </cell>
          <cell r="E2023">
            <v>0</v>
          </cell>
          <cell r="F2023">
            <v>55</v>
          </cell>
          <cell r="G2023">
            <v>0</v>
          </cell>
          <cell r="H2023">
            <v>0.9</v>
          </cell>
          <cell r="I2023">
            <v>0.2</v>
          </cell>
          <cell r="J2023">
            <v>12.5</v>
          </cell>
          <cell r="K2023">
            <v>0</v>
          </cell>
          <cell r="L2023">
            <v>3</v>
          </cell>
          <cell r="M2023">
            <v>0</v>
          </cell>
          <cell r="N2023">
            <v>7</v>
          </cell>
          <cell r="O2023">
            <v>0.8</v>
          </cell>
          <cell r="P2023">
            <v>13</v>
          </cell>
          <cell r="Q2023">
            <v>85</v>
          </cell>
          <cell r="R2023">
            <v>0</v>
          </cell>
          <cell r="S2023">
            <v>0.28000000000000003</v>
          </cell>
          <cell r="T2023">
            <v>10</v>
          </cell>
          <cell r="U2023">
            <v>204</v>
          </cell>
          <cell r="V2023">
            <v>0.04</v>
          </cell>
          <cell r="W2023">
            <v>0.01</v>
          </cell>
          <cell r="X2023">
            <v>0.3</v>
          </cell>
          <cell r="Y2023">
            <v>14</v>
          </cell>
          <cell r="Z2023">
            <v>0</v>
          </cell>
          <cell r="AA2023">
            <v>0</v>
          </cell>
          <cell r="AB2023">
            <v>0</v>
          </cell>
          <cell r="AC2023">
            <v>0.06</v>
          </cell>
          <cell r="AD2023">
            <v>0.01</v>
          </cell>
          <cell r="AE2023">
            <v>0.13</v>
          </cell>
          <cell r="AF2023">
            <v>0</v>
          </cell>
          <cell r="AG2023">
            <v>0</v>
          </cell>
          <cell r="AH2023">
            <v>0</v>
          </cell>
          <cell r="AI2023" t="e">
            <v>#DIV/0!</v>
          </cell>
        </row>
        <row r="2024">
          <cell r="A2024">
            <v>1249</v>
          </cell>
          <cell r="B2024" t="str">
            <v>Arracacha amarilla, cabeza sin cascara, cruda</v>
          </cell>
          <cell r="C2024">
            <v>0</v>
          </cell>
          <cell r="D2024">
            <v>80</v>
          </cell>
          <cell r="E2024">
            <v>0</v>
          </cell>
          <cell r="F2024">
            <v>101</v>
          </cell>
          <cell r="G2024">
            <v>0</v>
          </cell>
          <cell r="H2024">
            <v>0.9</v>
          </cell>
          <cell r="I2024">
            <v>0.1</v>
          </cell>
          <cell r="J2024">
            <v>24.1</v>
          </cell>
          <cell r="K2024">
            <v>0</v>
          </cell>
          <cell r="L2024">
            <v>3</v>
          </cell>
          <cell r="M2024">
            <v>0</v>
          </cell>
          <cell r="N2024">
            <v>28</v>
          </cell>
          <cell r="O2024">
            <v>0.8</v>
          </cell>
          <cell r="P2024">
            <v>13</v>
          </cell>
          <cell r="Q2024">
            <v>70</v>
          </cell>
          <cell r="R2024">
            <v>0</v>
          </cell>
          <cell r="S2024">
            <v>0.28000000000000003</v>
          </cell>
          <cell r="T2024">
            <v>10</v>
          </cell>
          <cell r="U2024">
            <v>204</v>
          </cell>
          <cell r="V2024">
            <v>7.0000000000000007E-2</v>
          </cell>
          <cell r="W2024">
            <v>0.09</v>
          </cell>
          <cell r="X2024">
            <v>4.8</v>
          </cell>
          <cell r="Y2024">
            <v>14</v>
          </cell>
          <cell r="Z2024">
            <v>0</v>
          </cell>
          <cell r="AA2024">
            <v>20</v>
          </cell>
          <cell r="AB2024">
            <v>23</v>
          </cell>
          <cell r="AC2024">
            <v>0.06</v>
          </cell>
          <cell r="AD2024">
            <v>0.01</v>
          </cell>
          <cell r="AE2024">
            <v>0.13</v>
          </cell>
          <cell r="AF2024">
            <v>0</v>
          </cell>
          <cell r="AG2024">
            <v>0</v>
          </cell>
          <cell r="AH2024">
            <v>0</v>
          </cell>
          <cell r="AI2024" t="e">
            <v>#DIV/0!</v>
          </cell>
        </row>
        <row r="2025">
          <cell r="A2025">
            <v>1250</v>
          </cell>
          <cell r="B2025" t="str">
            <v>Arracacha amarilla, raiz  sin cascara, cruda</v>
          </cell>
          <cell r="C2025">
            <v>0</v>
          </cell>
          <cell r="D2025">
            <v>85</v>
          </cell>
          <cell r="E2025">
            <v>0</v>
          </cell>
          <cell r="F2025">
            <v>101</v>
          </cell>
          <cell r="G2025">
            <v>0</v>
          </cell>
          <cell r="H2025">
            <v>0.9</v>
          </cell>
          <cell r="I2025">
            <v>0.1</v>
          </cell>
          <cell r="J2025">
            <v>24</v>
          </cell>
          <cell r="K2025">
            <v>0</v>
          </cell>
          <cell r="L2025">
            <v>3</v>
          </cell>
          <cell r="M2025">
            <v>0</v>
          </cell>
          <cell r="N2025">
            <v>26</v>
          </cell>
          <cell r="O2025">
            <v>0.7</v>
          </cell>
          <cell r="P2025">
            <v>13</v>
          </cell>
          <cell r="Q2025">
            <v>60</v>
          </cell>
          <cell r="R2025">
            <v>0</v>
          </cell>
          <cell r="S2025">
            <v>0.28000000000000003</v>
          </cell>
          <cell r="T2025">
            <v>10</v>
          </cell>
          <cell r="U2025">
            <v>204</v>
          </cell>
          <cell r="V2025">
            <v>0.06</v>
          </cell>
          <cell r="W2025">
            <v>0.04</v>
          </cell>
          <cell r="X2025">
            <v>2.8</v>
          </cell>
          <cell r="Y2025">
            <v>14</v>
          </cell>
          <cell r="Z2025">
            <v>0</v>
          </cell>
          <cell r="AA2025">
            <v>20</v>
          </cell>
          <cell r="AB2025">
            <v>19</v>
          </cell>
          <cell r="AC2025">
            <v>0.06</v>
          </cell>
          <cell r="AD2025">
            <v>0.01</v>
          </cell>
          <cell r="AE2025">
            <v>0.13</v>
          </cell>
          <cell r="AF2025">
            <v>0</v>
          </cell>
          <cell r="AG2025">
            <v>0</v>
          </cell>
          <cell r="AH2025">
            <v>0</v>
          </cell>
          <cell r="AI2025" t="e">
            <v>#DIV/0!</v>
          </cell>
        </row>
        <row r="2026">
          <cell r="A2026">
            <v>1251</v>
          </cell>
          <cell r="B2026" t="str">
            <v>Arracacha blanca, raiz sin cascara, cruda</v>
          </cell>
          <cell r="C2026">
            <v>0</v>
          </cell>
          <cell r="D2026">
            <v>85</v>
          </cell>
          <cell r="E2026">
            <v>0</v>
          </cell>
          <cell r="F2026">
            <v>94</v>
          </cell>
          <cell r="G2026">
            <v>0</v>
          </cell>
          <cell r="H2026">
            <v>1</v>
          </cell>
          <cell r="I2026">
            <v>0.1</v>
          </cell>
          <cell r="J2026">
            <v>22.3</v>
          </cell>
          <cell r="K2026">
            <v>0</v>
          </cell>
          <cell r="L2026">
            <v>3</v>
          </cell>
          <cell r="M2026">
            <v>0</v>
          </cell>
          <cell r="N2026">
            <v>23</v>
          </cell>
          <cell r="O2026">
            <v>1.1000000000000001</v>
          </cell>
          <cell r="P2026">
            <v>13</v>
          </cell>
          <cell r="Q2026">
            <v>40</v>
          </cell>
          <cell r="R2026">
            <v>0</v>
          </cell>
          <cell r="S2026">
            <v>0.28000000000000003</v>
          </cell>
          <cell r="T2026">
            <v>10</v>
          </cell>
          <cell r="U2026">
            <v>204</v>
          </cell>
          <cell r="V2026">
            <v>0.05</v>
          </cell>
          <cell r="W2026">
            <v>0.06</v>
          </cell>
          <cell r="X2026">
            <v>2.5</v>
          </cell>
          <cell r="Y2026">
            <v>14</v>
          </cell>
          <cell r="Z2026">
            <v>0</v>
          </cell>
          <cell r="AA2026">
            <v>15</v>
          </cell>
          <cell r="AB2026">
            <v>1</v>
          </cell>
          <cell r="AC2026">
            <v>0.06</v>
          </cell>
          <cell r="AD2026">
            <v>0.01</v>
          </cell>
          <cell r="AE2026">
            <v>0.13</v>
          </cell>
          <cell r="AF2026">
            <v>0</v>
          </cell>
          <cell r="AG2026">
            <v>0</v>
          </cell>
          <cell r="AH2026">
            <v>0</v>
          </cell>
          <cell r="AI2026" t="e">
            <v>#DIV/0!</v>
          </cell>
        </row>
        <row r="2027">
          <cell r="A2027">
            <v>1252</v>
          </cell>
          <cell r="B2027" t="str">
            <v>Arracacha morada, cabeza sin cascara, cruda.</v>
          </cell>
          <cell r="C2027">
            <v>0</v>
          </cell>
          <cell r="D2027">
            <v>80</v>
          </cell>
          <cell r="E2027">
            <v>0</v>
          </cell>
          <cell r="F2027">
            <v>104</v>
          </cell>
          <cell r="G2027">
            <v>0</v>
          </cell>
          <cell r="H2027">
            <v>1</v>
          </cell>
          <cell r="I2027">
            <v>0.1</v>
          </cell>
          <cell r="J2027">
            <v>24.8</v>
          </cell>
          <cell r="K2027">
            <v>0</v>
          </cell>
          <cell r="L2027">
            <v>3</v>
          </cell>
          <cell r="M2027">
            <v>0</v>
          </cell>
          <cell r="N2027">
            <v>25</v>
          </cell>
          <cell r="O2027">
            <v>0.8</v>
          </cell>
          <cell r="P2027">
            <v>13</v>
          </cell>
          <cell r="Q2027">
            <v>70</v>
          </cell>
          <cell r="R2027">
            <v>0</v>
          </cell>
          <cell r="S2027">
            <v>0.28000000000000003</v>
          </cell>
          <cell r="T2027">
            <v>10</v>
          </cell>
          <cell r="U2027">
            <v>204</v>
          </cell>
          <cell r="V2027">
            <v>0.06</v>
          </cell>
          <cell r="W2027">
            <v>0.05</v>
          </cell>
          <cell r="X2027">
            <v>4.0999999999999996</v>
          </cell>
          <cell r="Y2027">
            <v>14</v>
          </cell>
          <cell r="Z2027">
            <v>0</v>
          </cell>
          <cell r="AA2027">
            <v>20</v>
          </cell>
          <cell r="AB2027">
            <v>1</v>
          </cell>
          <cell r="AC2027">
            <v>0.06</v>
          </cell>
          <cell r="AD2027">
            <v>0.01</v>
          </cell>
          <cell r="AE2027">
            <v>0.13</v>
          </cell>
          <cell r="AF2027">
            <v>0</v>
          </cell>
          <cell r="AG2027">
            <v>0</v>
          </cell>
          <cell r="AH2027">
            <v>0</v>
          </cell>
          <cell r="AI2027" t="e">
            <v>#DIV/0!</v>
          </cell>
        </row>
        <row r="2028">
          <cell r="A2028">
            <v>1253</v>
          </cell>
          <cell r="B2028" t="str">
            <v>Arracacha morada, raiz sin cascara, cruda.</v>
          </cell>
          <cell r="C2028">
            <v>0</v>
          </cell>
          <cell r="D2028">
            <v>85</v>
          </cell>
          <cell r="E2028">
            <v>0</v>
          </cell>
          <cell r="F2028">
            <v>105</v>
          </cell>
          <cell r="G2028">
            <v>0</v>
          </cell>
          <cell r="H2028">
            <v>1.1000000000000001</v>
          </cell>
          <cell r="I2028">
            <v>0.1</v>
          </cell>
          <cell r="J2028">
            <v>24.9</v>
          </cell>
          <cell r="K2028">
            <v>0</v>
          </cell>
          <cell r="L2028">
            <v>3</v>
          </cell>
          <cell r="M2028">
            <v>0</v>
          </cell>
          <cell r="N2028">
            <v>24</v>
          </cell>
          <cell r="O2028">
            <v>0.7</v>
          </cell>
          <cell r="P2028">
            <v>13</v>
          </cell>
          <cell r="Q2028">
            <v>65</v>
          </cell>
          <cell r="R2028">
            <v>0</v>
          </cell>
          <cell r="S2028">
            <v>0.28000000000000003</v>
          </cell>
          <cell r="T2028">
            <v>10</v>
          </cell>
          <cell r="U2028">
            <v>204</v>
          </cell>
          <cell r="V2028">
            <v>0.04</v>
          </cell>
          <cell r="W2028">
            <v>0.03</v>
          </cell>
          <cell r="X2028">
            <v>2.7</v>
          </cell>
          <cell r="Y2028">
            <v>14</v>
          </cell>
          <cell r="Z2028">
            <v>0</v>
          </cell>
          <cell r="AA2028">
            <v>15</v>
          </cell>
          <cell r="AB2028">
            <v>2</v>
          </cell>
          <cell r="AC2028">
            <v>0.06</v>
          </cell>
          <cell r="AD2028">
            <v>0.01</v>
          </cell>
          <cell r="AE2028">
            <v>0.13</v>
          </cell>
          <cell r="AF2028">
            <v>0</v>
          </cell>
          <cell r="AG2028">
            <v>0</v>
          </cell>
          <cell r="AH2028">
            <v>0</v>
          </cell>
          <cell r="AI2028" t="e">
            <v>#DIV/0!</v>
          </cell>
        </row>
        <row r="2029">
          <cell r="A2029">
            <v>1254</v>
          </cell>
          <cell r="B2029" t="str">
            <v>Batata con cascara, horneada, se retira cascara</v>
          </cell>
          <cell r="C2029">
            <v>0</v>
          </cell>
          <cell r="D2029">
            <v>78</v>
          </cell>
          <cell r="E2029">
            <v>0</v>
          </cell>
          <cell r="F2029">
            <v>105</v>
          </cell>
          <cell r="G2029">
            <v>0</v>
          </cell>
          <cell r="H2029">
            <v>1.7</v>
          </cell>
          <cell r="I2029">
            <v>0.3</v>
          </cell>
          <cell r="J2029">
            <v>24.3</v>
          </cell>
          <cell r="K2029">
            <v>0</v>
          </cell>
          <cell r="L2029">
            <v>3</v>
          </cell>
          <cell r="M2029">
            <v>0</v>
          </cell>
          <cell r="N2029">
            <v>28</v>
          </cell>
          <cell r="O2029">
            <v>0.5</v>
          </cell>
          <cell r="P2029">
            <v>10</v>
          </cell>
          <cell r="Q2029">
            <v>55</v>
          </cell>
          <cell r="R2029">
            <v>0</v>
          </cell>
          <cell r="S2029">
            <v>0.28999999999999998</v>
          </cell>
          <cell r="T2029">
            <v>20</v>
          </cell>
          <cell r="U2029">
            <v>348</v>
          </cell>
          <cell r="V2029">
            <v>7.0000000000000007E-2</v>
          </cell>
          <cell r="W2029">
            <v>0.13</v>
          </cell>
          <cell r="X2029">
            <v>0.6</v>
          </cell>
          <cell r="Y2029">
            <v>23</v>
          </cell>
          <cell r="Z2029">
            <v>0</v>
          </cell>
          <cell r="AA2029">
            <v>25</v>
          </cell>
          <cell r="AB2029">
            <v>2182</v>
          </cell>
          <cell r="AC2029">
            <v>3.02</v>
          </cell>
          <cell r="AD2029">
            <v>0</v>
          </cell>
          <cell r="AE2029">
            <v>0.05</v>
          </cell>
          <cell r="AF2029">
            <v>0</v>
          </cell>
          <cell r="AG2029">
            <v>0</v>
          </cell>
          <cell r="AH2029">
            <v>0</v>
          </cell>
          <cell r="AI2029" t="e">
            <v>#DIV/0!</v>
          </cell>
        </row>
        <row r="2030">
          <cell r="A2030">
            <v>1255</v>
          </cell>
          <cell r="B2030" t="str">
            <v>Batata sin cascara, cocida</v>
          </cell>
          <cell r="C2030">
            <v>0</v>
          </cell>
          <cell r="D2030">
            <v>100</v>
          </cell>
          <cell r="E2030">
            <v>0</v>
          </cell>
          <cell r="F2030">
            <v>107</v>
          </cell>
          <cell r="G2030">
            <v>0</v>
          </cell>
          <cell r="H2030">
            <v>1.7</v>
          </cell>
          <cell r="I2030">
            <v>0.3</v>
          </cell>
          <cell r="J2030">
            <v>24.3</v>
          </cell>
          <cell r="K2030">
            <v>0</v>
          </cell>
          <cell r="L2030">
            <v>1.8</v>
          </cell>
          <cell r="M2030">
            <v>0</v>
          </cell>
          <cell r="N2030">
            <v>21</v>
          </cell>
          <cell r="O2030">
            <v>0.6</v>
          </cell>
          <cell r="P2030">
            <v>13</v>
          </cell>
          <cell r="Q2030">
            <v>27</v>
          </cell>
          <cell r="R2030">
            <v>0</v>
          </cell>
          <cell r="S2030">
            <v>0.27</v>
          </cell>
          <cell r="T2030">
            <v>10</v>
          </cell>
          <cell r="U2030">
            <v>184</v>
          </cell>
          <cell r="V2030">
            <v>0.05</v>
          </cell>
          <cell r="W2030">
            <v>0.14000000000000001</v>
          </cell>
          <cell r="X2030">
            <v>0.6</v>
          </cell>
          <cell r="Y2030">
            <v>11</v>
          </cell>
          <cell r="Z2030">
            <v>0</v>
          </cell>
          <cell r="AA2030">
            <v>17</v>
          </cell>
          <cell r="AB2030">
            <v>1705</v>
          </cell>
          <cell r="AC2030">
            <v>0.06</v>
          </cell>
          <cell r="AD2030">
            <v>0.01</v>
          </cell>
          <cell r="AE2030">
            <v>0.13</v>
          </cell>
          <cell r="AF2030">
            <v>0</v>
          </cell>
          <cell r="AG2030">
            <v>0</v>
          </cell>
          <cell r="AH2030">
            <v>0</v>
          </cell>
          <cell r="AI2030" t="e">
            <v>#DIV/0!</v>
          </cell>
        </row>
        <row r="2031">
          <cell r="A2031">
            <v>1256</v>
          </cell>
          <cell r="B2031" t="str">
            <v>Batata sin cascara, cruda</v>
          </cell>
          <cell r="C2031">
            <v>0</v>
          </cell>
          <cell r="D2031">
            <v>72</v>
          </cell>
          <cell r="E2031">
            <v>0</v>
          </cell>
          <cell r="F2031">
            <v>107</v>
          </cell>
          <cell r="G2031">
            <v>0</v>
          </cell>
          <cell r="H2031">
            <v>1.7</v>
          </cell>
          <cell r="I2031">
            <v>0.1</v>
          </cell>
          <cell r="J2031">
            <v>24.3</v>
          </cell>
          <cell r="K2031">
            <v>0</v>
          </cell>
          <cell r="L2031">
            <v>3</v>
          </cell>
          <cell r="M2031">
            <v>0</v>
          </cell>
          <cell r="N2031">
            <v>22</v>
          </cell>
          <cell r="O2031">
            <v>0.6</v>
          </cell>
          <cell r="P2031">
            <v>13</v>
          </cell>
          <cell r="Q2031">
            <v>28</v>
          </cell>
          <cell r="R2031">
            <v>0</v>
          </cell>
          <cell r="S2031">
            <v>0.28000000000000003</v>
          </cell>
          <cell r="T2031">
            <v>10</v>
          </cell>
          <cell r="U2031">
            <v>204</v>
          </cell>
          <cell r="V2031">
            <v>7.0000000000000007E-2</v>
          </cell>
          <cell r="W2031">
            <v>0.15</v>
          </cell>
          <cell r="X2031">
            <v>0.7</v>
          </cell>
          <cell r="Y2031">
            <v>14</v>
          </cell>
          <cell r="Z2031">
            <v>0</v>
          </cell>
          <cell r="AA2031">
            <v>23</v>
          </cell>
          <cell r="AB2031">
            <v>2006</v>
          </cell>
          <cell r="AC2031">
            <v>0.06</v>
          </cell>
          <cell r="AD2031">
            <v>0.01</v>
          </cell>
          <cell r="AE2031">
            <v>0.13</v>
          </cell>
          <cell r="AF2031">
            <v>0</v>
          </cell>
          <cell r="AG2031">
            <v>0</v>
          </cell>
          <cell r="AH2031">
            <v>0</v>
          </cell>
          <cell r="AI2031" t="e">
            <v>#DIV/0!</v>
          </cell>
        </row>
        <row r="2032">
          <cell r="A2032">
            <v>1257</v>
          </cell>
          <cell r="B2032" t="str">
            <v>Bore o malangay tallos, crudos.</v>
          </cell>
          <cell r="C2032">
            <v>0</v>
          </cell>
          <cell r="D2032">
            <v>88</v>
          </cell>
          <cell r="E2032">
            <v>0</v>
          </cell>
          <cell r="F2032">
            <v>14</v>
          </cell>
          <cell r="G2032">
            <v>0</v>
          </cell>
          <cell r="H2032">
            <v>0.9</v>
          </cell>
          <cell r="I2032">
            <v>0.1</v>
          </cell>
          <cell r="J2032">
            <v>2.2999999999999998</v>
          </cell>
          <cell r="K2032">
            <v>0</v>
          </cell>
          <cell r="L2032">
            <v>2</v>
          </cell>
          <cell r="M2032">
            <v>0</v>
          </cell>
          <cell r="N2032">
            <v>12</v>
          </cell>
          <cell r="O2032">
            <v>0.6</v>
          </cell>
          <cell r="P2032">
            <v>1</v>
          </cell>
          <cell r="Q2032">
            <v>28</v>
          </cell>
          <cell r="R2032">
            <v>0</v>
          </cell>
          <cell r="S2032">
            <v>0.51</v>
          </cell>
          <cell r="T2032">
            <v>8</v>
          </cell>
          <cell r="U2032">
            <v>332</v>
          </cell>
          <cell r="V2032">
            <v>0.04</v>
          </cell>
          <cell r="W2032">
            <v>0.05</v>
          </cell>
          <cell r="X2032">
            <v>0.8</v>
          </cell>
          <cell r="Y2032">
            <v>3</v>
          </cell>
          <cell r="Z2032">
            <v>0</v>
          </cell>
          <cell r="AA2032">
            <v>21</v>
          </cell>
          <cell r="AB2032">
            <v>5</v>
          </cell>
          <cell r="AC2032">
            <v>0.02</v>
          </cell>
          <cell r="AD2032">
            <v>0.01</v>
          </cell>
          <cell r="AE2032">
            <v>0.04</v>
          </cell>
          <cell r="AF2032">
            <v>0</v>
          </cell>
          <cell r="AG2032">
            <v>0</v>
          </cell>
          <cell r="AH2032">
            <v>0</v>
          </cell>
          <cell r="AI2032" t="e">
            <v>#DIV/0!</v>
          </cell>
        </row>
        <row r="2033">
          <cell r="A2033">
            <v>1258</v>
          </cell>
          <cell r="B2033" t="str">
            <v>Bore o malangay tallos, cocido.</v>
          </cell>
          <cell r="C2033">
            <v>0</v>
          </cell>
          <cell r="D2033">
            <v>100</v>
          </cell>
          <cell r="E2033">
            <v>0</v>
          </cell>
          <cell r="F2033">
            <v>17</v>
          </cell>
          <cell r="G2033">
            <v>0</v>
          </cell>
          <cell r="H2033">
            <v>0.7</v>
          </cell>
          <cell r="I2033">
            <v>0.4</v>
          </cell>
          <cell r="J2033">
            <v>3.2</v>
          </cell>
          <cell r="K2033">
            <v>0</v>
          </cell>
          <cell r="L2033">
            <v>2</v>
          </cell>
          <cell r="M2033">
            <v>0</v>
          </cell>
          <cell r="N2033">
            <v>14</v>
          </cell>
          <cell r="O2033">
            <v>0.4</v>
          </cell>
          <cell r="P2033">
            <v>2</v>
          </cell>
          <cell r="Q2033">
            <v>26</v>
          </cell>
          <cell r="R2033">
            <v>0</v>
          </cell>
          <cell r="S2033">
            <v>0.54</v>
          </cell>
          <cell r="T2033">
            <v>8</v>
          </cell>
          <cell r="U2033">
            <v>344</v>
          </cell>
          <cell r="V2033">
            <v>0.04</v>
          </cell>
          <cell r="W2033">
            <v>0.05</v>
          </cell>
          <cell r="X2033">
            <v>0.8</v>
          </cell>
          <cell r="Y2033">
            <v>3</v>
          </cell>
          <cell r="Z2033">
            <v>0</v>
          </cell>
          <cell r="AA2033">
            <v>19</v>
          </cell>
          <cell r="AB2033">
            <v>5</v>
          </cell>
          <cell r="AC2033">
            <v>0.02</v>
          </cell>
          <cell r="AD2033">
            <v>0.01</v>
          </cell>
          <cell r="AE2033">
            <v>0.03</v>
          </cell>
          <cell r="AF2033">
            <v>0</v>
          </cell>
          <cell r="AG2033">
            <v>0</v>
          </cell>
          <cell r="AH2033">
            <v>0</v>
          </cell>
          <cell r="AI2033" t="e">
            <v>#DIV/0!</v>
          </cell>
        </row>
        <row r="2034">
          <cell r="A2034">
            <v>1259</v>
          </cell>
          <cell r="B2034" t="str">
            <v>Bore o malangay, hojas cocidas al vapor.</v>
          </cell>
          <cell r="C2034">
            <v>0</v>
          </cell>
          <cell r="D2034">
            <v>100</v>
          </cell>
          <cell r="E2034">
            <v>0</v>
          </cell>
          <cell r="F2034">
            <v>30</v>
          </cell>
          <cell r="G2034">
            <v>0</v>
          </cell>
          <cell r="H2034">
            <v>2.7</v>
          </cell>
          <cell r="I2034">
            <v>0.7</v>
          </cell>
          <cell r="J2034">
            <v>4</v>
          </cell>
          <cell r="K2034">
            <v>0</v>
          </cell>
          <cell r="L2034">
            <v>2</v>
          </cell>
          <cell r="M2034">
            <v>0</v>
          </cell>
          <cell r="N2034">
            <v>86</v>
          </cell>
          <cell r="O2034">
            <v>1.2</v>
          </cell>
          <cell r="P2034">
            <v>2</v>
          </cell>
          <cell r="Q2034">
            <v>27</v>
          </cell>
          <cell r="R2034">
            <v>0</v>
          </cell>
          <cell r="S2034">
            <v>0.21</v>
          </cell>
          <cell r="T2034">
            <v>20</v>
          </cell>
          <cell r="U2034">
            <v>460</v>
          </cell>
          <cell r="V2034">
            <v>0.14000000000000001</v>
          </cell>
          <cell r="W2034">
            <v>0.38</v>
          </cell>
          <cell r="X2034">
            <v>1.3</v>
          </cell>
          <cell r="Y2034">
            <v>48</v>
          </cell>
          <cell r="Z2034">
            <v>0</v>
          </cell>
          <cell r="AA2034">
            <v>36</v>
          </cell>
          <cell r="AB2034">
            <v>424</v>
          </cell>
          <cell r="AC2034">
            <v>0.08</v>
          </cell>
          <cell r="AD2034">
            <v>0.03</v>
          </cell>
          <cell r="AE2034">
            <v>0.17</v>
          </cell>
          <cell r="AF2034">
            <v>0</v>
          </cell>
          <cell r="AG2034">
            <v>0</v>
          </cell>
          <cell r="AH2034">
            <v>0</v>
          </cell>
          <cell r="AI2034" t="e">
            <v>#DIV/0!</v>
          </cell>
        </row>
        <row r="2035">
          <cell r="A2035">
            <v>1260</v>
          </cell>
          <cell r="B2035" t="str">
            <v>Bore o malangay, hojas crudas.</v>
          </cell>
          <cell r="C2035">
            <v>0</v>
          </cell>
          <cell r="D2035">
            <v>60</v>
          </cell>
          <cell r="E2035">
            <v>0</v>
          </cell>
          <cell r="F2035">
            <v>53</v>
          </cell>
          <cell r="G2035">
            <v>0</v>
          </cell>
          <cell r="H2035">
            <v>5</v>
          </cell>
          <cell r="I2035">
            <v>0.1</v>
          </cell>
          <cell r="J2035">
            <v>6.7</v>
          </cell>
          <cell r="K2035">
            <v>0</v>
          </cell>
          <cell r="L2035">
            <v>3.7</v>
          </cell>
          <cell r="M2035">
            <v>0</v>
          </cell>
          <cell r="N2035">
            <v>107</v>
          </cell>
          <cell r="O2035">
            <v>2.2999999999999998</v>
          </cell>
          <cell r="P2035">
            <v>3</v>
          </cell>
          <cell r="Q2035">
            <v>60</v>
          </cell>
          <cell r="R2035">
            <v>0</v>
          </cell>
          <cell r="S2035">
            <v>0.41</v>
          </cell>
          <cell r="T2035">
            <v>45</v>
          </cell>
          <cell r="U2035">
            <v>648</v>
          </cell>
          <cell r="V2035">
            <v>0.21</v>
          </cell>
          <cell r="W2035">
            <v>0.46</v>
          </cell>
          <cell r="X2035">
            <v>1.5</v>
          </cell>
          <cell r="Y2035">
            <v>126</v>
          </cell>
          <cell r="Z2035">
            <v>0</v>
          </cell>
          <cell r="AA2035">
            <v>52</v>
          </cell>
          <cell r="AB2035">
            <v>483</v>
          </cell>
          <cell r="AC2035">
            <v>0.05</v>
          </cell>
          <cell r="AD2035">
            <v>0.06</v>
          </cell>
          <cell r="AE2035">
            <v>0.31</v>
          </cell>
          <cell r="AF2035">
            <v>0</v>
          </cell>
          <cell r="AG2035">
            <v>0</v>
          </cell>
          <cell r="AH2035">
            <v>0</v>
          </cell>
          <cell r="AI2035" t="e">
            <v>#DIV/0!</v>
          </cell>
        </row>
        <row r="2036">
          <cell r="A2036">
            <v>1261</v>
          </cell>
          <cell r="B2036" t="str">
            <v>Bore o malangay, sin cascara, cocido.</v>
          </cell>
          <cell r="C2036">
            <v>0</v>
          </cell>
          <cell r="D2036">
            <v>100</v>
          </cell>
          <cell r="E2036">
            <v>0</v>
          </cell>
          <cell r="F2036">
            <v>141</v>
          </cell>
          <cell r="G2036">
            <v>0</v>
          </cell>
          <cell r="H2036">
            <v>0.5</v>
          </cell>
          <cell r="I2036">
            <v>0.2</v>
          </cell>
          <cell r="J2036">
            <v>34.6</v>
          </cell>
          <cell r="K2036">
            <v>0</v>
          </cell>
          <cell r="L2036">
            <v>5.0999999999999996</v>
          </cell>
          <cell r="M2036">
            <v>0</v>
          </cell>
          <cell r="N2036">
            <v>18</v>
          </cell>
          <cell r="O2036">
            <v>0.7</v>
          </cell>
          <cell r="P2036">
            <v>15</v>
          </cell>
          <cell r="Q2036">
            <v>76</v>
          </cell>
          <cell r="R2036">
            <v>0</v>
          </cell>
          <cell r="S2036">
            <v>0.27</v>
          </cell>
          <cell r="T2036">
            <v>30</v>
          </cell>
          <cell r="U2036">
            <v>484</v>
          </cell>
          <cell r="V2036">
            <v>0.11</v>
          </cell>
          <cell r="W2036">
            <v>0.03</v>
          </cell>
          <cell r="X2036">
            <v>0.5</v>
          </cell>
          <cell r="Y2036">
            <v>19</v>
          </cell>
          <cell r="Z2036">
            <v>0</v>
          </cell>
          <cell r="AA2036">
            <v>5</v>
          </cell>
          <cell r="AB2036">
            <v>0</v>
          </cell>
          <cell r="AC2036">
            <v>0.02</v>
          </cell>
          <cell r="AD2036">
            <v>0.01</v>
          </cell>
          <cell r="AE2036">
            <v>0.05</v>
          </cell>
          <cell r="AF2036">
            <v>0</v>
          </cell>
          <cell r="AG2036">
            <v>0</v>
          </cell>
          <cell r="AH2036">
            <v>0</v>
          </cell>
          <cell r="AI2036" t="e">
            <v>#DIV/0!</v>
          </cell>
        </row>
        <row r="2037">
          <cell r="A2037">
            <v>1262</v>
          </cell>
          <cell r="B2037" t="str">
            <v>Bore o malangay, sin cascara, crudo.</v>
          </cell>
          <cell r="C2037">
            <v>0</v>
          </cell>
          <cell r="D2037">
            <v>80</v>
          </cell>
          <cell r="E2037">
            <v>0</v>
          </cell>
          <cell r="F2037">
            <v>111</v>
          </cell>
          <cell r="G2037">
            <v>0</v>
          </cell>
          <cell r="H2037">
            <v>2</v>
          </cell>
          <cell r="I2037">
            <v>0</v>
          </cell>
          <cell r="J2037">
            <v>25.4</v>
          </cell>
          <cell r="K2037">
            <v>0</v>
          </cell>
          <cell r="L2037">
            <v>4.0999999999999996</v>
          </cell>
          <cell r="M2037">
            <v>0</v>
          </cell>
          <cell r="N2037">
            <v>20</v>
          </cell>
          <cell r="O2037">
            <v>0.7</v>
          </cell>
          <cell r="P2037">
            <v>11</v>
          </cell>
          <cell r="Q2037">
            <v>110</v>
          </cell>
          <cell r="R2037">
            <v>0</v>
          </cell>
          <cell r="S2037">
            <v>0.23</v>
          </cell>
          <cell r="T2037">
            <v>33</v>
          </cell>
          <cell r="U2037">
            <v>591</v>
          </cell>
          <cell r="V2037">
            <v>0.11</v>
          </cell>
          <cell r="W2037">
            <v>0.02</v>
          </cell>
          <cell r="X2037">
            <v>0.7</v>
          </cell>
          <cell r="Y2037">
            <v>22</v>
          </cell>
          <cell r="Z2037">
            <v>0</v>
          </cell>
          <cell r="AA2037">
            <v>2</v>
          </cell>
          <cell r="AB2037">
            <v>2</v>
          </cell>
          <cell r="AC2037">
            <v>0.04</v>
          </cell>
          <cell r="AD2037">
            <v>0.02</v>
          </cell>
          <cell r="AE2037">
            <v>0.08</v>
          </cell>
          <cell r="AF2037">
            <v>0</v>
          </cell>
          <cell r="AG2037">
            <v>0</v>
          </cell>
          <cell r="AH2037">
            <v>0</v>
          </cell>
          <cell r="AI2037" t="e">
            <v>#DIV/0!</v>
          </cell>
        </row>
        <row r="2038">
          <cell r="A2038">
            <v>1263</v>
          </cell>
          <cell r="B2038" t="str">
            <v>chuguas o ullucos, crudos.</v>
          </cell>
          <cell r="C2038">
            <v>0</v>
          </cell>
          <cell r="D2038">
            <v>95</v>
          </cell>
          <cell r="E2038">
            <v>0</v>
          </cell>
          <cell r="F2038">
            <v>59</v>
          </cell>
          <cell r="G2038">
            <v>0</v>
          </cell>
          <cell r="H2038">
            <v>1.5</v>
          </cell>
          <cell r="I2038">
            <v>0.1</v>
          </cell>
          <cell r="J2038">
            <v>13.3</v>
          </cell>
          <cell r="K2038">
            <v>0</v>
          </cell>
          <cell r="L2038">
            <v>1.1000000000000001</v>
          </cell>
          <cell r="M2038">
            <v>0</v>
          </cell>
          <cell r="N2038">
            <v>15</v>
          </cell>
          <cell r="O2038">
            <v>0.4</v>
          </cell>
          <cell r="P2038">
            <v>21</v>
          </cell>
          <cell r="Q2038">
            <v>57</v>
          </cell>
          <cell r="R2038">
            <v>0</v>
          </cell>
          <cell r="S2038">
            <v>0.31</v>
          </cell>
          <cell r="T2038">
            <v>19</v>
          </cell>
          <cell r="U2038">
            <v>340</v>
          </cell>
          <cell r="V2038">
            <v>0.04</v>
          </cell>
          <cell r="W2038">
            <v>0.03</v>
          </cell>
          <cell r="X2038">
            <v>0.4</v>
          </cell>
          <cell r="Y2038">
            <v>12</v>
          </cell>
          <cell r="Z2038">
            <v>0</v>
          </cell>
          <cell r="AA2038">
            <v>20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 t="e">
            <v>#DIV/0!</v>
          </cell>
        </row>
        <row r="2039">
          <cell r="A2039">
            <v>1264</v>
          </cell>
          <cell r="B2039" t="str">
            <v>Cubios con cascara, crudos</v>
          </cell>
          <cell r="C2039">
            <v>0</v>
          </cell>
          <cell r="D2039">
            <v>95</v>
          </cell>
          <cell r="E2039">
            <v>0</v>
          </cell>
          <cell r="F2039">
            <v>60</v>
          </cell>
          <cell r="G2039">
            <v>0</v>
          </cell>
          <cell r="H2039">
            <v>1.6</v>
          </cell>
          <cell r="I2039">
            <v>0.1</v>
          </cell>
          <cell r="J2039">
            <v>13.1</v>
          </cell>
          <cell r="K2039">
            <v>0</v>
          </cell>
          <cell r="L2039">
            <v>1.1000000000000001</v>
          </cell>
          <cell r="M2039">
            <v>0</v>
          </cell>
          <cell r="N2039">
            <v>7</v>
          </cell>
          <cell r="O2039">
            <v>0.7</v>
          </cell>
          <cell r="P2039">
            <v>21</v>
          </cell>
          <cell r="Q2039">
            <v>49</v>
          </cell>
          <cell r="R2039">
            <v>0</v>
          </cell>
          <cell r="S2039">
            <v>0.31</v>
          </cell>
          <cell r="T2039">
            <v>19</v>
          </cell>
          <cell r="U2039">
            <v>340</v>
          </cell>
          <cell r="V2039">
            <v>0.05</v>
          </cell>
          <cell r="W2039">
            <v>0.04</v>
          </cell>
          <cell r="X2039">
            <v>0.6</v>
          </cell>
          <cell r="Y2039">
            <v>12</v>
          </cell>
          <cell r="Z2039">
            <v>0</v>
          </cell>
          <cell r="AA2039">
            <v>120</v>
          </cell>
          <cell r="AB2039">
            <v>0</v>
          </cell>
          <cell r="AC2039">
            <v>0.01</v>
          </cell>
          <cell r="AD2039">
            <v>0.01</v>
          </cell>
          <cell r="AE2039">
            <v>0.05</v>
          </cell>
          <cell r="AF2039">
            <v>0</v>
          </cell>
          <cell r="AG2039">
            <v>0</v>
          </cell>
          <cell r="AH2039">
            <v>0</v>
          </cell>
          <cell r="AI2039" t="e">
            <v>#DIV/0!</v>
          </cell>
        </row>
        <row r="2040">
          <cell r="A2040">
            <v>1265</v>
          </cell>
          <cell r="B2040" t="str">
            <v>Ibias, tuberculos con cascara</v>
          </cell>
          <cell r="C2040">
            <v>0</v>
          </cell>
          <cell r="D2040">
            <v>95</v>
          </cell>
          <cell r="E2040">
            <v>0</v>
          </cell>
          <cell r="F2040">
            <v>56</v>
          </cell>
          <cell r="G2040">
            <v>0</v>
          </cell>
          <cell r="H2040">
            <v>1.1000000000000001</v>
          </cell>
          <cell r="I2040">
            <v>0.2</v>
          </cell>
          <cell r="J2040">
            <v>12.6</v>
          </cell>
          <cell r="K2040">
            <v>0</v>
          </cell>
          <cell r="L2040">
            <v>3.6</v>
          </cell>
          <cell r="M2040">
            <v>0</v>
          </cell>
          <cell r="N2040">
            <v>8</v>
          </cell>
          <cell r="O2040">
            <v>0.5</v>
          </cell>
          <cell r="P2040">
            <v>20</v>
          </cell>
          <cell r="Q2040">
            <v>42</v>
          </cell>
          <cell r="R2040">
            <v>0</v>
          </cell>
          <cell r="S2040">
            <v>0.03</v>
          </cell>
          <cell r="T2040">
            <v>19</v>
          </cell>
          <cell r="U2040">
            <v>350</v>
          </cell>
          <cell r="V2040">
            <v>0.04</v>
          </cell>
          <cell r="W2040">
            <v>0.03</v>
          </cell>
          <cell r="X2040">
            <v>0.4</v>
          </cell>
          <cell r="Y2040">
            <v>16</v>
          </cell>
          <cell r="Z2040">
            <v>0</v>
          </cell>
          <cell r="AA2040">
            <v>25</v>
          </cell>
          <cell r="AB2040">
            <v>0</v>
          </cell>
          <cell r="AC2040">
            <v>0.01</v>
          </cell>
          <cell r="AD2040">
            <v>0.01</v>
          </cell>
          <cell r="AE2040">
            <v>0.05</v>
          </cell>
          <cell r="AF2040">
            <v>0</v>
          </cell>
          <cell r="AG2040">
            <v>0</v>
          </cell>
          <cell r="AH2040">
            <v>0</v>
          </cell>
          <cell r="AI2040" t="e">
            <v>#DIV/0!</v>
          </cell>
        </row>
        <row r="2041">
          <cell r="A2041">
            <v>1266</v>
          </cell>
          <cell r="B2041" t="str">
            <v>Ñame sin cascara crudo</v>
          </cell>
          <cell r="C2041">
            <v>0</v>
          </cell>
          <cell r="D2041">
            <v>85</v>
          </cell>
          <cell r="E2041">
            <v>0</v>
          </cell>
          <cell r="F2041">
            <v>108</v>
          </cell>
          <cell r="G2041">
            <v>0</v>
          </cell>
          <cell r="H2041">
            <v>2.4</v>
          </cell>
          <cell r="I2041">
            <v>0.1</v>
          </cell>
          <cell r="J2041">
            <v>24.1</v>
          </cell>
          <cell r="K2041">
            <v>0</v>
          </cell>
          <cell r="L2041">
            <v>4.0999999999999996</v>
          </cell>
          <cell r="M2041">
            <v>0</v>
          </cell>
          <cell r="N2041">
            <v>8</v>
          </cell>
          <cell r="O2041">
            <v>2.4</v>
          </cell>
          <cell r="P2041">
            <v>9</v>
          </cell>
          <cell r="Q2041">
            <v>41</v>
          </cell>
          <cell r="R2041">
            <v>0</v>
          </cell>
          <cell r="S2041">
            <v>0.24</v>
          </cell>
          <cell r="T2041">
            <v>21</v>
          </cell>
          <cell r="U2041">
            <v>816</v>
          </cell>
          <cell r="V2041">
            <v>0.14000000000000001</v>
          </cell>
          <cell r="W2041">
            <v>0.03</v>
          </cell>
          <cell r="X2041">
            <v>0.3</v>
          </cell>
          <cell r="Y2041">
            <v>23</v>
          </cell>
          <cell r="Z2041">
            <v>0</v>
          </cell>
          <cell r="AA2041">
            <v>6</v>
          </cell>
          <cell r="AB2041">
            <v>0</v>
          </cell>
          <cell r="AC2041">
            <v>0.04</v>
          </cell>
          <cell r="AD2041">
            <v>0.01</v>
          </cell>
          <cell r="AE2041">
            <v>0.08</v>
          </cell>
          <cell r="AF2041">
            <v>0</v>
          </cell>
          <cell r="AG2041">
            <v>0</v>
          </cell>
          <cell r="AH2041">
            <v>0</v>
          </cell>
          <cell r="AI2041" t="e">
            <v>#DIV/0!</v>
          </cell>
        </row>
        <row r="2042">
          <cell r="A2042">
            <v>1267</v>
          </cell>
          <cell r="B2042" t="str">
            <v>Ñame sin cascara cocido o horneado</v>
          </cell>
          <cell r="C2042">
            <v>0</v>
          </cell>
          <cell r="D2042">
            <v>100</v>
          </cell>
          <cell r="E2042">
            <v>0</v>
          </cell>
          <cell r="F2042">
            <v>117</v>
          </cell>
          <cell r="G2042">
            <v>0</v>
          </cell>
          <cell r="H2042">
            <v>1.5</v>
          </cell>
          <cell r="I2042">
            <v>0.1</v>
          </cell>
          <cell r="J2042">
            <v>27.6</v>
          </cell>
          <cell r="K2042">
            <v>0</v>
          </cell>
          <cell r="L2042">
            <v>3.9</v>
          </cell>
          <cell r="M2042">
            <v>0</v>
          </cell>
          <cell r="N2042">
            <v>14</v>
          </cell>
          <cell r="O2042">
            <v>0.5</v>
          </cell>
          <cell r="P2042">
            <v>8</v>
          </cell>
          <cell r="Q2042">
            <v>49</v>
          </cell>
          <cell r="R2042">
            <v>0</v>
          </cell>
          <cell r="S2042">
            <v>0.2</v>
          </cell>
          <cell r="T2042">
            <v>18</v>
          </cell>
          <cell r="U2042">
            <v>670</v>
          </cell>
          <cell r="V2042">
            <v>0.1</v>
          </cell>
          <cell r="W2042">
            <v>0.03</v>
          </cell>
          <cell r="X2042">
            <v>0.6</v>
          </cell>
          <cell r="Y2042">
            <v>16</v>
          </cell>
          <cell r="Z2042">
            <v>0</v>
          </cell>
          <cell r="AA2042">
            <v>12</v>
          </cell>
          <cell r="AB2042">
            <v>0</v>
          </cell>
          <cell r="AC2042">
            <v>0.03</v>
          </cell>
          <cell r="AD2042">
            <v>0.01</v>
          </cell>
          <cell r="AE2042">
            <v>0.06</v>
          </cell>
          <cell r="AF2042">
            <v>0</v>
          </cell>
          <cell r="AG2042">
            <v>0</v>
          </cell>
          <cell r="AH2042">
            <v>0</v>
          </cell>
          <cell r="AI2042" t="e">
            <v>#DIV/0!</v>
          </cell>
        </row>
        <row r="2043">
          <cell r="A2043">
            <v>1268</v>
          </cell>
          <cell r="B2043" t="str">
            <v>Papa cocida con cascara, solo pulpa</v>
          </cell>
          <cell r="C2043">
            <v>0</v>
          </cell>
          <cell r="D2043">
            <v>91</v>
          </cell>
          <cell r="E2043">
            <v>0</v>
          </cell>
          <cell r="F2043">
            <v>89</v>
          </cell>
          <cell r="G2043">
            <v>0</v>
          </cell>
          <cell r="H2043">
            <v>1.9</v>
          </cell>
          <cell r="I2043">
            <v>0.1</v>
          </cell>
          <cell r="J2043">
            <v>20.100000000000001</v>
          </cell>
          <cell r="K2043">
            <v>0</v>
          </cell>
          <cell r="L2043">
            <v>1.8</v>
          </cell>
          <cell r="M2043">
            <v>0</v>
          </cell>
          <cell r="N2043">
            <v>5</v>
          </cell>
          <cell r="O2043">
            <v>0.3</v>
          </cell>
          <cell r="P2043">
            <v>4</v>
          </cell>
          <cell r="Q2043">
            <v>44</v>
          </cell>
          <cell r="R2043">
            <v>0</v>
          </cell>
          <cell r="S2043">
            <v>0.3</v>
          </cell>
          <cell r="T2043">
            <v>22</v>
          </cell>
          <cell r="U2043">
            <v>379</v>
          </cell>
          <cell r="V2043">
            <v>0.11</v>
          </cell>
          <cell r="W2043">
            <v>0.02</v>
          </cell>
          <cell r="X2043">
            <v>1.4</v>
          </cell>
          <cell r="Y2043">
            <v>10</v>
          </cell>
          <cell r="Z2043">
            <v>0</v>
          </cell>
          <cell r="AA2043">
            <v>13</v>
          </cell>
          <cell r="AB2043">
            <v>0</v>
          </cell>
          <cell r="AC2043">
            <v>0.03</v>
          </cell>
          <cell r="AD2043">
            <v>0</v>
          </cell>
          <cell r="AE2043">
            <v>0.04</v>
          </cell>
          <cell r="AF2043">
            <v>0</v>
          </cell>
          <cell r="AG2043">
            <v>0</v>
          </cell>
          <cell r="AH2043">
            <v>0</v>
          </cell>
          <cell r="AI2043" t="e">
            <v>#DIV/0!</v>
          </cell>
        </row>
        <row r="2044">
          <cell r="A2044">
            <v>1269</v>
          </cell>
          <cell r="B2044" t="str">
            <v>Papa con cascara, cruda.</v>
          </cell>
          <cell r="C2044">
            <v>0</v>
          </cell>
          <cell r="D2044">
            <v>100</v>
          </cell>
          <cell r="E2044">
            <v>0</v>
          </cell>
          <cell r="F2044">
            <v>86</v>
          </cell>
          <cell r="G2044">
            <v>0</v>
          </cell>
          <cell r="H2044">
            <v>1.9</v>
          </cell>
          <cell r="I2044">
            <v>0.1</v>
          </cell>
          <cell r="J2044">
            <v>19.3</v>
          </cell>
          <cell r="K2044">
            <v>0</v>
          </cell>
          <cell r="L2044">
            <v>1.6</v>
          </cell>
          <cell r="M2044">
            <v>0</v>
          </cell>
          <cell r="N2044">
            <v>4</v>
          </cell>
          <cell r="O2044">
            <v>1.1000000000000001</v>
          </cell>
          <cell r="P2044">
            <v>6</v>
          </cell>
          <cell r="Q2044">
            <v>26</v>
          </cell>
          <cell r="R2044">
            <v>0</v>
          </cell>
          <cell r="S2044">
            <v>0.39</v>
          </cell>
          <cell r="T2044">
            <v>21</v>
          </cell>
          <cell r="U2044">
            <v>543</v>
          </cell>
          <cell r="V2044">
            <v>0.08</v>
          </cell>
          <cell r="W2044">
            <v>0.09</v>
          </cell>
          <cell r="X2044">
            <v>1</v>
          </cell>
          <cell r="Y2044">
            <v>13</v>
          </cell>
          <cell r="Z2044">
            <v>0</v>
          </cell>
          <cell r="AA2044">
            <v>20</v>
          </cell>
          <cell r="AB2044">
            <v>0</v>
          </cell>
          <cell r="AC2044">
            <v>0.03</v>
          </cell>
          <cell r="AD2044">
            <v>0</v>
          </cell>
          <cell r="AE2044">
            <v>0.04</v>
          </cell>
          <cell r="AF2044">
            <v>0</v>
          </cell>
          <cell r="AG2044">
            <v>0</v>
          </cell>
          <cell r="AH2044">
            <v>0</v>
          </cell>
          <cell r="AI2044" t="e">
            <v>#DIV/0!</v>
          </cell>
        </row>
        <row r="2045">
          <cell r="A2045">
            <v>1270</v>
          </cell>
          <cell r="B2045" t="str">
            <v>Papa con cascara, horneada en microondas, solo pulpa.</v>
          </cell>
          <cell r="C2045">
            <v>0</v>
          </cell>
          <cell r="D2045">
            <v>100</v>
          </cell>
          <cell r="E2045">
            <v>0</v>
          </cell>
          <cell r="F2045">
            <v>111</v>
          </cell>
          <cell r="G2045">
            <v>0</v>
          </cell>
          <cell r="H2045">
            <v>2.2999999999999998</v>
          </cell>
          <cell r="I2045">
            <v>0.1</v>
          </cell>
          <cell r="J2045">
            <v>25.2</v>
          </cell>
          <cell r="K2045">
            <v>0</v>
          </cell>
          <cell r="L2045">
            <v>2.4</v>
          </cell>
          <cell r="M2045">
            <v>0</v>
          </cell>
          <cell r="N2045">
            <v>10</v>
          </cell>
          <cell r="O2045">
            <v>1.4</v>
          </cell>
          <cell r="P2045">
            <v>8</v>
          </cell>
          <cell r="Q2045">
            <v>57</v>
          </cell>
          <cell r="R2045">
            <v>0</v>
          </cell>
          <cell r="S2045">
            <v>0.32</v>
          </cell>
          <cell r="T2045">
            <v>27</v>
          </cell>
          <cell r="U2045">
            <v>418</v>
          </cell>
          <cell r="V2045">
            <v>0.11</v>
          </cell>
          <cell r="W2045">
            <v>0.03</v>
          </cell>
          <cell r="X2045">
            <v>1.6</v>
          </cell>
          <cell r="Y2045">
            <v>11</v>
          </cell>
          <cell r="Z2045">
            <v>0</v>
          </cell>
          <cell r="AA2045">
            <v>13</v>
          </cell>
          <cell r="AB2045">
            <v>0</v>
          </cell>
          <cell r="AC2045">
            <v>0.03</v>
          </cell>
          <cell r="AD2045">
            <v>0</v>
          </cell>
          <cell r="AE2045">
            <v>0.04</v>
          </cell>
          <cell r="AF2045">
            <v>0</v>
          </cell>
          <cell r="AG2045">
            <v>0</v>
          </cell>
          <cell r="AH2045">
            <v>0</v>
          </cell>
          <cell r="AI2045" t="e">
            <v>#DIV/0!</v>
          </cell>
        </row>
        <row r="2046">
          <cell r="A2046">
            <v>1271</v>
          </cell>
          <cell r="B2046" t="str">
            <v>Papa criolla con cascara, cruda.</v>
          </cell>
          <cell r="C2046">
            <v>0</v>
          </cell>
          <cell r="D2046">
            <v>77</v>
          </cell>
          <cell r="E2046">
            <v>0</v>
          </cell>
          <cell r="F2046">
            <v>103</v>
          </cell>
          <cell r="G2046">
            <v>0</v>
          </cell>
          <cell r="H2046">
            <v>2.1</v>
          </cell>
          <cell r="I2046">
            <v>0.1</v>
          </cell>
          <cell r="J2046">
            <v>23.3</v>
          </cell>
          <cell r="K2046">
            <v>0</v>
          </cell>
          <cell r="L2046">
            <v>1.6</v>
          </cell>
          <cell r="M2046">
            <v>0</v>
          </cell>
          <cell r="N2046">
            <v>5</v>
          </cell>
          <cell r="O2046">
            <v>0.4</v>
          </cell>
          <cell r="P2046">
            <v>7</v>
          </cell>
          <cell r="Q2046">
            <v>109</v>
          </cell>
          <cell r="R2046">
            <v>0</v>
          </cell>
          <cell r="S2046">
            <v>0.33</v>
          </cell>
          <cell r="T2046">
            <v>25</v>
          </cell>
          <cell r="U2046">
            <v>411</v>
          </cell>
          <cell r="V2046">
            <v>0.13</v>
          </cell>
          <cell r="W2046">
            <v>0.03</v>
          </cell>
          <cell r="X2046">
            <v>1.6</v>
          </cell>
          <cell r="Y2046">
            <v>12</v>
          </cell>
          <cell r="Z2046">
            <v>0</v>
          </cell>
          <cell r="AA2046">
            <v>15</v>
          </cell>
          <cell r="AB2046">
            <v>2</v>
          </cell>
          <cell r="AC2046">
            <v>0.03</v>
          </cell>
          <cell r="AD2046">
            <v>0</v>
          </cell>
          <cell r="AE2046">
            <v>0.04</v>
          </cell>
          <cell r="AF2046">
            <v>0</v>
          </cell>
          <cell r="AG2046">
            <v>0</v>
          </cell>
          <cell r="AH2046">
            <v>0</v>
          </cell>
          <cell r="AI2046" t="e">
            <v>#DIV/0!</v>
          </cell>
        </row>
        <row r="2047">
          <cell r="A2047">
            <v>1272</v>
          </cell>
          <cell r="B2047" t="str">
            <v>Papa criolla con cascara, cruda.</v>
          </cell>
          <cell r="C2047">
            <v>0</v>
          </cell>
          <cell r="D2047">
            <v>100</v>
          </cell>
          <cell r="E2047">
            <v>0</v>
          </cell>
          <cell r="F2047">
            <v>86</v>
          </cell>
          <cell r="G2047">
            <v>0</v>
          </cell>
          <cell r="H2047">
            <v>2.5</v>
          </cell>
          <cell r="I2047">
            <v>0.1</v>
          </cell>
          <cell r="J2047">
            <v>18.7</v>
          </cell>
          <cell r="K2047">
            <v>0</v>
          </cell>
          <cell r="L2047">
            <v>1.6</v>
          </cell>
          <cell r="M2047">
            <v>0</v>
          </cell>
          <cell r="N2047">
            <v>7</v>
          </cell>
          <cell r="O2047">
            <v>0.6</v>
          </cell>
          <cell r="P2047">
            <v>6</v>
          </cell>
          <cell r="Q2047">
            <v>54</v>
          </cell>
          <cell r="R2047">
            <v>0</v>
          </cell>
          <cell r="S2047">
            <v>0.39</v>
          </cell>
          <cell r="T2047">
            <v>21</v>
          </cell>
          <cell r="U2047">
            <v>543</v>
          </cell>
          <cell r="V2047">
            <v>0.08</v>
          </cell>
          <cell r="W2047">
            <v>0.06</v>
          </cell>
          <cell r="X2047">
            <v>2.5</v>
          </cell>
          <cell r="Y2047">
            <v>13</v>
          </cell>
          <cell r="Z2047">
            <v>0</v>
          </cell>
          <cell r="AA2047">
            <v>15</v>
          </cell>
          <cell r="AB2047">
            <v>2</v>
          </cell>
          <cell r="AC2047">
            <v>0.03</v>
          </cell>
          <cell r="AD2047">
            <v>0</v>
          </cell>
          <cell r="AE2047">
            <v>0.04</v>
          </cell>
          <cell r="AF2047">
            <v>0</v>
          </cell>
          <cell r="AG2047">
            <v>0</v>
          </cell>
          <cell r="AH2047">
            <v>0</v>
          </cell>
          <cell r="AI2047" t="e">
            <v>#DIV/0!</v>
          </cell>
        </row>
        <row r="2048">
          <cell r="A2048">
            <v>1273</v>
          </cell>
          <cell r="B2048" t="str">
            <v>Papa rizoma, cruda</v>
          </cell>
          <cell r="C2048">
            <v>0</v>
          </cell>
          <cell r="D2048">
            <v>80</v>
          </cell>
          <cell r="E2048">
            <v>0</v>
          </cell>
          <cell r="F2048">
            <v>164</v>
          </cell>
          <cell r="G2048">
            <v>0</v>
          </cell>
          <cell r="H2048">
            <v>2.1</v>
          </cell>
          <cell r="I2048">
            <v>1.2</v>
          </cell>
          <cell r="J2048">
            <v>36.299999999999997</v>
          </cell>
          <cell r="K2048">
            <v>0</v>
          </cell>
          <cell r="L2048">
            <v>1.6</v>
          </cell>
          <cell r="M2048">
            <v>0</v>
          </cell>
          <cell r="N2048">
            <v>51</v>
          </cell>
          <cell r="O2048">
            <v>0.7</v>
          </cell>
          <cell r="P2048">
            <v>6</v>
          </cell>
          <cell r="Q2048">
            <v>18</v>
          </cell>
          <cell r="R2048">
            <v>0</v>
          </cell>
          <cell r="S2048">
            <v>0.39</v>
          </cell>
          <cell r="T2048">
            <v>21</v>
          </cell>
          <cell r="U2048">
            <v>543</v>
          </cell>
          <cell r="V2048">
            <v>0.2</v>
          </cell>
          <cell r="W2048">
            <v>0.02</v>
          </cell>
          <cell r="X2048">
            <v>0.4</v>
          </cell>
          <cell r="Y2048">
            <v>13</v>
          </cell>
          <cell r="Z2048">
            <v>0</v>
          </cell>
          <cell r="AA2048">
            <v>0</v>
          </cell>
          <cell r="AB2048">
            <v>2</v>
          </cell>
          <cell r="AC2048">
            <v>0.03</v>
          </cell>
          <cell r="AD2048">
            <v>0</v>
          </cell>
          <cell r="AE2048">
            <v>0.04</v>
          </cell>
          <cell r="AF2048">
            <v>0</v>
          </cell>
          <cell r="AG2048">
            <v>0</v>
          </cell>
          <cell r="AH2048">
            <v>0</v>
          </cell>
          <cell r="AI2048" t="e">
            <v>#DIV/0!</v>
          </cell>
        </row>
        <row r="2049">
          <cell r="A2049">
            <v>1274</v>
          </cell>
          <cell r="B2049" t="str">
            <v>Papa sin cascara, cocida.</v>
          </cell>
          <cell r="C2049">
            <v>0</v>
          </cell>
          <cell r="D2049">
            <v>100</v>
          </cell>
          <cell r="E2049">
            <v>0</v>
          </cell>
          <cell r="F2049">
            <v>88</v>
          </cell>
          <cell r="G2049">
            <v>0</v>
          </cell>
          <cell r="H2049">
            <v>1.7</v>
          </cell>
          <cell r="I2049">
            <v>0.1</v>
          </cell>
          <cell r="J2049">
            <v>20</v>
          </cell>
          <cell r="K2049">
            <v>0</v>
          </cell>
          <cell r="L2049">
            <v>1.8</v>
          </cell>
          <cell r="M2049">
            <v>0</v>
          </cell>
          <cell r="N2049">
            <v>8</v>
          </cell>
          <cell r="O2049">
            <v>0.3</v>
          </cell>
          <cell r="P2049">
            <v>5</v>
          </cell>
          <cell r="Q2049">
            <v>40</v>
          </cell>
          <cell r="R2049">
            <v>0</v>
          </cell>
          <cell r="S2049">
            <v>0.27</v>
          </cell>
          <cell r="T2049">
            <v>20</v>
          </cell>
          <cell r="U2049">
            <v>328</v>
          </cell>
          <cell r="V2049">
            <v>0.1</v>
          </cell>
          <cell r="W2049">
            <v>0.02</v>
          </cell>
          <cell r="X2049">
            <v>1.3</v>
          </cell>
          <cell r="Y2049">
            <v>9</v>
          </cell>
          <cell r="Z2049">
            <v>0</v>
          </cell>
          <cell r="AA2049">
            <v>7</v>
          </cell>
          <cell r="AB2049">
            <v>0</v>
          </cell>
          <cell r="AC2049">
            <v>0.03</v>
          </cell>
          <cell r="AD2049">
            <v>0</v>
          </cell>
          <cell r="AE2049">
            <v>0.04</v>
          </cell>
          <cell r="AF2049">
            <v>0</v>
          </cell>
          <cell r="AG2049">
            <v>0</v>
          </cell>
          <cell r="AH2049">
            <v>0</v>
          </cell>
          <cell r="AI2049" t="e">
            <v>#DIV/0!</v>
          </cell>
        </row>
        <row r="2050">
          <cell r="A2050">
            <v>1275</v>
          </cell>
          <cell r="B2050" t="str">
            <v>Papa sin cascara, cruda.</v>
          </cell>
          <cell r="C2050">
            <v>0</v>
          </cell>
          <cell r="D2050">
            <v>80</v>
          </cell>
          <cell r="E2050">
            <v>0</v>
          </cell>
          <cell r="F2050">
            <v>93</v>
          </cell>
          <cell r="G2050">
            <v>0</v>
          </cell>
          <cell r="H2050">
            <v>1.9</v>
          </cell>
          <cell r="I2050">
            <v>0.1</v>
          </cell>
          <cell r="J2050">
            <v>21.1</v>
          </cell>
          <cell r="K2050">
            <v>0</v>
          </cell>
          <cell r="L2050">
            <v>1.6</v>
          </cell>
          <cell r="M2050">
            <v>0</v>
          </cell>
          <cell r="N2050">
            <v>2</v>
          </cell>
          <cell r="O2050">
            <v>1</v>
          </cell>
          <cell r="P2050">
            <v>6</v>
          </cell>
          <cell r="Q2050">
            <v>28</v>
          </cell>
          <cell r="R2050">
            <v>0</v>
          </cell>
          <cell r="S2050">
            <v>0.39</v>
          </cell>
          <cell r="T2050">
            <v>21</v>
          </cell>
          <cell r="U2050">
            <v>543</v>
          </cell>
          <cell r="V2050">
            <v>0.08</v>
          </cell>
          <cell r="W2050">
            <v>0.08</v>
          </cell>
          <cell r="X2050">
            <v>0.9</v>
          </cell>
          <cell r="Y2050">
            <v>13</v>
          </cell>
          <cell r="Z2050">
            <v>0</v>
          </cell>
          <cell r="AA2050">
            <v>16</v>
          </cell>
          <cell r="AB2050">
            <v>0</v>
          </cell>
          <cell r="AC2050">
            <v>0.03</v>
          </cell>
          <cell r="AD2050">
            <v>0</v>
          </cell>
          <cell r="AE2050">
            <v>0.04</v>
          </cell>
          <cell r="AF2050">
            <v>0</v>
          </cell>
          <cell r="AG2050">
            <v>0</v>
          </cell>
          <cell r="AH2050">
            <v>0</v>
          </cell>
          <cell r="AI2050" t="e">
            <v>#DIV/0!</v>
          </cell>
        </row>
        <row r="2051">
          <cell r="A2051">
            <v>1276</v>
          </cell>
          <cell r="B2051" t="str">
            <v>Papa sin cascara, horneada.</v>
          </cell>
          <cell r="C2051">
            <v>0</v>
          </cell>
          <cell r="D2051">
            <v>77</v>
          </cell>
          <cell r="E2051">
            <v>0</v>
          </cell>
          <cell r="F2051">
            <v>95</v>
          </cell>
          <cell r="G2051">
            <v>0</v>
          </cell>
          <cell r="H2051">
            <v>2</v>
          </cell>
          <cell r="I2051">
            <v>0.1</v>
          </cell>
          <cell r="J2051">
            <v>21.6</v>
          </cell>
          <cell r="K2051">
            <v>0</v>
          </cell>
          <cell r="L2051">
            <v>1.5</v>
          </cell>
          <cell r="M2051">
            <v>0</v>
          </cell>
          <cell r="N2051">
            <v>5</v>
          </cell>
          <cell r="O2051">
            <v>0.4</v>
          </cell>
          <cell r="P2051">
            <v>5</v>
          </cell>
          <cell r="Q2051">
            <v>50</v>
          </cell>
          <cell r="R2051">
            <v>0</v>
          </cell>
          <cell r="S2051">
            <v>0.28999999999999998</v>
          </cell>
          <cell r="T2051">
            <v>25</v>
          </cell>
          <cell r="U2051">
            <v>391</v>
          </cell>
          <cell r="V2051">
            <v>0.11</v>
          </cell>
          <cell r="W2051">
            <v>0.02</v>
          </cell>
          <cell r="X2051">
            <v>1.4</v>
          </cell>
          <cell r="Y2051">
            <v>9</v>
          </cell>
          <cell r="Z2051">
            <v>0</v>
          </cell>
          <cell r="AA2051">
            <v>13</v>
          </cell>
          <cell r="AB2051">
            <v>0</v>
          </cell>
          <cell r="AC2051">
            <v>0.03</v>
          </cell>
          <cell r="AD2051">
            <v>0</v>
          </cell>
          <cell r="AE2051">
            <v>0.04</v>
          </cell>
          <cell r="AF2051">
            <v>0</v>
          </cell>
          <cell r="AG2051">
            <v>0</v>
          </cell>
          <cell r="AH2051">
            <v>0</v>
          </cell>
          <cell r="AI2051" t="e">
            <v>#DIV/0!</v>
          </cell>
        </row>
        <row r="2052">
          <cell r="A2052">
            <v>1277</v>
          </cell>
          <cell r="B2052" t="str">
            <v>Papa, cascara cruda.</v>
          </cell>
          <cell r="C2052">
            <v>0</v>
          </cell>
          <cell r="D2052">
            <v>100</v>
          </cell>
          <cell r="E2052">
            <v>0</v>
          </cell>
          <cell r="F2052">
            <v>61</v>
          </cell>
          <cell r="G2052">
            <v>0</v>
          </cell>
          <cell r="H2052">
            <v>2.6</v>
          </cell>
          <cell r="I2052">
            <v>0.1</v>
          </cell>
          <cell r="J2052">
            <v>12.4</v>
          </cell>
          <cell r="K2052">
            <v>0</v>
          </cell>
          <cell r="L2052">
            <v>2.5</v>
          </cell>
          <cell r="M2052">
            <v>0</v>
          </cell>
          <cell r="N2052">
            <v>30</v>
          </cell>
          <cell r="O2052">
            <v>3.2</v>
          </cell>
          <cell r="P2052">
            <v>10</v>
          </cell>
          <cell r="Q2052">
            <v>38</v>
          </cell>
          <cell r="R2052">
            <v>0</v>
          </cell>
          <cell r="S2052">
            <v>0.35</v>
          </cell>
          <cell r="T2052">
            <v>23</v>
          </cell>
          <cell r="U2052">
            <v>413</v>
          </cell>
          <cell r="V2052">
            <v>0.02</v>
          </cell>
          <cell r="W2052">
            <v>0.04</v>
          </cell>
          <cell r="X2052">
            <v>1</v>
          </cell>
          <cell r="Y2052">
            <v>17</v>
          </cell>
          <cell r="Z2052">
            <v>0</v>
          </cell>
          <cell r="AA2052">
            <v>11</v>
          </cell>
          <cell r="AB2052">
            <v>0</v>
          </cell>
          <cell r="AC2052">
            <v>0.03</v>
          </cell>
          <cell r="AD2052">
            <v>0</v>
          </cell>
          <cell r="AE2052">
            <v>0.04</v>
          </cell>
          <cell r="AF2052">
            <v>0</v>
          </cell>
          <cell r="AG2052">
            <v>0</v>
          </cell>
          <cell r="AH2052">
            <v>0</v>
          </cell>
          <cell r="AI2052" t="e">
            <v>#DIV/0!</v>
          </cell>
        </row>
        <row r="2053">
          <cell r="A2053">
            <v>1278</v>
          </cell>
          <cell r="B2053" t="str">
            <v>Papas a la francesa congeladas sin preparar.</v>
          </cell>
          <cell r="C2053">
            <v>0</v>
          </cell>
          <cell r="D2053">
            <v>100</v>
          </cell>
          <cell r="E2053">
            <v>0</v>
          </cell>
          <cell r="F2053">
            <v>160</v>
          </cell>
          <cell r="G2053">
            <v>0</v>
          </cell>
          <cell r="H2053">
            <v>2.5</v>
          </cell>
          <cell r="I2053">
            <v>5.9</v>
          </cell>
          <cell r="J2053">
            <v>24.3</v>
          </cell>
          <cell r="K2053">
            <v>0</v>
          </cell>
          <cell r="L2053">
            <v>3</v>
          </cell>
          <cell r="M2053">
            <v>0</v>
          </cell>
          <cell r="N2053">
            <v>6</v>
          </cell>
          <cell r="O2053">
            <v>1</v>
          </cell>
          <cell r="P2053">
            <v>23</v>
          </cell>
          <cell r="Q2053">
            <v>64</v>
          </cell>
          <cell r="R2053">
            <v>0</v>
          </cell>
          <cell r="S2053">
            <v>0.32</v>
          </cell>
          <cell r="T2053">
            <v>17</v>
          </cell>
          <cell r="U2053">
            <v>326</v>
          </cell>
          <cell r="V2053">
            <v>0.1</v>
          </cell>
          <cell r="W2053">
            <v>0.02</v>
          </cell>
          <cell r="X2053">
            <v>1.7</v>
          </cell>
          <cell r="Y2053">
            <v>12</v>
          </cell>
          <cell r="Z2053">
            <v>0</v>
          </cell>
          <cell r="AA2053">
            <v>10</v>
          </cell>
          <cell r="AB2053">
            <v>0</v>
          </cell>
          <cell r="AC2053">
            <v>0.99</v>
          </cell>
          <cell r="AD2053">
            <v>0</v>
          </cell>
          <cell r="AE2053">
            <v>0.61</v>
          </cell>
          <cell r="AF2053">
            <v>0</v>
          </cell>
          <cell r="AG2053">
            <v>0</v>
          </cell>
          <cell r="AH2053">
            <v>0</v>
          </cell>
          <cell r="AI2053" t="e">
            <v>#DIV/0!</v>
          </cell>
        </row>
        <row r="2054">
          <cell r="A2054">
            <v>1279</v>
          </cell>
          <cell r="B2054" t="str">
            <v>Papas con cascara, cocidas en microondas</v>
          </cell>
          <cell r="C2054">
            <v>0</v>
          </cell>
          <cell r="D2054">
            <v>100</v>
          </cell>
          <cell r="E2054">
            <v>0</v>
          </cell>
          <cell r="F2054">
            <v>107</v>
          </cell>
          <cell r="G2054">
            <v>0</v>
          </cell>
          <cell r="H2054">
            <v>2.4</v>
          </cell>
          <cell r="I2054">
            <v>0.1</v>
          </cell>
          <cell r="J2054">
            <v>21.1</v>
          </cell>
          <cell r="K2054">
            <v>0</v>
          </cell>
          <cell r="L2054">
            <v>2.2999999999999998</v>
          </cell>
          <cell r="M2054">
            <v>0</v>
          </cell>
          <cell r="N2054">
            <v>11</v>
          </cell>
          <cell r="O2054">
            <v>1.2</v>
          </cell>
          <cell r="P2054">
            <v>8</v>
          </cell>
          <cell r="Q2054">
            <v>105</v>
          </cell>
          <cell r="R2054">
            <v>0</v>
          </cell>
          <cell r="S2054">
            <v>0.36</v>
          </cell>
          <cell r="T2054">
            <v>27</v>
          </cell>
          <cell r="U2054">
            <v>447</v>
          </cell>
          <cell r="V2054">
            <v>0.12</v>
          </cell>
          <cell r="W2054">
            <v>0.03</v>
          </cell>
          <cell r="X2054">
            <v>1.7</v>
          </cell>
          <cell r="Y2054">
            <v>12</v>
          </cell>
          <cell r="Z2054">
            <v>0</v>
          </cell>
          <cell r="AA2054">
            <v>15</v>
          </cell>
          <cell r="AB2054">
            <v>0</v>
          </cell>
          <cell r="AC2054">
            <v>0.03</v>
          </cell>
          <cell r="AD2054">
            <v>0</v>
          </cell>
          <cell r="AE2054">
            <v>0.04</v>
          </cell>
          <cell r="AF2054">
            <v>0</v>
          </cell>
          <cell r="AG2054">
            <v>0</v>
          </cell>
          <cell r="AH2054">
            <v>0</v>
          </cell>
          <cell r="AI2054" t="e">
            <v>#DIV/0!</v>
          </cell>
        </row>
        <row r="2055">
          <cell r="A2055">
            <v>1280</v>
          </cell>
          <cell r="B2055" t="str">
            <v>Sagu raiz sin cascara</v>
          </cell>
          <cell r="C2055">
            <v>0</v>
          </cell>
          <cell r="D2055">
            <v>85</v>
          </cell>
          <cell r="E2055">
            <v>0</v>
          </cell>
          <cell r="F2055">
            <v>72</v>
          </cell>
          <cell r="G2055">
            <v>0</v>
          </cell>
          <cell r="H2055">
            <v>4.2</v>
          </cell>
          <cell r="I2055">
            <v>0.2</v>
          </cell>
          <cell r="J2055">
            <v>13.4</v>
          </cell>
          <cell r="K2055">
            <v>0</v>
          </cell>
          <cell r="L2055">
            <v>1.3</v>
          </cell>
          <cell r="M2055">
            <v>0</v>
          </cell>
          <cell r="N2055">
            <v>6</v>
          </cell>
          <cell r="O2055">
            <v>2.2000000000000002</v>
          </cell>
          <cell r="P2055">
            <v>26</v>
          </cell>
          <cell r="Q2055">
            <v>98</v>
          </cell>
          <cell r="R2055">
            <v>0</v>
          </cell>
          <cell r="S2055">
            <v>0.63</v>
          </cell>
          <cell r="T2055">
            <v>25</v>
          </cell>
          <cell r="U2055">
            <v>454</v>
          </cell>
          <cell r="V2055">
            <v>0.14000000000000001</v>
          </cell>
          <cell r="W2055">
            <v>0.06</v>
          </cell>
          <cell r="X2055">
            <v>1.7</v>
          </cell>
          <cell r="Y2055">
            <v>338</v>
          </cell>
          <cell r="Z2055">
            <v>0</v>
          </cell>
          <cell r="AA2055">
            <v>2</v>
          </cell>
          <cell r="AB2055">
            <v>2</v>
          </cell>
          <cell r="AC2055">
            <v>0.04</v>
          </cell>
          <cell r="AD2055">
            <v>0</v>
          </cell>
          <cell r="AE2055">
            <v>0.09</v>
          </cell>
          <cell r="AF2055">
            <v>0</v>
          </cell>
          <cell r="AG2055">
            <v>0</v>
          </cell>
          <cell r="AH2055">
            <v>0</v>
          </cell>
          <cell r="AI2055" t="e">
            <v>#DIV/0!</v>
          </cell>
        </row>
        <row r="2056">
          <cell r="A2056">
            <v>1281</v>
          </cell>
          <cell r="B2056" t="str">
            <v>Salsifi, cocido</v>
          </cell>
          <cell r="C2056">
            <v>0</v>
          </cell>
          <cell r="D2056">
            <v>100</v>
          </cell>
          <cell r="E2056">
            <v>0</v>
          </cell>
          <cell r="F2056">
            <v>74</v>
          </cell>
          <cell r="G2056">
            <v>0</v>
          </cell>
          <cell r="H2056">
            <v>2.7</v>
          </cell>
          <cell r="I2056">
            <v>0.2</v>
          </cell>
          <cell r="J2056">
            <v>15.4</v>
          </cell>
          <cell r="K2056">
            <v>0</v>
          </cell>
          <cell r="L2056">
            <v>3.1</v>
          </cell>
          <cell r="M2056">
            <v>0</v>
          </cell>
          <cell r="N2056">
            <v>47</v>
          </cell>
          <cell r="O2056">
            <v>0.6</v>
          </cell>
          <cell r="P2056">
            <v>16</v>
          </cell>
          <cell r="Q2056">
            <v>56</v>
          </cell>
          <cell r="R2056">
            <v>0</v>
          </cell>
          <cell r="S2056">
            <v>0.3</v>
          </cell>
          <cell r="T2056">
            <v>18</v>
          </cell>
          <cell r="U2056">
            <v>283</v>
          </cell>
          <cell r="V2056">
            <v>0.06</v>
          </cell>
          <cell r="W2056">
            <v>0.17</v>
          </cell>
          <cell r="X2056">
            <v>0.4</v>
          </cell>
          <cell r="Y2056">
            <v>15</v>
          </cell>
          <cell r="Z2056">
            <v>0</v>
          </cell>
          <cell r="AA2056">
            <v>5</v>
          </cell>
          <cell r="AB2056">
            <v>0</v>
          </cell>
          <cell r="AC2056">
            <v>0.04</v>
          </cell>
          <cell r="AD2056">
            <v>0</v>
          </cell>
          <cell r="AE2056">
            <v>7.0000000000000007E-2</v>
          </cell>
          <cell r="AF2056">
            <v>0</v>
          </cell>
          <cell r="AG2056">
            <v>0</v>
          </cell>
          <cell r="AH2056">
            <v>0</v>
          </cell>
          <cell r="AI2056" t="e">
            <v>#DIV/0!</v>
          </cell>
        </row>
        <row r="2057">
          <cell r="A2057">
            <v>1282</v>
          </cell>
          <cell r="B2057" t="str">
            <v>Salsifi, crudo</v>
          </cell>
          <cell r="C2057">
            <v>0</v>
          </cell>
          <cell r="D2057">
            <v>60</v>
          </cell>
          <cell r="E2057">
            <v>0</v>
          </cell>
          <cell r="F2057">
            <v>88</v>
          </cell>
          <cell r="G2057">
            <v>0</v>
          </cell>
          <cell r="H2057">
            <v>1.9</v>
          </cell>
          <cell r="I2057">
            <v>0.3</v>
          </cell>
          <cell r="J2057">
            <v>19.399999999999999</v>
          </cell>
          <cell r="K2057">
            <v>0</v>
          </cell>
          <cell r="L2057">
            <v>3.3</v>
          </cell>
          <cell r="M2057">
            <v>0</v>
          </cell>
          <cell r="N2057">
            <v>60</v>
          </cell>
          <cell r="O2057">
            <v>1.2</v>
          </cell>
          <cell r="P2057">
            <v>20</v>
          </cell>
          <cell r="Q2057">
            <v>43</v>
          </cell>
          <cell r="R2057">
            <v>0</v>
          </cell>
          <cell r="S2057">
            <v>0.38</v>
          </cell>
          <cell r="T2057">
            <v>23</v>
          </cell>
          <cell r="U2057">
            <v>380</v>
          </cell>
          <cell r="V2057">
            <v>0.03</v>
          </cell>
          <cell r="W2057">
            <v>0.05</v>
          </cell>
          <cell r="X2057">
            <v>0.3</v>
          </cell>
          <cell r="Y2057">
            <v>26</v>
          </cell>
          <cell r="Z2057">
            <v>0</v>
          </cell>
          <cell r="AA2057">
            <v>8</v>
          </cell>
          <cell r="AB2057">
            <v>0</v>
          </cell>
          <cell r="AC2057">
            <v>7.0000000000000007E-2</v>
          </cell>
          <cell r="AD2057">
            <v>0</v>
          </cell>
          <cell r="AE2057">
            <v>0.12</v>
          </cell>
          <cell r="AF2057">
            <v>0</v>
          </cell>
          <cell r="AG2057">
            <v>0</v>
          </cell>
          <cell r="AH2057">
            <v>0</v>
          </cell>
          <cell r="AI2057" t="e">
            <v>#DIV/0!</v>
          </cell>
        </row>
        <row r="2058">
          <cell r="A2058">
            <v>1283</v>
          </cell>
          <cell r="B2058" t="str">
            <v>Yacon, yacuma o jimaca</v>
          </cell>
          <cell r="C2058">
            <v>0</v>
          </cell>
          <cell r="D2058">
            <v>84</v>
          </cell>
          <cell r="E2058">
            <v>0</v>
          </cell>
          <cell r="F2058">
            <v>64</v>
          </cell>
          <cell r="G2058">
            <v>0</v>
          </cell>
          <cell r="H2058">
            <v>0.3</v>
          </cell>
          <cell r="I2058">
            <v>0.3</v>
          </cell>
          <cell r="J2058">
            <v>15</v>
          </cell>
          <cell r="K2058">
            <v>0</v>
          </cell>
          <cell r="L2058">
            <v>0.5</v>
          </cell>
          <cell r="M2058">
            <v>0</v>
          </cell>
          <cell r="N2058">
            <v>23</v>
          </cell>
          <cell r="O2058">
            <v>0</v>
          </cell>
          <cell r="P2058">
            <v>0</v>
          </cell>
          <cell r="Q2058">
            <v>12</v>
          </cell>
          <cell r="R2058">
            <v>0</v>
          </cell>
          <cell r="S2058">
            <v>0.39</v>
          </cell>
          <cell r="T2058">
            <v>0</v>
          </cell>
          <cell r="U2058">
            <v>2200</v>
          </cell>
          <cell r="V2058">
            <v>0</v>
          </cell>
          <cell r="W2058">
            <v>0.1</v>
          </cell>
          <cell r="X2058">
            <v>0.3</v>
          </cell>
          <cell r="Y2058">
            <v>0</v>
          </cell>
          <cell r="Z2058">
            <v>0</v>
          </cell>
          <cell r="AA2058">
            <v>4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 t="e">
            <v>#DIV/0!</v>
          </cell>
        </row>
        <row r="2059">
          <cell r="A2059">
            <v>1284</v>
          </cell>
          <cell r="B2059" t="str">
            <v>Yuca blanca, cruda</v>
          </cell>
          <cell r="C2059">
            <v>0</v>
          </cell>
          <cell r="D2059">
            <v>80</v>
          </cell>
          <cell r="E2059">
            <v>0</v>
          </cell>
          <cell r="F2059">
            <v>146</v>
          </cell>
          <cell r="G2059">
            <v>0</v>
          </cell>
          <cell r="H2059">
            <v>0.8</v>
          </cell>
          <cell r="I2059">
            <v>0.1</v>
          </cell>
          <cell r="J2059">
            <v>35.5</v>
          </cell>
          <cell r="K2059">
            <v>0</v>
          </cell>
          <cell r="L2059">
            <v>3.9</v>
          </cell>
          <cell r="M2059">
            <v>0</v>
          </cell>
          <cell r="N2059">
            <v>27</v>
          </cell>
          <cell r="O2059">
            <v>0.4</v>
          </cell>
          <cell r="P2059">
            <v>8</v>
          </cell>
          <cell r="Q2059">
            <v>35</v>
          </cell>
          <cell r="R2059">
            <v>0</v>
          </cell>
          <cell r="S2059">
            <v>0.2</v>
          </cell>
          <cell r="T2059">
            <v>18</v>
          </cell>
          <cell r="U2059">
            <v>670</v>
          </cell>
          <cell r="V2059">
            <v>0.04</v>
          </cell>
          <cell r="W2059">
            <v>0.03</v>
          </cell>
          <cell r="X2059">
            <v>0.5</v>
          </cell>
          <cell r="Y2059">
            <v>16</v>
          </cell>
          <cell r="Z2059">
            <v>0</v>
          </cell>
          <cell r="AA2059">
            <v>30</v>
          </cell>
          <cell r="AB2059">
            <v>1</v>
          </cell>
          <cell r="AC2059">
            <v>0.03</v>
          </cell>
          <cell r="AD2059">
            <v>0</v>
          </cell>
          <cell r="AE2059">
            <v>0.06</v>
          </cell>
          <cell r="AF2059">
            <v>0</v>
          </cell>
          <cell r="AG2059">
            <v>0</v>
          </cell>
          <cell r="AH2059">
            <v>0</v>
          </cell>
          <cell r="AI2059" t="e">
            <v>#DIV/0!</v>
          </cell>
        </row>
        <row r="2060">
          <cell r="A2060">
            <v>1285</v>
          </cell>
          <cell r="B2060" t="str">
            <v>Almidon de yuca, tapioca o mañoco.</v>
          </cell>
          <cell r="C2060">
            <v>0</v>
          </cell>
          <cell r="D2060">
            <v>100</v>
          </cell>
          <cell r="E2060">
            <v>0</v>
          </cell>
          <cell r="F2060">
            <v>354</v>
          </cell>
          <cell r="G2060">
            <v>0</v>
          </cell>
          <cell r="H2060">
            <v>0.2</v>
          </cell>
          <cell r="I2060">
            <v>0.1</v>
          </cell>
          <cell r="J2060">
            <v>88</v>
          </cell>
          <cell r="K2060">
            <v>0</v>
          </cell>
          <cell r="L2060">
            <v>3.9</v>
          </cell>
          <cell r="M2060">
            <v>0</v>
          </cell>
          <cell r="N2060">
            <v>50</v>
          </cell>
          <cell r="O2060">
            <v>5</v>
          </cell>
          <cell r="P2060">
            <v>8</v>
          </cell>
          <cell r="Q2060">
            <v>15</v>
          </cell>
          <cell r="R2060">
            <v>0</v>
          </cell>
          <cell r="S2060">
            <v>0.2</v>
          </cell>
          <cell r="T2060">
            <v>18</v>
          </cell>
          <cell r="U2060">
            <v>670</v>
          </cell>
          <cell r="V2060">
            <v>0</v>
          </cell>
          <cell r="W2060">
            <v>0</v>
          </cell>
          <cell r="X2060">
            <v>0.1</v>
          </cell>
          <cell r="Y2060">
            <v>16</v>
          </cell>
          <cell r="Z2060">
            <v>0</v>
          </cell>
          <cell r="AA2060">
            <v>0</v>
          </cell>
          <cell r="AB2060">
            <v>0</v>
          </cell>
          <cell r="AC2060">
            <v>0.03</v>
          </cell>
          <cell r="AD2060">
            <v>0.01</v>
          </cell>
          <cell r="AE2060">
            <v>0.06</v>
          </cell>
          <cell r="AF2060">
            <v>0</v>
          </cell>
          <cell r="AG2060">
            <v>0</v>
          </cell>
          <cell r="AH2060">
            <v>0</v>
          </cell>
          <cell r="AI2060" t="e">
            <v>#DIV/0!</v>
          </cell>
        </row>
        <row r="2061">
          <cell r="A2061">
            <v>1286</v>
          </cell>
          <cell r="B2061" t="str">
            <v>Casabe torta, harina de yuca, seca.</v>
          </cell>
          <cell r="C2061">
            <v>0</v>
          </cell>
          <cell r="D2061">
            <v>100</v>
          </cell>
          <cell r="E2061">
            <v>0</v>
          </cell>
          <cell r="F2061">
            <v>337</v>
          </cell>
          <cell r="G2061">
            <v>0</v>
          </cell>
          <cell r="H2061">
            <v>1.6</v>
          </cell>
          <cell r="I2061">
            <v>0.2</v>
          </cell>
          <cell r="J2061">
            <v>82.2</v>
          </cell>
          <cell r="K2061">
            <v>0</v>
          </cell>
          <cell r="L2061">
            <v>3.9</v>
          </cell>
          <cell r="M2061">
            <v>0</v>
          </cell>
          <cell r="N2061">
            <v>30</v>
          </cell>
          <cell r="O2061">
            <v>0.3</v>
          </cell>
          <cell r="P2061">
            <v>8</v>
          </cell>
          <cell r="Q2061">
            <v>70</v>
          </cell>
          <cell r="R2061">
            <v>0</v>
          </cell>
          <cell r="S2061">
            <v>0.2</v>
          </cell>
          <cell r="T2061">
            <v>18</v>
          </cell>
          <cell r="U2061">
            <v>670</v>
          </cell>
          <cell r="V2061">
            <v>0.112</v>
          </cell>
          <cell r="W2061">
            <v>7.0000000000000007E-2</v>
          </cell>
          <cell r="X2061">
            <v>0.5</v>
          </cell>
          <cell r="Y2061">
            <v>16</v>
          </cell>
          <cell r="Z2061">
            <v>0</v>
          </cell>
          <cell r="AA2061">
            <v>0</v>
          </cell>
          <cell r="AB2061">
            <v>0</v>
          </cell>
          <cell r="AC2061">
            <v>0.03</v>
          </cell>
          <cell r="AD2061">
            <v>0.01</v>
          </cell>
          <cell r="AE2061">
            <v>0.06</v>
          </cell>
          <cell r="AF2061">
            <v>0</v>
          </cell>
          <cell r="AG2061">
            <v>0</v>
          </cell>
          <cell r="AH2061">
            <v>0</v>
          </cell>
          <cell r="AI2061" t="e">
            <v>#DIV/0!</v>
          </cell>
        </row>
        <row r="2062">
          <cell r="A2062">
            <v>1287</v>
          </cell>
          <cell r="B2062" t="str">
            <v>Fariña o mañoco, harina de yuca.</v>
          </cell>
          <cell r="C2062">
            <v>0</v>
          </cell>
          <cell r="D2062">
            <v>100</v>
          </cell>
          <cell r="E2062">
            <v>0</v>
          </cell>
          <cell r="F2062">
            <v>339</v>
          </cell>
          <cell r="G2062">
            <v>0</v>
          </cell>
          <cell r="H2062">
            <v>0.7</v>
          </cell>
          <cell r="I2062">
            <v>0.2</v>
          </cell>
          <cell r="J2062">
            <v>83.7</v>
          </cell>
          <cell r="K2062">
            <v>0</v>
          </cell>
          <cell r="L2062">
            <v>3.9</v>
          </cell>
          <cell r="M2062">
            <v>0</v>
          </cell>
          <cell r="N2062">
            <v>40</v>
          </cell>
          <cell r="O2062">
            <v>2.5</v>
          </cell>
          <cell r="P2062">
            <v>8</v>
          </cell>
          <cell r="Q2062">
            <v>30</v>
          </cell>
          <cell r="R2062">
            <v>0</v>
          </cell>
          <cell r="S2062">
            <v>0.2</v>
          </cell>
          <cell r="T2062">
            <v>18</v>
          </cell>
          <cell r="U2062">
            <v>670</v>
          </cell>
          <cell r="V2062">
            <v>0.02</v>
          </cell>
          <cell r="W2062">
            <v>0.06</v>
          </cell>
          <cell r="X2062">
            <v>0.3</v>
          </cell>
          <cell r="Y2062">
            <v>16</v>
          </cell>
          <cell r="Z2062">
            <v>0</v>
          </cell>
          <cell r="AA2062">
            <v>12</v>
          </cell>
          <cell r="AB2062">
            <v>0</v>
          </cell>
          <cell r="AC2062">
            <v>0.03</v>
          </cell>
          <cell r="AD2062">
            <v>0.01</v>
          </cell>
          <cell r="AE2062">
            <v>0.06</v>
          </cell>
          <cell r="AF2062">
            <v>0</v>
          </cell>
          <cell r="AG2062">
            <v>0</v>
          </cell>
          <cell r="AH2062">
            <v>0</v>
          </cell>
          <cell r="AI2062" t="e">
            <v>#DIV/0!</v>
          </cell>
        </row>
        <row r="2063">
          <cell r="A2063">
            <v>1288</v>
          </cell>
          <cell r="B2063" t="str">
            <v>Harina de achira</v>
          </cell>
          <cell r="C2063">
            <v>0</v>
          </cell>
          <cell r="D2063">
            <v>100</v>
          </cell>
          <cell r="E2063">
            <v>0</v>
          </cell>
          <cell r="F2063">
            <v>330</v>
          </cell>
          <cell r="G2063">
            <v>0</v>
          </cell>
          <cell r="H2063">
            <v>0.2</v>
          </cell>
          <cell r="I2063">
            <v>0</v>
          </cell>
          <cell r="J2063">
            <v>82.2</v>
          </cell>
          <cell r="K2063">
            <v>0</v>
          </cell>
          <cell r="L2063">
            <v>5.9</v>
          </cell>
          <cell r="M2063">
            <v>0</v>
          </cell>
          <cell r="N2063">
            <v>9</v>
          </cell>
          <cell r="O2063">
            <v>3</v>
          </cell>
          <cell r="P2063">
            <v>55</v>
          </cell>
          <cell r="Q2063">
            <v>71</v>
          </cell>
          <cell r="R2063">
            <v>0</v>
          </cell>
          <cell r="S2063">
            <v>0.54</v>
          </cell>
          <cell r="T2063">
            <v>65</v>
          </cell>
          <cell r="U2063">
            <v>1001</v>
          </cell>
          <cell r="V2063">
            <v>0.23</v>
          </cell>
          <cell r="W2063">
            <v>0.05</v>
          </cell>
          <cell r="X2063">
            <v>3.5</v>
          </cell>
          <cell r="Y2063">
            <v>25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 t="e">
            <v>#DIV/0!</v>
          </cell>
        </row>
        <row r="2064">
          <cell r="A2064">
            <v>1289</v>
          </cell>
          <cell r="B2064" t="str">
            <v>Harina de papa</v>
          </cell>
          <cell r="C2064">
            <v>0</v>
          </cell>
          <cell r="D2064">
            <v>100</v>
          </cell>
          <cell r="E2064">
            <v>0</v>
          </cell>
          <cell r="F2064">
            <v>363</v>
          </cell>
          <cell r="G2064">
            <v>0</v>
          </cell>
          <cell r="H2064">
            <v>6.9</v>
          </cell>
          <cell r="I2064">
            <v>0.3</v>
          </cell>
          <cell r="J2064">
            <v>83.1</v>
          </cell>
          <cell r="K2064">
            <v>0</v>
          </cell>
          <cell r="L2064">
            <v>5.9</v>
          </cell>
          <cell r="M2064">
            <v>0</v>
          </cell>
          <cell r="N2064">
            <v>65</v>
          </cell>
          <cell r="O2064">
            <v>1.4</v>
          </cell>
          <cell r="P2064">
            <v>55</v>
          </cell>
          <cell r="Q2064">
            <v>168</v>
          </cell>
          <cell r="R2064">
            <v>0</v>
          </cell>
          <cell r="S2064">
            <v>0.54</v>
          </cell>
          <cell r="T2064">
            <v>65</v>
          </cell>
          <cell r="U2064">
            <v>1001</v>
          </cell>
          <cell r="V2064">
            <v>0.23</v>
          </cell>
          <cell r="W2064">
            <v>0.05</v>
          </cell>
          <cell r="X2064">
            <v>3.5</v>
          </cell>
          <cell r="Y2064">
            <v>25</v>
          </cell>
          <cell r="Z2064">
            <v>0</v>
          </cell>
          <cell r="AA2064">
            <v>4</v>
          </cell>
          <cell r="AB2064">
            <v>0</v>
          </cell>
          <cell r="AC2064">
            <v>0.09</v>
          </cell>
          <cell r="AD2064">
            <v>0.01</v>
          </cell>
          <cell r="AE2064">
            <v>0.15</v>
          </cell>
          <cell r="AF2064">
            <v>0</v>
          </cell>
          <cell r="AG2064">
            <v>0</v>
          </cell>
          <cell r="AH2064">
            <v>0</v>
          </cell>
          <cell r="AI2064" t="e">
            <v>#DIV/0!</v>
          </cell>
        </row>
        <row r="2065">
          <cell r="A2065">
            <v>1290</v>
          </cell>
          <cell r="B2065" t="str">
            <v>Harina de platano casera</v>
          </cell>
          <cell r="C2065">
            <v>0</v>
          </cell>
          <cell r="D2065">
            <v>100</v>
          </cell>
          <cell r="E2065">
            <v>0</v>
          </cell>
          <cell r="F2065">
            <v>367</v>
          </cell>
          <cell r="G2065">
            <v>0</v>
          </cell>
          <cell r="H2065">
            <v>3.7</v>
          </cell>
          <cell r="I2065">
            <v>0.2</v>
          </cell>
          <cell r="J2065">
            <v>87.5</v>
          </cell>
          <cell r="K2065">
            <v>0</v>
          </cell>
          <cell r="L2065">
            <v>2.2999999999999998</v>
          </cell>
          <cell r="M2065">
            <v>0</v>
          </cell>
          <cell r="N2065">
            <v>10</v>
          </cell>
          <cell r="O2065">
            <v>1.2</v>
          </cell>
          <cell r="P2065">
            <v>4</v>
          </cell>
          <cell r="Q2065">
            <v>70</v>
          </cell>
          <cell r="R2065">
            <v>0</v>
          </cell>
          <cell r="S2065">
            <v>0.14000000000000001</v>
          </cell>
          <cell r="T2065">
            <v>37</v>
          </cell>
          <cell r="U2065">
            <v>499</v>
          </cell>
          <cell r="V2065">
            <v>0.06</v>
          </cell>
          <cell r="W2065">
            <v>0.04</v>
          </cell>
          <cell r="X2065">
            <v>1</v>
          </cell>
          <cell r="Y2065">
            <v>22</v>
          </cell>
          <cell r="Z2065">
            <v>0</v>
          </cell>
          <cell r="AA2065">
            <v>5</v>
          </cell>
          <cell r="AB2065">
            <v>150</v>
          </cell>
          <cell r="AC2065">
            <v>0.14000000000000001</v>
          </cell>
          <cell r="AD2065">
            <v>0.03</v>
          </cell>
          <cell r="AE2065">
            <v>7.0000000000000007E-2</v>
          </cell>
          <cell r="AF2065">
            <v>0</v>
          </cell>
          <cell r="AG2065">
            <v>0</v>
          </cell>
          <cell r="AH2065">
            <v>0</v>
          </cell>
          <cell r="AI2065" t="e">
            <v>#DIV/0!</v>
          </cell>
        </row>
        <row r="2066">
          <cell r="A2066">
            <v>1291</v>
          </cell>
          <cell r="B2066" t="str">
            <v>Harina de platano, comercial.</v>
          </cell>
          <cell r="C2066">
            <v>0</v>
          </cell>
          <cell r="D2066">
            <v>100</v>
          </cell>
          <cell r="E2066">
            <v>0</v>
          </cell>
          <cell r="F2066">
            <v>342</v>
          </cell>
          <cell r="G2066">
            <v>0</v>
          </cell>
          <cell r="H2066">
            <v>2</v>
          </cell>
          <cell r="I2066">
            <v>0.4</v>
          </cell>
          <cell r="J2066">
            <v>82.7</v>
          </cell>
          <cell r="K2066">
            <v>0</v>
          </cell>
          <cell r="L2066">
            <v>2.2999999999999998</v>
          </cell>
          <cell r="M2066">
            <v>0</v>
          </cell>
          <cell r="N2066">
            <v>12</v>
          </cell>
          <cell r="O2066">
            <v>1.3</v>
          </cell>
          <cell r="P2066">
            <v>4</v>
          </cell>
          <cell r="Q2066">
            <v>60</v>
          </cell>
          <cell r="R2066">
            <v>0</v>
          </cell>
          <cell r="S2066">
            <v>0.14000000000000001</v>
          </cell>
          <cell r="T2066">
            <v>37</v>
          </cell>
          <cell r="U2066">
            <v>499</v>
          </cell>
          <cell r="V2066">
            <v>0.08</v>
          </cell>
          <cell r="W2066">
            <v>0.04</v>
          </cell>
          <cell r="X2066">
            <v>1</v>
          </cell>
          <cell r="Y2066">
            <v>22</v>
          </cell>
          <cell r="Z2066">
            <v>0</v>
          </cell>
          <cell r="AA2066">
            <v>5</v>
          </cell>
          <cell r="AB2066">
            <v>30</v>
          </cell>
          <cell r="AC2066">
            <v>0.14000000000000001</v>
          </cell>
          <cell r="AD2066">
            <v>0.03</v>
          </cell>
          <cell r="AE2066">
            <v>7.0000000000000007E-2</v>
          </cell>
          <cell r="AF2066">
            <v>0</v>
          </cell>
          <cell r="AG2066">
            <v>0</v>
          </cell>
          <cell r="AH2066">
            <v>0</v>
          </cell>
          <cell r="AI2066" t="e">
            <v>#DIV/0!</v>
          </cell>
        </row>
        <row r="2067">
          <cell r="A2067">
            <v>1292</v>
          </cell>
          <cell r="B2067" t="str">
            <v>Harina de sagu</v>
          </cell>
          <cell r="C2067">
            <v>0</v>
          </cell>
          <cell r="D2067">
            <v>100</v>
          </cell>
          <cell r="E2067">
            <v>0</v>
          </cell>
          <cell r="F2067">
            <v>336</v>
          </cell>
          <cell r="G2067">
            <v>0</v>
          </cell>
          <cell r="H2067">
            <v>0.3</v>
          </cell>
          <cell r="I2067">
            <v>0.1</v>
          </cell>
          <cell r="J2067">
            <v>83.4</v>
          </cell>
          <cell r="K2067">
            <v>0</v>
          </cell>
          <cell r="L2067">
            <v>1.3</v>
          </cell>
          <cell r="M2067">
            <v>0</v>
          </cell>
          <cell r="N2067">
            <v>8</v>
          </cell>
          <cell r="O2067">
            <v>0.9</v>
          </cell>
          <cell r="P2067">
            <v>26</v>
          </cell>
          <cell r="Q2067">
            <v>10</v>
          </cell>
          <cell r="R2067">
            <v>0</v>
          </cell>
          <cell r="S2067">
            <v>0.63</v>
          </cell>
          <cell r="T2067">
            <v>25</v>
          </cell>
          <cell r="U2067">
            <v>454</v>
          </cell>
          <cell r="V2067">
            <v>0.09</v>
          </cell>
          <cell r="W2067">
            <v>0.06</v>
          </cell>
          <cell r="X2067">
            <v>1.7</v>
          </cell>
          <cell r="Y2067">
            <v>338</v>
          </cell>
          <cell r="Z2067">
            <v>0</v>
          </cell>
          <cell r="AA2067">
            <v>2</v>
          </cell>
          <cell r="AB2067">
            <v>2</v>
          </cell>
          <cell r="AC2067">
            <v>0.04</v>
          </cell>
          <cell r="AD2067">
            <v>0.01</v>
          </cell>
          <cell r="AE2067">
            <v>0.09</v>
          </cell>
          <cell r="AF2067">
            <v>0</v>
          </cell>
          <cell r="AG2067">
            <v>0</v>
          </cell>
          <cell r="AH2067">
            <v>0</v>
          </cell>
          <cell r="AI2067" t="e">
            <v>#DIV/0!</v>
          </cell>
        </row>
        <row r="2068">
          <cell r="A2068">
            <v>1293</v>
          </cell>
          <cell r="B2068" t="str">
            <v>Papa deshidratada, para pure sin leche, sin sal.</v>
          </cell>
          <cell r="C2068">
            <v>0</v>
          </cell>
          <cell r="D2068">
            <v>100</v>
          </cell>
          <cell r="E2068">
            <v>0</v>
          </cell>
          <cell r="F2068">
            <v>362</v>
          </cell>
          <cell r="G2068">
            <v>0</v>
          </cell>
          <cell r="H2068">
            <v>8.4</v>
          </cell>
          <cell r="I2068">
            <v>0.4</v>
          </cell>
          <cell r="J2068">
            <v>81.2</v>
          </cell>
          <cell r="K2068">
            <v>0</v>
          </cell>
          <cell r="L2068">
            <v>6.9</v>
          </cell>
          <cell r="M2068">
            <v>0</v>
          </cell>
          <cell r="N2068">
            <v>25</v>
          </cell>
          <cell r="O2068">
            <v>1.2</v>
          </cell>
          <cell r="P2068">
            <v>107</v>
          </cell>
          <cell r="Q2068">
            <v>154</v>
          </cell>
          <cell r="R2068">
            <v>0</v>
          </cell>
          <cell r="S2068">
            <v>0.68</v>
          </cell>
          <cell r="T2068">
            <v>65</v>
          </cell>
          <cell r="U2068">
            <v>1084</v>
          </cell>
          <cell r="V2068">
            <v>1.03</v>
          </cell>
          <cell r="W2068">
            <v>0.11</v>
          </cell>
          <cell r="X2068">
            <v>6.1</v>
          </cell>
          <cell r="Y2068">
            <v>40</v>
          </cell>
          <cell r="Z2068">
            <v>0</v>
          </cell>
          <cell r="AA2068">
            <v>84</v>
          </cell>
          <cell r="AB2068">
            <v>0</v>
          </cell>
          <cell r="AC2068">
            <v>0.1</v>
          </cell>
          <cell r="AD2068">
            <v>0.01</v>
          </cell>
          <cell r="AE2068">
            <v>0.17</v>
          </cell>
          <cell r="AF2068">
            <v>0</v>
          </cell>
          <cell r="AG2068">
            <v>0</v>
          </cell>
          <cell r="AH2068">
            <v>0</v>
          </cell>
          <cell r="AI2068" t="e">
            <v>#DIV/0!</v>
          </cell>
        </row>
        <row r="2069">
          <cell r="A2069">
            <v>1294</v>
          </cell>
          <cell r="B2069" t="str">
            <v>Arequipe</v>
          </cell>
          <cell r="C2069">
            <v>0</v>
          </cell>
          <cell r="D2069">
            <v>100</v>
          </cell>
          <cell r="E2069">
            <v>0</v>
          </cell>
          <cell r="F2069">
            <v>328</v>
          </cell>
          <cell r="G2069">
            <v>0</v>
          </cell>
          <cell r="H2069">
            <v>6.7</v>
          </cell>
          <cell r="I2069">
            <v>8.3000000000000007</v>
          </cell>
          <cell r="J2069">
            <v>56.7</v>
          </cell>
          <cell r="K2069">
            <v>0</v>
          </cell>
          <cell r="L2069">
            <v>0</v>
          </cell>
          <cell r="M2069">
            <v>0</v>
          </cell>
          <cell r="N2069">
            <v>60</v>
          </cell>
          <cell r="O2069">
            <v>0</v>
          </cell>
          <cell r="P2069">
            <v>117</v>
          </cell>
          <cell r="Q2069">
            <v>190</v>
          </cell>
          <cell r="R2069">
            <v>0</v>
          </cell>
          <cell r="S2069">
            <v>0.82</v>
          </cell>
          <cell r="T2069">
            <v>26</v>
          </cell>
          <cell r="U2069">
            <v>308</v>
          </cell>
          <cell r="V2069">
            <v>0.08</v>
          </cell>
          <cell r="W2069">
            <v>0.36</v>
          </cell>
          <cell r="X2069">
            <v>0.2</v>
          </cell>
          <cell r="Y2069">
            <v>10</v>
          </cell>
          <cell r="Z2069">
            <v>0.72</v>
          </cell>
          <cell r="AA2069">
            <v>0</v>
          </cell>
          <cell r="AB2069">
            <v>62</v>
          </cell>
          <cell r="AC2069">
            <v>5</v>
          </cell>
          <cell r="AD2069">
            <v>1.94</v>
          </cell>
          <cell r="AE2069">
            <v>0.24</v>
          </cell>
          <cell r="AF2069">
            <v>17</v>
          </cell>
          <cell r="AG2069">
            <v>0</v>
          </cell>
          <cell r="AH2069">
            <v>0</v>
          </cell>
          <cell r="AI2069" t="e">
            <v>#DIV/0!</v>
          </cell>
        </row>
        <row r="2070">
          <cell r="A2070">
            <v>1295</v>
          </cell>
          <cell r="B2070" t="str">
            <v>Arequipe light</v>
          </cell>
          <cell r="C2070">
            <v>0</v>
          </cell>
          <cell r="D2070">
            <v>100</v>
          </cell>
          <cell r="E2070">
            <v>0</v>
          </cell>
          <cell r="F2070">
            <v>272</v>
          </cell>
          <cell r="G2070">
            <v>0</v>
          </cell>
          <cell r="H2070">
            <v>6.7</v>
          </cell>
          <cell r="I2070">
            <v>5</v>
          </cell>
          <cell r="J2070">
            <v>50</v>
          </cell>
          <cell r="K2070">
            <v>0</v>
          </cell>
          <cell r="L2070">
            <v>0</v>
          </cell>
          <cell r="M2070">
            <v>0</v>
          </cell>
          <cell r="N2070">
            <v>150</v>
          </cell>
          <cell r="O2070">
            <v>0</v>
          </cell>
          <cell r="P2070">
            <v>317</v>
          </cell>
          <cell r="Q2070">
            <v>190</v>
          </cell>
          <cell r="R2070">
            <v>0</v>
          </cell>
          <cell r="S2070">
            <v>0.82</v>
          </cell>
          <cell r="T2070">
            <v>26</v>
          </cell>
          <cell r="U2070">
            <v>308</v>
          </cell>
          <cell r="V2070">
            <v>0.08</v>
          </cell>
          <cell r="W2070">
            <v>0.36</v>
          </cell>
          <cell r="X2070">
            <v>0.2</v>
          </cell>
          <cell r="Y2070">
            <v>10</v>
          </cell>
          <cell r="Z2070">
            <v>0.72</v>
          </cell>
          <cell r="AA2070">
            <v>0</v>
          </cell>
          <cell r="AB2070">
            <v>62</v>
          </cell>
          <cell r="AC2070">
            <v>3.33</v>
          </cell>
          <cell r="AD2070">
            <v>1.94</v>
          </cell>
          <cell r="AE2070">
            <v>0.24</v>
          </cell>
          <cell r="AF2070">
            <v>17</v>
          </cell>
          <cell r="AG2070">
            <v>0</v>
          </cell>
          <cell r="AH2070">
            <v>0</v>
          </cell>
          <cell r="AI2070" t="e">
            <v>#DIV/0!</v>
          </cell>
        </row>
        <row r="2071">
          <cell r="A2071">
            <v>1296</v>
          </cell>
          <cell r="B2071" t="str">
            <v>Arrocitos inflado dulces</v>
          </cell>
          <cell r="C2071">
            <v>0</v>
          </cell>
          <cell r="D2071">
            <v>100</v>
          </cell>
          <cell r="E2071">
            <v>0</v>
          </cell>
          <cell r="F2071">
            <v>352</v>
          </cell>
          <cell r="G2071">
            <v>0</v>
          </cell>
          <cell r="H2071">
            <v>4</v>
          </cell>
          <cell r="I2071">
            <v>0</v>
          </cell>
          <cell r="J2071">
            <v>84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0.7</v>
          </cell>
          <cell r="P2071">
            <v>0</v>
          </cell>
          <cell r="Q2071">
            <v>20</v>
          </cell>
          <cell r="R2071">
            <v>0</v>
          </cell>
          <cell r="S2071">
            <v>0.3</v>
          </cell>
          <cell r="T2071">
            <v>8</v>
          </cell>
          <cell r="U2071">
            <v>80</v>
          </cell>
          <cell r="V2071">
            <v>0.09</v>
          </cell>
          <cell r="W2071">
            <v>0</v>
          </cell>
          <cell r="X2071">
            <v>0.8</v>
          </cell>
          <cell r="Y2071">
            <v>40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 t="e">
            <v>#DIV/0!</v>
          </cell>
        </row>
        <row r="2072">
          <cell r="A2072">
            <v>1297</v>
          </cell>
          <cell r="B2072" t="str">
            <v>Barquillo Chantilli</v>
          </cell>
          <cell r="C2072">
            <v>0</v>
          </cell>
          <cell r="D2072">
            <v>100</v>
          </cell>
          <cell r="E2072">
            <v>0</v>
          </cell>
          <cell r="F2072">
            <v>418</v>
          </cell>
          <cell r="G2072">
            <v>0</v>
          </cell>
          <cell r="H2072">
            <v>4</v>
          </cell>
          <cell r="I2072">
            <v>18.5</v>
          </cell>
          <cell r="J2072">
            <v>58.8</v>
          </cell>
          <cell r="K2072">
            <v>0</v>
          </cell>
          <cell r="L2072">
            <v>0.5</v>
          </cell>
          <cell r="M2072">
            <v>0</v>
          </cell>
          <cell r="N2072">
            <v>115</v>
          </cell>
          <cell r="O2072">
            <v>0.9</v>
          </cell>
          <cell r="P2072">
            <v>228</v>
          </cell>
          <cell r="Q2072">
            <v>152</v>
          </cell>
          <cell r="R2072">
            <v>0</v>
          </cell>
          <cell r="S2072">
            <v>0.5</v>
          </cell>
          <cell r="T2072">
            <v>26</v>
          </cell>
          <cell r="U2072">
            <v>290</v>
          </cell>
          <cell r="V2072">
            <v>0.2</v>
          </cell>
          <cell r="W2072">
            <v>0.4</v>
          </cell>
          <cell r="X2072">
            <v>0.9</v>
          </cell>
          <cell r="Y2072">
            <v>10</v>
          </cell>
          <cell r="Z2072">
            <v>0.4</v>
          </cell>
          <cell r="AA2072">
            <v>0</v>
          </cell>
          <cell r="AB2072">
            <v>12</v>
          </cell>
          <cell r="AC2072">
            <v>11.7</v>
          </cell>
          <cell r="AD2072">
            <v>3.7</v>
          </cell>
          <cell r="AE2072">
            <v>2</v>
          </cell>
          <cell r="AF2072">
            <v>27</v>
          </cell>
          <cell r="AG2072">
            <v>0</v>
          </cell>
          <cell r="AH2072">
            <v>0</v>
          </cell>
          <cell r="AI2072" t="e">
            <v>#DIV/0!</v>
          </cell>
        </row>
        <row r="2073">
          <cell r="A2073">
            <v>1298</v>
          </cell>
          <cell r="B2073" t="str">
            <v>Barquillo natural</v>
          </cell>
          <cell r="C2073">
            <v>0</v>
          </cell>
          <cell r="D2073">
            <v>100</v>
          </cell>
          <cell r="E2073">
            <v>0</v>
          </cell>
          <cell r="F2073">
            <v>387</v>
          </cell>
          <cell r="G2073">
            <v>0</v>
          </cell>
          <cell r="H2073">
            <v>7.1</v>
          </cell>
          <cell r="I2073">
            <v>3.8</v>
          </cell>
          <cell r="J2073">
            <v>81.2</v>
          </cell>
          <cell r="K2073">
            <v>0</v>
          </cell>
          <cell r="L2073">
            <v>1.4</v>
          </cell>
          <cell r="M2073">
            <v>0</v>
          </cell>
          <cell r="N2073">
            <v>58</v>
          </cell>
          <cell r="O2073">
            <v>2.1</v>
          </cell>
          <cell r="P2073">
            <v>282</v>
          </cell>
          <cell r="Q2073">
            <v>112</v>
          </cell>
          <cell r="R2073">
            <v>0</v>
          </cell>
          <cell r="S2073">
            <v>0.6</v>
          </cell>
          <cell r="T2073">
            <v>15</v>
          </cell>
          <cell r="U2073">
            <v>116</v>
          </cell>
          <cell r="V2073">
            <v>0.2</v>
          </cell>
          <cell r="W2073">
            <v>0.3</v>
          </cell>
          <cell r="X2073">
            <v>2.1</v>
          </cell>
          <cell r="Y2073">
            <v>24</v>
          </cell>
          <cell r="Z2073">
            <v>0.3</v>
          </cell>
          <cell r="AA2073">
            <v>0</v>
          </cell>
          <cell r="AB2073">
            <v>31</v>
          </cell>
          <cell r="AC2073">
            <v>0.9</v>
          </cell>
          <cell r="AD2073">
            <v>1.4</v>
          </cell>
          <cell r="AE2073">
            <v>1.2</v>
          </cell>
          <cell r="AF2073">
            <v>74</v>
          </cell>
          <cell r="AG2073">
            <v>0</v>
          </cell>
          <cell r="AH2073">
            <v>0</v>
          </cell>
          <cell r="AI2073" t="e">
            <v>#DIV/0!</v>
          </cell>
        </row>
        <row r="2074">
          <cell r="A2074">
            <v>1299</v>
          </cell>
          <cell r="B2074" t="str">
            <v>Barquillos con chocolate</v>
          </cell>
          <cell r="C2074">
            <v>0</v>
          </cell>
          <cell r="D2074">
            <v>100</v>
          </cell>
          <cell r="E2074">
            <v>0</v>
          </cell>
          <cell r="F2074">
            <v>460</v>
          </cell>
          <cell r="G2074">
            <v>0</v>
          </cell>
          <cell r="H2074">
            <v>7.7</v>
          </cell>
          <cell r="I2074">
            <v>17.2</v>
          </cell>
          <cell r="J2074">
            <v>68.7</v>
          </cell>
          <cell r="K2074">
            <v>0</v>
          </cell>
          <cell r="L2074">
            <v>1.9</v>
          </cell>
          <cell r="M2074">
            <v>0</v>
          </cell>
          <cell r="N2074">
            <v>114</v>
          </cell>
          <cell r="O2074">
            <v>2.1</v>
          </cell>
          <cell r="P2074">
            <v>215</v>
          </cell>
          <cell r="Q2074">
            <v>173</v>
          </cell>
          <cell r="R2074">
            <v>0</v>
          </cell>
          <cell r="S2074">
            <v>0.67</v>
          </cell>
          <cell r="T2074">
            <v>37</v>
          </cell>
          <cell r="U2074">
            <v>244</v>
          </cell>
          <cell r="V2074">
            <v>0.2</v>
          </cell>
          <cell r="W2074">
            <v>0.3</v>
          </cell>
          <cell r="X2074">
            <v>1.8</v>
          </cell>
          <cell r="Y2074">
            <v>22</v>
          </cell>
          <cell r="Z2074">
            <v>0.3</v>
          </cell>
          <cell r="AA2074">
            <v>1</v>
          </cell>
          <cell r="AB2074">
            <v>61</v>
          </cell>
          <cell r="AC2074">
            <v>5.3</v>
          </cell>
          <cell r="AD2074">
            <v>5.3</v>
          </cell>
          <cell r="AE2074">
            <v>3.6</v>
          </cell>
          <cell r="AF2074">
            <v>45</v>
          </cell>
          <cell r="AG2074">
            <v>0</v>
          </cell>
          <cell r="AH2074">
            <v>0</v>
          </cell>
          <cell r="AI2074" t="e">
            <v>#DIV/0!</v>
          </cell>
        </row>
        <row r="2075">
          <cell r="A2075">
            <v>1300</v>
          </cell>
          <cell r="B2075" t="str">
            <v>Barquillos con mani</v>
          </cell>
          <cell r="C2075">
            <v>0</v>
          </cell>
          <cell r="D2075">
            <v>100</v>
          </cell>
          <cell r="E2075">
            <v>0</v>
          </cell>
          <cell r="F2075">
            <v>502</v>
          </cell>
          <cell r="G2075">
            <v>0</v>
          </cell>
          <cell r="H2075">
            <v>10.4</v>
          </cell>
          <cell r="I2075">
            <v>25</v>
          </cell>
          <cell r="J2075">
            <v>58.8</v>
          </cell>
          <cell r="K2075">
            <v>0</v>
          </cell>
          <cell r="L2075">
            <v>2.7</v>
          </cell>
          <cell r="M2075">
            <v>0</v>
          </cell>
          <cell r="N2075">
            <v>43</v>
          </cell>
          <cell r="O2075">
            <v>1.6</v>
          </cell>
          <cell r="P2075">
            <v>642</v>
          </cell>
          <cell r="Q2075">
            <v>160</v>
          </cell>
          <cell r="R2075">
            <v>0</v>
          </cell>
          <cell r="S2075">
            <v>1.3</v>
          </cell>
          <cell r="T2075">
            <v>62</v>
          </cell>
          <cell r="U2075">
            <v>256</v>
          </cell>
          <cell r="V2075">
            <v>0.2</v>
          </cell>
          <cell r="W2075">
            <v>0.1</v>
          </cell>
          <cell r="X2075">
            <v>5.0999999999999996</v>
          </cell>
          <cell r="Y2075">
            <v>88</v>
          </cell>
          <cell r="Z2075">
            <v>0.1</v>
          </cell>
          <cell r="AA2075">
            <v>0</v>
          </cell>
          <cell r="AB2075">
            <v>13</v>
          </cell>
          <cell r="AC2075">
            <v>8.9</v>
          </cell>
          <cell r="AD2075">
            <v>9.3000000000000007</v>
          </cell>
          <cell r="AE2075">
            <v>5.6</v>
          </cell>
          <cell r="AF2075">
            <v>30</v>
          </cell>
          <cell r="AG2075">
            <v>0</v>
          </cell>
          <cell r="AH2075">
            <v>0</v>
          </cell>
          <cell r="AI2075" t="e">
            <v>#DIV/0!</v>
          </cell>
        </row>
        <row r="2076">
          <cell r="A2076">
            <v>1301</v>
          </cell>
          <cell r="B2076" t="str">
            <v>Batido de chocolate</v>
          </cell>
          <cell r="C2076">
            <v>0</v>
          </cell>
          <cell r="D2076">
            <v>100</v>
          </cell>
          <cell r="E2076">
            <v>0</v>
          </cell>
          <cell r="F2076">
            <v>129</v>
          </cell>
          <cell r="G2076">
            <v>0</v>
          </cell>
          <cell r="H2076">
            <v>3.4</v>
          </cell>
          <cell r="I2076">
            <v>3.7</v>
          </cell>
          <cell r="J2076">
            <v>20.5</v>
          </cell>
          <cell r="K2076">
            <v>0</v>
          </cell>
          <cell r="L2076">
            <v>0.8</v>
          </cell>
          <cell r="M2076">
            <v>0</v>
          </cell>
          <cell r="N2076">
            <v>113</v>
          </cell>
          <cell r="O2076">
            <v>0.3</v>
          </cell>
          <cell r="P2076">
            <v>97</v>
          </cell>
          <cell r="Q2076">
            <v>102</v>
          </cell>
          <cell r="R2076">
            <v>0</v>
          </cell>
          <cell r="S2076">
            <v>0.41</v>
          </cell>
          <cell r="T2076">
            <v>17</v>
          </cell>
          <cell r="U2076">
            <v>200</v>
          </cell>
          <cell r="V2076">
            <v>0.06</v>
          </cell>
          <cell r="W2076">
            <v>0.25</v>
          </cell>
          <cell r="X2076">
            <v>0.2</v>
          </cell>
          <cell r="Y2076">
            <v>4</v>
          </cell>
          <cell r="Z2076">
            <v>0.34</v>
          </cell>
          <cell r="AA2076">
            <v>0</v>
          </cell>
          <cell r="AB2076">
            <v>23</v>
          </cell>
          <cell r="AC2076">
            <v>2.31</v>
          </cell>
          <cell r="AD2076">
            <v>1.08</v>
          </cell>
          <cell r="AE2076">
            <v>0.14000000000000001</v>
          </cell>
          <cell r="AF2076">
            <v>13</v>
          </cell>
          <cell r="AG2076">
            <v>0</v>
          </cell>
          <cell r="AH2076">
            <v>0</v>
          </cell>
          <cell r="AI2076" t="e">
            <v>#DIV/0!</v>
          </cell>
        </row>
        <row r="2077">
          <cell r="A2077">
            <v>1302</v>
          </cell>
          <cell r="B2077" t="str">
            <v>Batido de vainilla</v>
          </cell>
          <cell r="C2077">
            <v>0</v>
          </cell>
          <cell r="D2077">
            <v>100</v>
          </cell>
          <cell r="E2077">
            <v>0</v>
          </cell>
          <cell r="F2077">
            <v>113</v>
          </cell>
          <cell r="G2077">
            <v>0</v>
          </cell>
          <cell r="H2077">
            <v>3.5</v>
          </cell>
          <cell r="I2077">
            <v>3</v>
          </cell>
          <cell r="J2077">
            <v>17.899999999999999</v>
          </cell>
          <cell r="K2077">
            <v>0</v>
          </cell>
          <cell r="L2077">
            <v>0.4</v>
          </cell>
          <cell r="M2077">
            <v>0</v>
          </cell>
          <cell r="N2077">
            <v>122</v>
          </cell>
          <cell r="O2077">
            <v>0.1</v>
          </cell>
          <cell r="P2077">
            <v>82</v>
          </cell>
          <cell r="Q2077">
            <v>102</v>
          </cell>
          <cell r="R2077">
            <v>0</v>
          </cell>
          <cell r="S2077">
            <v>0.36</v>
          </cell>
          <cell r="T2077">
            <v>12</v>
          </cell>
          <cell r="U2077">
            <v>174</v>
          </cell>
          <cell r="V2077">
            <v>0.05</v>
          </cell>
          <cell r="W2077">
            <v>0.18</v>
          </cell>
          <cell r="X2077">
            <v>0.2</v>
          </cell>
          <cell r="Y2077">
            <v>3</v>
          </cell>
          <cell r="Z2077">
            <v>0.36</v>
          </cell>
          <cell r="AA2077">
            <v>1</v>
          </cell>
          <cell r="AB2077">
            <v>32</v>
          </cell>
          <cell r="AC2077">
            <v>1.86</v>
          </cell>
          <cell r="AD2077">
            <v>0.86</v>
          </cell>
          <cell r="AE2077">
            <v>0.11</v>
          </cell>
          <cell r="AF2077">
            <v>11</v>
          </cell>
          <cell r="AG2077">
            <v>0</v>
          </cell>
          <cell r="AH2077">
            <v>0</v>
          </cell>
          <cell r="AI2077" t="e">
            <v>#DIV/0!</v>
          </cell>
        </row>
        <row r="2078">
          <cell r="A2078">
            <v>1303</v>
          </cell>
          <cell r="B2078" t="str">
            <v>Bocadillo elaborado con guayaba y azucar.</v>
          </cell>
          <cell r="C2078">
            <v>0</v>
          </cell>
          <cell r="D2078">
            <v>100</v>
          </cell>
          <cell r="E2078">
            <v>0</v>
          </cell>
          <cell r="F2078">
            <v>318</v>
          </cell>
          <cell r="G2078">
            <v>0</v>
          </cell>
          <cell r="H2078">
            <v>0.3</v>
          </cell>
          <cell r="I2078">
            <v>0.1</v>
          </cell>
          <cell r="J2078">
            <v>79</v>
          </cell>
          <cell r="K2078">
            <v>0</v>
          </cell>
          <cell r="L2078">
            <v>1.1000000000000001</v>
          </cell>
          <cell r="M2078">
            <v>0</v>
          </cell>
          <cell r="N2078">
            <v>25</v>
          </cell>
          <cell r="O2078">
            <v>1.2</v>
          </cell>
          <cell r="P2078">
            <v>40</v>
          </cell>
          <cell r="Q2078">
            <v>17</v>
          </cell>
          <cell r="R2078">
            <v>0</v>
          </cell>
          <cell r="S2078">
            <v>0.06</v>
          </cell>
          <cell r="T2078">
            <v>4</v>
          </cell>
          <cell r="U2078">
            <v>77</v>
          </cell>
          <cell r="V2078">
            <v>0.02</v>
          </cell>
          <cell r="W2078">
            <v>0.03</v>
          </cell>
          <cell r="X2078">
            <v>1</v>
          </cell>
          <cell r="Y2078">
            <v>33</v>
          </cell>
          <cell r="Z2078">
            <v>0</v>
          </cell>
          <cell r="AA2078">
            <v>80</v>
          </cell>
          <cell r="AB2078">
            <v>4</v>
          </cell>
          <cell r="AC2078">
            <v>0.01</v>
          </cell>
          <cell r="AD2078">
            <v>0.11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 t="e">
            <v>#DIV/0!</v>
          </cell>
        </row>
        <row r="2079">
          <cell r="A2079">
            <v>1304</v>
          </cell>
          <cell r="B2079" t="str">
            <v>Bon Bon Bum</v>
          </cell>
          <cell r="C2079">
            <v>0</v>
          </cell>
          <cell r="D2079">
            <v>100</v>
          </cell>
          <cell r="E2079">
            <v>0</v>
          </cell>
          <cell r="F2079">
            <v>379</v>
          </cell>
          <cell r="G2079">
            <v>0</v>
          </cell>
          <cell r="H2079">
            <v>0</v>
          </cell>
          <cell r="I2079">
            <v>0</v>
          </cell>
          <cell r="J2079">
            <v>94.7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26</v>
          </cell>
          <cell r="Q2079">
            <v>2</v>
          </cell>
          <cell r="R2079">
            <v>0</v>
          </cell>
          <cell r="S2079">
            <v>0.03</v>
          </cell>
          <cell r="T2079">
            <v>0</v>
          </cell>
          <cell r="U2079">
            <v>2</v>
          </cell>
          <cell r="V2079">
            <v>0</v>
          </cell>
          <cell r="W2079">
            <v>0.02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 t="e">
            <v>#DIV/0!</v>
          </cell>
        </row>
        <row r="2080">
          <cell r="A2080">
            <v>1305</v>
          </cell>
          <cell r="B2080" t="str">
            <v>Caballito ( dulce de papaya)</v>
          </cell>
          <cell r="C2080">
            <v>0</v>
          </cell>
          <cell r="D2080">
            <v>100</v>
          </cell>
          <cell r="E2080">
            <v>0</v>
          </cell>
          <cell r="F2080">
            <v>150</v>
          </cell>
          <cell r="G2080">
            <v>0</v>
          </cell>
          <cell r="H2080">
            <v>0.4</v>
          </cell>
          <cell r="I2080">
            <v>0.1</v>
          </cell>
          <cell r="J2080">
            <v>36.9</v>
          </cell>
          <cell r="K2080">
            <v>0</v>
          </cell>
          <cell r="L2080">
            <v>1.3</v>
          </cell>
          <cell r="M2080">
            <v>0</v>
          </cell>
          <cell r="N2080">
            <v>17</v>
          </cell>
          <cell r="O2080">
            <v>0.1</v>
          </cell>
          <cell r="P2080">
            <v>2</v>
          </cell>
          <cell r="Q2080">
            <v>4</v>
          </cell>
          <cell r="R2080">
            <v>0</v>
          </cell>
          <cell r="S2080">
            <v>0.1</v>
          </cell>
          <cell r="T2080">
            <v>7</v>
          </cell>
          <cell r="U2080">
            <v>180</v>
          </cell>
          <cell r="V2080">
            <v>0</v>
          </cell>
          <cell r="W2080">
            <v>0</v>
          </cell>
          <cell r="X2080">
            <v>0.2</v>
          </cell>
          <cell r="Y2080">
            <v>27</v>
          </cell>
          <cell r="Z2080">
            <v>0</v>
          </cell>
          <cell r="AA2080">
            <v>43</v>
          </cell>
          <cell r="AB2080">
            <v>20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 t="e">
            <v>#DIV/0!</v>
          </cell>
        </row>
        <row r="2081">
          <cell r="A2081">
            <v>1306</v>
          </cell>
          <cell r="B2081" t="str">
            <v>Caña de azucar</v>
          </cell>
          <cell r="C2081">
            <v>0</v>
          </cell>
          <cell r="D2081">
            <v>100</v>
          </cell>
          <cell r="E2081">
            <v>0</v>
          </cell>
          <cell r="F2081">
            <v>93</v>
          </cell>
          <cell r="G2081">
            <v>0</v>
          </cell>
          <cell r="H2081">
            <v>0.5</v>
          </cell>
          <cell r="I2081">
            <v>0.5</v>
          </cell>
          <cell r="J2081">
            <v>21.6</v>
          </cell>
          <cell r="K2081">
            <v>0</v>
          </cell>
          <cell r="L2081">
            <v>0</v>
          </cell>
          <cell r="M2081">
            <v>0</v>
          </cell>
          <cell r="N2081">
            <v>18</v>
          </cell>
          <cell r="O2081">
            <v>0.7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>
            <v>0.69</v>
          </cell>
          <cell r="W2081">
            <v>0.03</v>
          </cell>
          <cell r="X2081">
            <v>0.2</v>
          </cell>
          <cell r="Y2081">
            <v>0</v>
          </cell>
          <cell r="Z2081">
            <v>0</v>
          </cell>
          <cell r="AA2081">
            <v>8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 t="e">
            <v>#DIV/0!</v>
          </cell>
        </row>
        <row r="2082">
          <cell r="A2082">
            <v>1307</v>
          </cell>
          <cell r="B2082" t="str">
            <v>Caramelo de leche y café ligh</v>
          </cell>
          <cell r="C2082">
            <v>0</v>
          </cell>
          <cell r="D2082">
            <v>100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138</v>
          </cell>
          <cell r="O2082">
            <v>0.1</v>
          </cell>
          <cell r="P2082">
            <v>245</v>
          </cell>
          <cell r="Q2082">
            <v>114</v>
          </cell>
          <cell r="R2082">
            <v>0</v>
          </cell>
          <cell r="S2082">
            <v>0.44</v>
          </cell>
          <cell r="T2082">
            <v>17</v>
          </cell>
          <cell r="U2082">
            <v>214</v>
          </cell>
          <cell r="V2082">
            <v>0.01</v>
          </cell>
          <cell r="W2082">
            <v>0.02</v>
          </cell>
          <cell r="X2082">
            <v>0.3</v>
          </cell>
          <cell r="Y2082">
            <v>5</v>
          </cell>
          <cell r="Z2082">
            <v>0</v>
          </cell>
          <cell r="AA2082">
            <v>0</v>
          </cell>
          <cell r="AB2082">
            <v>8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 t="e">
            <v>#DIV/0!</v>
          </cell>
        </row>
        <row r="2083">
          <cell r="A2083">
            <v>1308</v>
          </cell>
          <cell r="B2083" t="str">
            <v>Caramelos</v>
          </cell>
          <cell r="C2083">
            <v>0</v>
          </cell>
          <cell r="D2083">
            <v>100</v>
          </cell>
          <cell r="E2083">
            <v>0</v>
          </cell>
          <cell r="F2083">
            <v>399</v>
          </cell>
          <cell r="G2083">
            <v>0</v>
          </cell>
          <cell r="H2083">
            <v>4.5999999999999996</v>
          </cell>
          <cell r="I2083">
            <v>8.1</v>
          </cell>
          <cell r="J2083">
            <v>77</v>
          </cell>
          <cell r="K2083">
            <v>0</v>
          </cell>
          <cell r="L2083">
            <v>1.2</v>
          </cell>
          <cell r="M2083">
            <v>0</v>
          </cell>
          <cell r="N2083">
            <v>138</v>
          </cell>
          <cell r="O2083">
            <v>0.1</v>
          </cell>
          <cell r="P2083">
            <v>245</v>
          </cell>
          <cell r="Q2083">
            <v>114</v>
          </cell>
          <cell r="R2083">
            <v>0</v>
          </cell>
          <cell r="S2083">
            <v>0.44</v>
          </cell>
          <cell r="T2083">
            <v>17</v>
          </cell>
          <cell r="U2083">
            <v>214</v>
          </cell>
          <cell r="V2083">
            <v>0.01</v>
          </cell>
          <cell r="W2083">
            <v>0.02</v>
          </cell>
          <cell r="X2083">
            <v>0.3</v>
          </cell>
          <cell r="Y2083">
            <v>5</v>
          </cell>
          <cell r="Z2083">
            <v>0</v>
          </cell>
          <cell r="AA2083">
            <v>1</v>
          </cell>
          <cell r="AB2083">
            <v>8</v>
          </cell>
          <cell r="AC2083">
            <v>6.58</v>
          </cell>
          <cell r="AD2083">
            <v>0.84</v>
          </cell>
          <cell r="AE2083">
            <v>0.18</v>
          </cell>
          <cell r="AF2083">
            <v>7</v>
          </cell>
          <cell r="AG2083">
            <v>0</v>
          </cell>
          <cell r="AH2083">
            <v>0</v>
          </cell>
          <cell r="AI2083" t="e">
            <v>#DIV/0!</v>
          </cell>
        </row>
        <row r="2084">
          <cell r="A2084">
            <v>1309</v>
          </cell>
          <cell r="B2084" t="str">
            <v>Choco jet mani pasta</v>
          </cell>
          <cell r="C2084">
            <v>0</v>
          </cell>
          <cell r="D2084">
            <v>100</v>
          </cell>
          <cell r="E2084">
            <v>0</v>
          </cell>
          <cell r="F2084">
            <v>581</v>
          </cell>
          <cell r="G2084">
            <v>0</v>
          </cell>
          <cell r="H2084">
            <v>12.2</v>
          </cell>
          <cell r="I2084">
            <v>39.299999999999997</v>
          </cell>
          <cell r="J2084">
            <v>44.7</v>
          </cell>
          <cell r="K2084">
            <v>0</v>
          </cell>
          <cell r="L2084">
            <v>3.1</v>
          </cell>
          <cell r="M2084">
            <v>0</v>
          </cell>
          <cell r="N2084">
            <v>168</v>
          </cell>
          <cell r="O2084">
            <v>1.2</v>
          </cell>
          <cell r="P2084">
            <v>308</v>
          </cell>
          <cell r="Q2084">
            <v>255</v>
          </cell>
          <cell r="R2084">
            <v>0</v>
          </cell>
          <cell r="S2084">
            <v>1.6</v>
          </cell>
          <cell r="T2084">
            <v>86</v>
          </cell>
          <cell r="U2084">
            <v>453</v>
          </cell>
          <cell r="V2084">
            <v>0.2</v>
          </cell>
          <cell r="W2084">
            <v>0.3</v>
          </cell>
          <cell r="X2084">
            <v>4.4000000000000004</v>
          </cell>
          <cell r="Y2084">
            <v>50</v>
          </cell>
          <cell r="Z2084">
            <v>0</v>
          </cell>
          <cell r="AA2084">
            <v>1</v>
          </cell>
          <cell r="AB2084">
            <v>88</v>
          </cell>
          <cell r="AC2084">
            <v>16.2</v>
          </cell>
          <cell r="AD2084">
            <v>15.1</v>
          </cell>
          <cell r="AE2084">
            <v>5.5</v>
          </cell>
          <cell r="AF2084">
            <v>2</v>
          </cell>
          <cell r="AG2084">
            <v>0</v>
          </cell>
          <cell r="AH2084">
            <v>0</v>
          </cell>
          <cell r="AI2084" t="e">
            <v>#DIV/0!</v>
          </cell>
        </row>
        <row r="2085">
          <cell r="A2085">
            <v>1310</v>
          </cell>
          <cell r="B2085" t="str">
            <v>Chocolatina blanca jet</v>
          </cell>
          <cell r="C2085">
            <v>0</v>
          </cell>
          <cell r="D2085">
            <v>100</v>
          </cell>
          <cell r="E2085">
            <v>0</v>
          </cell>
          <cell r="F2085">
            <v>546</v>
          </cell>
          <cell r="G2085">
            <v>0</v>
          </cell>
          <cell r="H2085">
            <v>8.6</v>
          </cell>
          <cell r="I2085">
            <v>32.299999999999997</v>
          </cell>
          <cell r="J2085">
            <v>55.3</v>
          </cell>
          <cell r="K2085">
            <v>0</v>
          </cell>
          <cell r="L2085">
            <v>0.2</v>
          </cell>
          <cell r="M2085">
            <v>0</v>
          </cell>
          <cell r="N2085">
            <v>293</v>
          </cell>
          <cell r="O2085">
            <v>0.3</v>
          </cell>
          <cell r="P2085">
            <v>181</v>
          </cell>
          <cell r="Q2085">
            <v>238</v>
          </cell>
          <cell r="R2085">
            <v>0</v>
          </cell>
          <cell r="S2085">
            <v>1.2</v>
          </cell>
          <cell r="T2085">
            <v>31</v>
          </cell>
          <cell r="U2085">
            <v>408</v>
          </cell>
          <cell r="V2085">
            <v>0.1</v>
          </cell>
          <cell r="W2085">
            <v>0.4</v>
          </cell>
          <cell r="X2085">
            <v>0.7</v>
          </cell>
          <cell r="Y2085">
            <v>12</v>
          </cell>
          <cell r="Z2085">
            <v>1</v>
          </cell>
          <cell r="AA2085">
            <v>2</v>
          </cell>
          <cell r="AB2085">
            <v>165</v>
          </cell>
          <cell r="AC2085">
            <v>19.100000000000001</v>
          </cell>
          <cell r="AD2085">
            <v>10.6</v>
          </cell>
          <cell r="AE2085">
            <v>1.1000000000000001</v>
          </cell>
          <cell r="AF2085">
            <v>4</v>
          </cell>
          <cell r="AG2085">
            <v>0</v>
          </cell>
          <cell r="AH2085">
            <v>0</v>
          </cell>
          <cell r="AI2085" t="e">
            <v>#DIV/0!</v>
          </cell>
        </row>
        <row r="2086">
          <cell r="A2086">
            <v>1311</v>
          </cell>
          <cell r="B2086" t="str">
            <v>Chocolatina chocolyne</v>
          </cell>
          <cell r="C2086">
            <v>0</v>
          </cell>
          <cell r="D2086">
            <v>100</v>
          </cell>
          <cell r="E2086">
            <v>0</v>
          </cell>
          <cell r="F2086">
            <v>533</v>
          </cell>
          <cell r="G2086">
            <v>0</v>
          </cell>
          <cell r="H2086">
            <v>8.3000000000000007</v>
          </cell>
          <cell r="I2086">
            <v>33.299999999999997</v>
          </cell>
          <cell r="J2086">
            <v>50</v>
          </cell>
          <cell r="K2086">
            <v>0</v>
          </cell>
          <cell r="L2086">
            <v>4.2</v>
          </cell>
          <cell r="M2086">
            <v>0</v>
          </cell>
          <cell r="N2086">
            <v>60</v>
          </cell>
          <cell r="O2086">
            <v>0.4</v>
          </cell>
          <cell r="P2086">
            <v>146</v>
          </cell>
          <cell r="Q2086">
            <v>216</v>
          </cell>
          <cell r="R2086">
            <v>0</v>
          </cell>
          <cell r="S2086">
            <v>1.38</v>
          </cell>
          <cell r="T2086">
            <v>60</v>
          </cell>
          <cell r="U2086">
            <v>385</v>
          </cell>
          <cell r="V2086">
            <v>0.8</v>
          </cell>
          <cell r="W2086">
            <v>0.3</v>
          </cell>
          <cell r="X2086">
            <v>0.3</v>
          </cell>
          <cell r="Y2086">
            <v>8</v>
          </cell>
          <cell r="Z2086">
            <v>0.39</v>
          </cell>
          <cell r="AA2086">
            <v>0</v>
          </cell>
          <cell r="AB2086">
            <v>55</v>
          </cell>
          <cell r="AC2086">
            <v>18.75</v>
          </cell>
          <cell r="AD2086">
            <v>10.47</v>
          </cell>
          <cell r="AE2086">
            <v>0</v>
          </cell>
          <cell r="AF2086">
            <v>21</v>
          </cell>
          <cell r="AG2086">
            <v>0</v>
          </cell>
          <cell r="AH2086">
            <v>0</v>
          </cell>
          <cell r="AI2086" t="e">
            <v>#DIV/0!</v>
          </cell>
        </row>
        <row r="2087">
          <cell r="A2087">
            <v>1312</v>
          </cell>
          <cell r="B2087" t="str">
            <v>Chocolatina con almendras</v>
          </cell>
          <cell r="C2087">
            <v>0</v>
          </cell>
          <cell r="D2087">
            <v>100</v>
          </cell>
          <cell r="E2087">
            <v>0</v>
          </cell>
          <cell r="F2087">
            <v>558</v>
          </cell>
          <cell r="G2087">
            <v>0</v>
          </cell>
          <cell r="H2087">
            <v>9</v>
          </cell>
          <cell r="I2087">
            <v>34.4</v>
          </cell>
          <cell r="J2087">
            <v>53.2</v>
          </cell>
          <cell r="K2087">
            <v>0</v>
          </cell>
          <cell r="L2087">
            <v>6.2</v>
          </cell>
          <cell r="M2087">
            <v>0</v>
          </cell>
          <cell r="N2087">
            <v>224</v>
          </cell>
          <cell r="O2087">
            <v>1.6</v>
          </cell>
          <cell r="P2087">
            <v>74</v>
          </cell>
          <cell r="Q2087">
            <v>264</v>
          </cell>
          <cell r="R2087">
            <v>0</v>
          </cell>
          <cell r="S2087">
            <v>1.34</v>
          </cell>
          <cell r="T2087">
            <v>90</v>
          </cell>
          <cell r="U2087">
            <v>444</v>
          </cell>
          <cell r="V2087">
            <v>0.06</v>
          </cell>
          <cell r="W2087">
            <v>0.44</v>
          </cell>
          <cell r="X2087">
            <v>0.7</v>
          </cell>
          <cell r="Y2087">
            <v>12</v>
          </cell>
          <cell r="Z2087">
            <v>0.33</v>
          </cell>
          <cell r="AA2087">
            <v>0</v>
          </cell>
          <cell r="AB2087">
            <v>14</v>
          </cell>
          <cell r="AC2087">
            <v>16.98</v>
          </cell>
          <cell r="AD2087">
            <v>13.49</v>
          </cell>
          <cell r="AE2087">
            <v>2.2799999999999998</v>
          </cell>
          <cell r="AF2087">
            <v>0</v>
          </cell>
          <cell r="AG2087">
            <v>0</v>
          </cell>
          <cell r="AH2087">
            <v>0</v>
          </cell>
          <cell r="AI2087" t="e">
            <v>#DIV/0!</v>
          </cell>
        </row>
        <row r="2088">
          <cell r="A2088">
            <v>1313</v>
          </cell>
          <cell r="B2088" t="str">
            <v>Chocolatina con cereal de arroz</v>
          </cell>
          <cell r="C2088">
            <v>0</v>
          </cell>
          <cell r="D2088">
            <v>100</v>
          </cell>
          <cell r="E2088">
            <v>0</v>
          </cell>
          <cell r="F2088">
            <v>517</v>
          </cell>
          <cell r="G2088">
            <v>0</v>
          </cell>
          <cell r="H2088">
            <v>6.3</v>
          </cell>
          <cell r="I2088">
            <v>26.5</v>
          </cell>
          <cell r="J2088">
            <v>63.4</v>
          </cell>
          <cell r="K2088">
            <v>0</v>
          </cell>
          <cell r="L2088">
            <v>3.1</v>
          </cell>
          <cell r="M2088">
            <v>0</v>
          </cell>
          <cell r="N2088">
            <v>171</v>
          </cell>
          <cell r="O2088">
            <v>0.8</v>
          </cell>
          <cell r="P2088">
            <v>145</v>
          </cell>
          <cell r="Q2088">
            <v>193</v>
          </cell>
          <cell r="R2088">
            <v>0</v>
          </cell>
          <cell r="S2088">
            <v>1.1200000000000001</v>
          </cell>
          <cell r="T2088">
            <v>49</v>
          </cell>
          <cell r="U2088">
            <v>343</v>
          </cell>
          <cell r="V2088">
            <v>0.06</v>
          </cell>
          <cell r="W2088">
            <v>0.28999999999999998</v>
          </cell>
          <cell r="X2088">
            <v>0.5</v>
          </cell>
          <cell r="Y2088">
            <v>9</v>
          </cell>
          <cell r="Z2088">
            <v>0.34</v>
          </cell>
          <cell r="AA2088">
            <v>0</v>
          </cell>
          <cell r="AB2088">
            <v>10</v>
          </cell>
          <cell r="AC2088">
            <v>15.89</v>
          </cell>
          <cell r="AD2088">
            <v>8.64</v>
          </cell>
          <cell r="AE2088">
            <v>0.78</v>
          </cell>
          <cell r="AF2088">
            <v>19</v>
          </cell>
          <cell r="AG2088">
            <v>0</v>
          </cell>
          <cell r="AH2088">
            <v>0</v>
          </cell>
          <cell r="AI2088" t="e">
            <v>#DIV/0!</v>
          </cell>
        </row>
        <row r="2089">
          <cell r="A2089">
            <v>1314</v>
          </cell>
          <cell r="B2089" t="str">
            <v>Chocolatina con leche</v>
          </cell>
          <cell r="C2089">
            <v>0</v>
          </cell>
          <cell r="D2089">
            <v>100</v>
          </cell>
          <cell r="E2089">
            <v>0</v>
          </cell>
          <cell r="F2089">
            <v>541</v>
          </cell>
          <cell r="G2089">
            <v>0</v>
          </cell>
          <cell r="H2089">
            <v>6.9</v>
          </cell>
          <cell r="I2089">
            <v>30.7</v>
          </cell>
          <cell r="J2089">
            <v>59.2</v>
          </cell>
          <cell r="K2089">
            <v>0</v>
          </cell>
          <cell r="L2089">
            <v>3.4</v>
          </cell>
          <cell r="M2089">
            <v>0</v>
          </cell>
          <cell r="N2089">
            <v>191</v>
          </cell>
          <cell r="O2089">
            <v>1.4</v>
          </cell>
          <cell r="P2089">
            <v>82</v>
          </cell>
          <cell r="Q2089">
            <v>216</v>
          </cell>
          <cell r="R2089">
            <v>0</v>
          </cell>
          <cell r="S2089">
            <v>1.38</v>
          </cell>
          <cell r="T2089">
            <v>60</v>
          </cell>
          <cell r="U2089">
            <v>385</v>
          </cell>
          <cell r="V2089">
            <v>0.8</v>
          </cell>
          <cell r="W2089">
            <v>0.3</v>
          </cell>
          <cell r="X2089">
            <v>0.3</v>
          </cell>
          <cell r="Y2089">
            <v>8</v>
          </cell>
          <cell r="Z2089">
            <v>0.39</v>
          </cell>
          <cell r="AA2089">
            <v>0</v>
          </cell>
          <cell r="AB2089">
            <v>55</v>
          </cell>
          <cell r="AC2089">
            <v>18.48</v>
          </cell>
          <cell r="AD2089">
            <v>9.9700000000000006</v>
          </cell>
          <cell r="AE2089">
            <v>1.06</v>
          </cell>
          <cell r="AF2089">
            <v>22</v>
          </cell>
          <cell r="AG2089">
            <v>0</v>
          </cell>
          <cell r="AH2089">
            <v>0</v>
          </cell>
          <cell r="AI2089" t="e">
            <v>#DIV/0!</v>
          </cell>
        </row>
        <row r="2090">
          <cell r="A2090">
            <v>1315</v>
          </cell>
          <cell r="B2090" t="str">
            <v>Chocolatina de leche cubierta con mani</v>
          </cell>
          <cell r="C2090">
            <v>0</v>
          </cell>
          <cell r="D2090">
            <v>100</v>
          </cell>
          <cell r="E2090">
            <v>0</v>
          </cell>
          <cell r="F2090">
            <v>552</v>
          </cell>
          <cell r="G2090">
            <v>0</v>
          </cell>
          <cell r="H2090">
            <v>13.1</v>
          </cell>
          <cell r="I2090">
            <v>33.5</v>
          </cell>
          <cell r="J2090">
            <v>49.4</v>
          </cell>
          <cell r="K2090">
            <v>0</v>
          </cell>
          <cell r="L2090">
            <v>4.7</v>
          </cell>
          <cell r="M2090">
            <v>0</v>
          </cell>
          <cell r="N2090">
            <v>104</v>
          </cell>
          <cell r="O2090">
            <v>1.3</v>
          </cell>
          <cell r="P2090">
            <v>41</v>
          </cell>
          <cell r="Q2090">
            <v>212</v>
          </cell>
          <cell r="R2090">
            <v>0</v>
          </cell>
          <cell r="S2090">
            <v>1.94</v>
          </cell>
          <cell r="T2090">
            <v>94</v>
          </cell>
          <cell r="U2090">
            <v>502</v>
          </cell>
          <cell r="V2090">
            <v>0.12</v>
          </cell>
          <cell r="W2090">
            <v>0.17</v>
          </cell>
          <cell r="X2090">
            <v>4.2</v>
          </cell>
          <cell r="Y2090">
            <v>8</v>
          </cell>
          <cell r="Z2090">
            <v>0.27</v>
          </cell>
          <cell r="AA2090">
            <v>0</v>
          </cell>
          <cell r="AB2090">
            <v>0</v>
          </cell>
          <cell r="AC2090">
            <v>14.6</v>
          </cell>
          <cell r="AD2090">
            <v>12.92</v>
          </cell>
          <cell r="AE2090">
            <v>4.33</v>
          </cell>
          <cell r="AF2090">
            <v>9</v>
          </cell>
          <cell r="AG2090">
            <v>0</v>
          </cell>
          <cell r="AH2090">
            <v>0</v>
          </cell>
          <cell r="AI2090" t="e">
            <v>#DIV/0!</v>
          </cell>
        </row>
        <row r="2091">
          <cell r="A2091">
            <v>1316</v>
          </cell>
          <cell r="B2091" t="str">
            <v>Chocolatina Gol</v>
          </cell>
          <cell r="C2091">
            <v>0</v>
          </cell>
          <cell r="D2091">
            <v>100</v>
          </cell>
          <cell r="E2091">
            <v>0</v>
          </cell>
          <cell r="F2091">
            <v>474</v>
          </cell>
          <cell r="G2091">
            <v>0</v>
          </cell>
          <cell r="H2091">
            <v>3.2</v>
          </cell>
          <cell r="I2091">
            <v>22.6</v>
          </cell>
          <cell r="J2091">
            <v>64.5</v>
          </cell>
          <cell r="K2091">
            <v>0</v>
          </cell>
          <cell r="L2091">
            <v>0</v>
          </cell>
          <cell r="M2091">
            <v>0</v>
          </cell>
          <cell r="N2091">
            <v>20</v>
          </cell>
          <cell r="O2091">
            <v>1.1000000000000001</v>
          </cell>
          <cell r="P2091">
            <v>194</v>
          </cell>
          <cell r="Q2091">
            <v>139</v>
          </cell>
          <cell r="R2091">
            <v>0</v>
          </cell>
          <cell r="S2091">
            <v>0.79</v>
          </cell>
          <cell r="T2091">
            <v>33</v>
          </cell>
          <cell r="U2091">
            <v>244</v>
          </cell>
          <cell r="V2091">
            <v>0.19</v>
          </cell>
          <cell r="W2091">
            <v>0.26</v>
          </cell>
          <cell r="X2091">
            <v>1.6</v>
          </cell>
          <cell r="Y2091">
            <v>34</v>
          </cell>
          <cell r="Z2091">
            <v>0.21</v>
          </cell>
          <cell r="AA2091">
            <v>1</v>
          </cell>
          <cell r="AB2091">
            <v>15</v>
          </cell>
          <cell r="AC2091">
            <v>16.13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 t="e">
            <v>#DIV/0!</v>
          </cell>
        </row>
        <row r="2092">
          <cell r="A2092">
            <v>1317</v>
          </cell>
          <cell r="B2092" t="str">
            <v>Chocolatina Montblanc</v>
          </cell>
          <cell r="C2092">
            <v>0</v>
          </cell>
          <cell r="D2092">
            <v>100</v>
          </cell>
          <cell r="E2092">
            <v>0</v>
          </cell>
          <cell r="F2092">
            <v>600</v>
          </cell>
          <cell r="G2092">
            <v>0</v>
          </cell>
          <cell r="H2092">
            <v>9.4</v>
          </cell>
          <cell r="I2092">
            <v>43.3</v>
          </cell>
          <cell r="J2092">
            <v>43.1</v>
          </cell>
          <cell r="K2092">
            <v>0</v>
          </cell>
          <cell r="L2092">
            <v>1.6</v>
          </cell>
          <cell r="M2092">
            <v>0</v>
          </cell>
          <cell r="N2092">
            <v>284</v>
          </cell>
          <cell r="O2092">
            <v>0.7</v>
          </cell>
          <cell r="P2092">
            <v>242</v>
          </cell>
          <cell r="Q2092">
            <v>282</v>
          </cell>
          <cell r="R2092">
            <v>0</v>
          </cell>
          <cell r="S2092">
            <v>1.7</v>
          </cell>
          <cell r="T2092">
            <v>77</v>
          </cell>
          <cell r="U2092">
            <v>457</v>
          </cell>
          <cell r="V2092">
            <v>0.1</v>
          </cell>
          <cell r="W2092">
            <v>0.4</v>
          </cell>
          <cell r="X2092">
            <v>0.7</v>
          </cell>
          <cell r="Y2092">
            <v>21</v>
          </cell>
          <cell r="Z2092">
            <v>0.7</v>
          </cell>
          <cell r="AA2092">
            <v>1</v>
          </cell>
          <cell r="AB2092">
            <v>130</v>
          </cell>
          <cell r="AC2092">
            <v>21.1</v>
          </cell>
          <cell r="AD2092">
            <v>17.2</v>
          </cell>
          <cell r="AE2092">
            <v>3</v>
          </cell>
          <cell r="AF2092">
            <v>3</v>
          </cell>
          <cell r="AG2092">
            <v>0</v>
          </cell>
          <cell r="AH2092">
            <v>0</v>
          </cell>
          <cell r="AI2092" t="e">
            <v>#DIV/0!</v>
          </cell>
        </row>
        <row r="2093">
          <cell r="A2093">
            <v>1318</v>
          </cell>
          <cell r="B2093" t="str">
            <v>Chocomelos</v>
          </cell>
          <cell r="C2093">
            <v>0</v>
          </cell>
          <cell r="D2093">
            <v>100</v>
          </cell>
          <cell r="E2093">
            <v>0</v>
          </cell>
          <cell r="F2093">
            <v>390</v>
          </cell>
          <cell r="G2093">
            <v>0</v>
          </cell>
          <cell r="H2093">
            <v>5</v>
          </cell>
          <cell r="I2093">
            <v>10</v>
          </cell>
          <cell r="J2093">
            <v>70</v>
          </cell>
          <cell r="K2093">
            <v>0</v>
          </cell>
          <cell r="L2093">
            <v>0</v>
          </cell>
          <cell r="M2093">
            <v>0</v>
          </cell>
          <cell r="N2093">
            <v>140</v>
          </cell>
          <cell r="O2093">
            <v>1.2</v>
          </cell>
          <cell r="P2093">
            <v>504</v>
          </cell>
          <cell r="Q2093">
            <v>315</v>
          </cell>
          <cell r="R2093">
            <v>0</v>
          </cell>
          <cell r="S2093">
            <v>1.46</v>
          </cell>
          <cell r="T2093">
            <v>83</v>
          </cell>
          <cell r="U2093">
            <v>712</v>
          </cell>
          <cell r="V2093">
            <v>0.1</v>
          </cell>
          <cell r="W2093">
            <v>0.56000000000000005</v>
          </cell>
          <cell r="X2093">
            <v>0.6</v>
          </cell>
          <cell r="Y2093">
            <v>5</v>
          </cell>
          <cell r="Z2093">
            <v>3.1</v>
          </cell>
          <cell r="AA2093">
            <v>3</v>
          </cell>
          <cell r="AB2093">
            <v>1</v>
          </cell>
          <cell r="AC2093">
            <v>5</v>
          </cell>
          <cell r="AD2093">
            <v>2.4</v>
          </cell>
          <cell r="AE2093">
            <v>1.33</v>
          </cell>
          <cell r="AF2093">
            <v>5</v>
          </cell>
          <cell r="AG2093">
            <v>0</v>
          </cell>
          <cell r="AH2093">
            <v>0</v>
          </cell>
          <cell r="AI2093" t="e">
            <v>#DIV/0!</v>
          </cell>
        </row>
        <row r="2094">
          <cell r="A2094">
            <v>1319</v>
          </cell>
          <cell r="B2094" t="str">
            <v>Chokis, bolitas</v>
          </cell>
          <cell r="C2094">
            <v>0</v>
          </cell>
          <cell r="D2094">
            <v>100</v>
          </cell>
          <cell r="E2094">
            <v>0</v>
          </cell>
          <cell r="F2094">
            <v>484</v>
          </cell>
          <cell r="G2094">
            <v>0</v>
          </cell>
          <cell r="H2094">
            <v>5.3</v>
          </cell>
          <cell r="I2094">
            <v>21.1</v>
          </cell>
          <cell r="J2094">
            <v>68.400000000000006</v>
          </cell>
          <cell r="K2094">
            <v>0</v>
          </cell>
          <cell r="L2094">
            <v>15.8</v>
          </cell>
          <cell r="M2094">
            <v>0</v>
          </cell>
          <cell r="N2094">
            <v>20</v>
          </cell>
          <cell r="O2094">
            <v>0.4</v>
          </cell>
          <cell r="P2094">
            <v>53</v>
          </cell>
          <cell r="Q2094">
            <v>156</v>
          </cell>
          <cell r="R2094">
            <v>0</v>
          </cell>
          <cell r="S2094">
            <v>0.82</v>
          </cell>
          <cell r="T2094">
            <v>36</v>
          </cell>
          <cell r="U2094">
            <v>262</v>
          </cell>
          <cell r="V2094">
            <v>0.5</v>
          </cell>
          <cell r="W2094">
            <v>0.33</v>
          </cell>
          <cell r="X2094">
            <v>1.9</v>
          </cell>
          <cell r="Y2094">
            <v>71</v>
          </cell>
          <cell r="Z2094">
            <v>0.25</v>
          </cell>
          <cell r="AA2094">
            <v>0</v>
          </cell>
          <cell r="AB2094">
            <v>43</v>
          </cell>
          <cell r="AC2094">
            <v>13.16</v>
          </cell>
          <cell r="AD2094">
            <v>15.74</v>
          </cell>
          <cell r="AE2094">
            <v>3.13</v>
          </cell>
          <cell r="AF2094">
            <v>0</v>
          </cell>
          <cell r="AG2094">
            <v>0</v>
          </cell>
          <cell r="AH2094">
            <v>0</v>
          </cell>
          <cell r="AI2094" t="e">
            <v>#DIV/0!</v>
          </cell>
        </row>
        <row r="2095">
          <cell r="A2095">
            <v>1320</v>
          </cell>
          <cell r="B2095" t="str">
            <v>Cocadas de panela</v>
          </cell>
          <cell r="C2095">
            <v>0</v>
          </cell>
          <cell r="D2095">
            <v>100</v>
          </cell>
          <cell r="E2095">
            <v>0</v>
          </cell>
          <cell r="F2095">
            <v>408</v>
          </cell>
          <cell r="G2095">
            <v>0</v>
          </cell>
          <cell r="H2095">
            <v>1.6</v>
          </cell>
          <cell r="I2095">
            <v>8.1999999999999993</v>
          </cell>
          <cell r="J2095">
            <v>81.900000000000006</v>
          </cell>
          <cell r="K2095">
            <v>0</v>
          </cell>
          <cell r="L2095">
            <v>1.2</v>
          </cell>
          <cell r="M2095">
            <v>0</v>
          </cell>
          <cell r="N2095">
            <v>7</v>
          </cell>
          <cell r="O2095">
            <v>2.5</v>
          </cell>
          <cell r="P2095">
            <v>245</v>
          </cell>
          <cell r="Q2095">
            <v>78</v>
          </cell>
          <cell r="R2095">
            <v>0</v>
          </cell>
          <cell r="S2095">
            <v>0.44</v>
          </cell>
          <cell r="T2095">
            <v>17</v>
          </cell>
          <cell r="U2095">
            <v>214</v>
          </cell>
          <cell r="V2095">
            <v>0.03</v>
          </cell>
          <cell r="W2095">
            <v>7.0000000000000007E-2</v>
          </cell>
          <cell r="X2095">
            <v>0.4</v>
          </cell>
          <cell r="Y2095">
            <v>5</v>
          </cell>
          <cell r="Z2095">
            <v>0</v>
          </cell>
          <cell r="AA2095">
            <v>0</v>
          </cell>
          <cell r="AB2095">
            <v>0</v>
          </cell>
          <cell r="AC2095">
            <v>6.58</v>
          </cell>
          <cell r="AD2095">
            <v>0.84</v>
          </cell>
          <cell r="AE2095">
            <v>0.18</v>
          </cell>
          <cell r="AF2095">
            <v>7</v>
          </cell>
          <cell r="AG2095">
            <v>0</v>
          </cell>
          <cell r="AH2095">
            <v>0</v>
          </cell>
          <cell r="AI2095" t="e">
            <v>#DIV/0!</v>
          </cell>
        </row>
        <row r="2096">
          <cell r="A2096">
            <v>1321</v>
          </cell>
          <cell r="B2096" t="str">
            <v>Confites duros</v>
          </cell>
          <cell r="C2096">
            <v>0</v>
          </cell>
          <cell r="D2096">
            <v>100</v>
          </cell>
          <cell r="E2096">
            <v>0</v>
          </cell>
          <cell r="F2096">
            <v>394</v>
          </cell>
          <cell r="G2096">
            <v>0</v>
          </cell>
          <cell r="H2096">
            <v>0</v>
          </cell>
          <cell r="I2096">
            <v>0.2</v>
          </cell>
          <cell r="J2096">
            <v>98</v>
          </cell>
          <cell r="K2096">
            <v>0</v>
          </cell>
          <cell r="L2096">
            <v>0</v>
          </cell>
          <cell r="M2096">
            <v>0</v>
          </cell>
          <cell r="N2096">
            <v>3</v>
          </cell>
          <cell r="O2096">
            <v>0.3</v>
          </cell>
          <cell r="P2096">
            <v>38</v>
          </cell>
          <cell r="Q2096">
            <v>3</v>
          </cell>
          <cell r="R2096">
            <v>0</v>
          </cell>
          <cell r="S2096">
            <v>0.01</v>
          </cell>
          <cell r="T2096">
            <v>3</v>
          </cell>
          <cell r="U2096">
            <v>5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 t="e">
            <v>#DIV/0!</v>
          </cell>
        </row>
        <row r="2097">
          <cell r="A2097">
            <v>1322</v>
          </cell>
          <cell r="B2097" t="str">
            <v>Crema chantilly</v>
          </cell>
          <cell r="C2097">
            <v>0</v>
          </cell>
          <cell r="D2097">
            <v>100</v>
          </cell>
          <cell r="E2097">
            <v>0</v>
          </cell>
          <cell r="F2097">
            <v>324</v>
          </cell>
          <cell r="G2097">
            <v>0</v>
          </cell>
          <cell r="H2097">
            <v>2.8</v>
          </cell>
          <cell r="I2097">
            <v>29.3</v>
          </cell>
          <cell r="J2097">
            <v>12.2</v>
          </cell>
          <cell r="K2097">
            <v>0</v>
          </cell>
          <cell r="L2097">
            <v>0</v>
          </cell>
          <cell r="M2097">
            <v>0</v>
          </cell>
          <cell r="N2097">
            <v>95</v>
          </cell>
          <cell r="O2097">
            <v>0</v>
          </cell>
          <cell r="P2097">
            <v>48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77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18.21</v>
          </cell>
          <cell r="AD2097">
            <v>8.4499999999999993</v>
          </cell>
          <cell r="AE2097">
            <v>1.0900000000000001</v>
          </cell>
          <cell r="AF2097">
            <v>108</v>
          </cell>
          <cell r="AG2097">
            <v>0</v>
          </cell>
          <cell r="AH2097">
            <v>0</v>
          </cell>
          <cell r="AI2097" t="e">
            <v>#DIV/0!</v>
          </cell>
        </row>
        <row r="2098">
          <cell r="A2098">
            <v>1323</v>
          </cell>
          <cell r="B2098" t="str">
            <v>Dulce de arroz</v>
          </cell>
          <cell r="C2098">
            <v>0</v>
          </cell>
          <cell r="D2098">
            <v>100</v>
          </cell>
          <cell r="E2098">
            <v>0</v>
          </cell>
          <cell r="F2098">
            <v>235</v>
          </cell>
          <cell r="G2098">
            <v>0</v>
          </cell>
          <cell r="H2098">
            <v>1.1000000000000001</v>
          </cell>
          <cell r="I2098">
            <v>0.1</v>
          </cell>
          <cell r="J2098">
            <v>57.3</v>
          </cell>
          <cell r="K2098">
            <v>0</v>
          </cell>
          <cell r="L2098">
            <v>0.1</v>
          </cell>
          <cell r="M2098">
            <v>0</v>
          </cell>
          <cell r="N2098">
            <v>2</v>
          </cell>
          <cell r="O2098">
            <v>0.1</v>
          </cell>
          <cell r="P2098">
            <v>0</v>
          </cell>
          <cell r="Q2098">
            <v>17</v>
          </cell>
          <cell r="R2098">
            <v>0</v>
          </cell>
          <cell r="S2098">
            <v>0.2</v>
          </cell>
          <cell r="T2098">
            <v>6</v>
          </cell>
          <cell r="U2098">
            <v>14</v>
          </cell>
          <cell r="V2098">
            <v>0</v>
          </cell>
          <cell r="W2098">
            <v>0</v>
          </cell>
          <cell r="X2098">
            <v>0.2</v>
          </cell>
          <cell r="Y2098">
            <v>1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 t="e">
            <v>#DIV/0!</v>
          </cell>
        </row>
        <row r="2099">
          <cell r="A2099">
            <v>1324</v>
          </cell>
          <cell r="B2099" t="str">
            <v>Dulce de ciruela</v>
          </cell>
          <cell r="C2099">
            <v>0</v>
          </cell>
          <cell r="D2099">
            <v>100</v>
          </cell>
          <cell r="E2099">
            <v>0</v>
          </cell>
          <cell r="F2099">
            <v>319</v>
          </cell>
          <cell r="G2099">
            <v>0</v>
          </cell>
          <cell r="H2099">
            <v>0.2</v>
          </cell>
          <cell r="I2099">
            <v>0.1</v>
          </cell>
          <cell r="J2099">
            <v>79.2</v>
          </cell>
          <cell r="K2099">
            <v>0</v>
          </cell>
          <cell r="L2099">
            <v>0.4</v>
          </cell>
          <cell r="M2099">
            <v>0</v>
          </cell>
          <cell r="N2099">
            <v>2</v>
          </cell>
          <cell r="O2099">
            <v>0.1</v>
          </cell>
          <cell r="P2099">
            <v>1</v>
          </cell>
          <cell r="Q2099">
            <v>4</v>
          </cell>
          <cell r="R2099">
            <v>0</v>
          </cell>
          <cell r="S2099">
            <v>0</v>
          </cell>
          <cell r="T2099">
            <v>2</v>
          </cell>
          <cell r="U2099">
            <v>43</v>
          </cell>
          <cell r="V2099">
            <v>0</v>
          </cell>
          <cell r="W2099">
            <v>0</v>
          </cell>
          <cell r="X2099">
            <v>0.1</v>
          </cell>
          <cell r="Y2099">
            <v>0</v>
          </cell>
          <cell r="Z2099">
            <v>0</v>
          </cell>
          <cell r="AA2099">
            <v>2</v>
          </cell>
          <cell r="AB2099">
            <v>8</v>
          </cell>
          <cell r="AC2099">
            <v>0</v>
          </cell>
          <cell r="AD2099">
            <v>0.1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 t="e">
            <v>#DIV/0!</v>
          </cell>
        </row>
        <row r="2100">
          <cell r="A2100">
            <v>1325</v>
          </cell>
          <cell r="B2100" t="str">
            <v>Dulce de coco</v>
          </cell>
          <cell r="C2100">
            <v>0</v>
          </cell>
          <cell r="D2100">
            <v>100</v>
          </cell>
          <cell r="E2100">
            <v>0</v>
          </cell>
          <cell r="F2100">
            <v>260</v>
          </cell>
          <cell r="G2100">
            <v>0</v>
          </cell>
          <cell r="H2100">
            <v>2</v>
          </cell>
          <cell r="I2100">
            <v>8</v>
          </cell>
          <cell r="J2100">
            <v>44.9</v>
          </cell>
          <cell r="K2100">
            <v>0</v>
          </cell>
          <cell r="L2100">
            <v>1.8</v>
          </cell>
          <cell r="M2100">
            <v>0</v>
          </cell>
          <cell r="N2100">
            <v>51</v>
          </cell>
          <cell r="O2100">
            <v>0.5</v>
          </cell>
          <cell r="P2100">
            <v>24</v>
          </cell>
          <cell r="Q2100">
            <v>61</v>
          </cell>
          <cell r="R2100">
            <v>0</v>
          </cell>
          <cell r="S2100">
            <v>0.38</v>
          </cell>
          <cell r="T2100">
            <v>12</v>
          </cell>
          <cell r="U2100">
            <v>133</v>
          </cell>
          <cell r="V2100">
            <v>0.03</v>
          </cell>
          <cell r="W2100">
            <v>0.08</v>
          </cell>
          <cell r="X2100">
            <v>0.1</v>
          </cell>
          <cell r="Y2100">
            <v>7</v>
          </cell>
          <cell r="Z2100">
            <v>0.14000000000000001</v>
          </cell>
          <cell r="AA2100">
            <v>1</v>
          </cell>
          <cell r="AB2100">
            <v>12</v>
          </cell>
          <cell r="AC2100">
            <v>6.77</v>
          </cell>
          <cell r="AD2100">
            <v>0.67</v>
          </cell>
          <cell r="AE2100">
            <v>0.12</v>
          </cell>
          <cell r="AF2100">
            <v>6</v>
          </cell>
          <cell r="AG2100">
            <v>0</v>
          </cell>
          <cell r="AH2100">
            <v>0</v>
          </cell>
          <cell r="AI2100" t="e">
            <v>#DIV/0!</v>
          </cell>
        </row>
        <row r="2101">
          <cell r="A2101">
            <v>1326</v>
          </cell>
          <cell r="B2101" t="str">
            <v>Dulce de gandul</v>
          </cell>
          <cell r="C2101">
            <v>0</v>
          </cell>
          <cell r="D2101">
            <v>100</v>
          </cell>
          <cell r="E2101">
            <v>0</v>
          </cell>
          <cell r="F2101">
            <v>303</v>
          </cell>
          <cell r="G2101">
            <v>0</v>
          </cell>
          <cell r="H2101">
            <v>1.8</v>
          </cell>
          <cell r="I2101">
            <v>0.2</v>
          </cell>
          <cell r="J2101">
            <v>73.599999999999994</v>
          </cell>
          <cell r="K2101">
            <v>0</v>
          </cell>
          <cell r="L2101">
            <v>1.4</v>
          </cell>
          <cell r="M2101">
            <v>0</v>
          </cell>
          <cell r="N2101">
            <v>63</v>
          </cell>
          <cell r="O2101">
            <v>1.9</v>
          </cell>
          <cell r="P2101">
            <v>1</v>
          </cell>
          <cell r="Q2101">
            <v>67</v>
          </cell>
          <cell r="R2101">
            <v>0</v>
          </cell>
          <cell r="S2101">
            <v>0.3</v>
          </cell>
          <cell r="T2101">
            <v>10</v>
          </cell>
          <cell r="U2101">
            <v>91</v>
          </cell>
          <cell r="V2101">
            <v>0</v>
          </cell>
          <cell r="W2101">
            <v>0.1</v>
          </cell>
          <cell r="X2101">
            <v>0.4</v>
          </cell>
          <cell r="Y2101">
            <v>29</v>
          </cell>
          <cell r="Z2101">
            <v>0</v>
          </cell>
          <cell r="AA2101">
            <v>0</v>
          </cell>
          <cell r="AB2101">
            <v>0</v>
          </cell>
          <cell r="AC2101">
            <v>0.1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 t="e">
            <v>#DIV/0!</v>
          </cell>
        </row>
        <row r="2102">
          <cell r="A2102">
            <v>1327</v>
          </cell>
          <cell r="B2102" t="str">
            <v>Dulce de leche</v>
          </cell>
          <cell r="C2102">
            <v>0</v>
          </cell>
          <cell r="D2102">
            <v>100</v>
          </cell>
          <cell r="E2102">
            <v>0</v>
          </cell>
          <cell r="F2102">
            <v>151</v>
          </cell>
          <cell r="G2102">
            <v>0</v>
          </cell>
          <cell r="H2102">
            <v>2.4</v>
          </cell>
          <cell r="I2102">
            <v>2.5</v>
          </cell>
          <cell r="J2102">
            <v>29.7</v>
          </cell>
          <cell r="K2102">
            <v>0</v>
          </cell>
          <cell r="L2102">
            <v>0</v>
          </cell>
          <cell r="M2102">
            <v>0</v>
          </cell>
          <cell r="N2102">
            <v>88</v>
          </cell>
          <cell r="O2102">
            <v>0.1</v>
          </cell>
          <cell r="P2102">
            <v>36</v>
          </cell>
          <cell r="Q2102">
            <v>69</v>
          </cell>
          <cell r="R2102">
            <v>0</v>
          </cell>
          <cell r="S2102">
            <v>0.3</v>
          </cell>
          <cell r="T2102">
            <v>10</v>
          </cell>
          <cell r="U2102">
            <v>113</v>
          </cell>
          <cell r="V2102">
            <v>0</v>
          </cell>
          <cell r="W2102">
            <v>0.1</v>
          </cell>
          <cell r="X2102">
            <v>0.1</v>
          </cell>
          <cell r="Y2102">
            <v>4</v>
          </cell>
          <cell r="Z2102">
            <v>0.3</v>
          </cell>
          <cell r="AA2102">
            <v>1</v>
          </cell>
          <cell r="AB2102">
            <v>23</v>
          </cell>
          <cell r="AC2102">
            <v>1.5</v>
          </cell>
          <cell r="AD2102">
            <v>0.7</v>
          </cell>
          <cell r="AE2102">
            <v>0.1</v>
          </cell>
          <cell r="AF2102">
            <v>10</v>
          </cell>
          <cell r="AG2102">
            <v>0</v>
          </cell>
          <cell r="AH2102">
            <v>0</v>
          </cell>
          <cell r="AI2102" t="e">
            <v>#DIV/0!</v>
          </cell>
        </row>
        <row r="2103">
          <cell r="A2103">
            <v>1328</v>
          </cell>
          <cell r="B2103" t="str">
            <v>Dulce de mango maduro</v>
          </cell>
          <cell r="C2103">
            <v>0</v>
          </cell>
          <cell r="D2103">
            <v>100</v>
          </cell>
          <cell r="E2103">
            <v>0</v>
          </cell>
          <cell r="F2103">
            <v>158</v>
          </cell>
          <cell r="G2103">
            <v>0</v>
          </cell>
          <cell r="H2103">
            <v>0.4</v>
          </cell>
          <cell r="I2103">
            <v>0.2</v>
          </cell>
          <cell r="J2103">
            <v>38.6</v>
          </cell>
          <cell r="K2103">
            <v>0</v>
          </cell>
          <cell r="L2103">
            <v>1.3</v>
          </cell>
          <cell r="M2103">
            <v>0</v>
          </cell>
          <cell r="N2103">
            <v>21</v>
          </cell>
          <cell r="O2103">
            <v>0.5</v>
          </cell>
          <cell r="P2103">
            <v>2</v>
          </cell>
          <cell r="Q2103">
            <v>19</v>
          </cell>
          <cell r="R2103">
            <v>0</v>
          </cell>
          <cell r="S2103">
            <v>0</v>
          </cell>
          <cell r="T2103">
            <v>6</v>
          </cell>
          <cell r="U2103">
            <v>111</v>
          </cell>
          <cell r="V2103">
            <v>0</v>
          </cell>
          <cell r="W2103">
            <v>0.1</v>
          </cell>
          <cell r="X2103">
            <v>0.5</v>
          </cell>
          <cell r="Y2103">
            <v>10</v>
          </cell>
          <cell r="Z2103">
            <v>0</v>
          </cell>
          <cell r="AA2103">
            <v>20</v>
          </cell>
          <cell r="AB2103">
            <v>276</v>
          </cell>
          <cell r="AC2103">
            <v>0</v>
          </cell>
          <cell r="AD2103">
            <v>0.1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 t="e">
            <v>#DIV/0!</v>
          </cell>
        </row>
        <row r="2104">
          <cell r="A2104">
            <v>1329</v>
          </cell>
          <cell r="B2104" t="str">
            <v>Dulce de mango verde</v>
          </cell>
          <cell r="C2104">
            <v>0</v>
          </cell>
          <cell r="D2104">
            <v>100</v>
          </cell>
          <cell r="E2104">
            <v>0</v>
          </cell>
          <cell r="F2104">
            <v>226</v>
          </cell>
          <cell r="G2104">
            <v>0</v>
          </cell>
          <cell r="H2104">
            <v>0.3</v>
          </cell>
          <cell r="I2104">
            <v>0.2</v>
          </cell>
          <cell r="J2104">
            <v>55.7</v>
          </cell>
          <cell r="K2104">
            <v>0</v>
          </cell>
          <cell r="L2104">
            <v>0.9</v>
          </cell>
          <cell r="M2104">
            <v>0</v>
          </cell>
          <cell r="N2104">
            <v>19</v>
          </cell>
          <cell r="O2104">
            <v>0.5</v>
          </cell>
          <cell r="P2104">
            <v>1</v>
          </cell>
          <cell r="Q2104">
            <v>16</v>
          </cell>
          <cell r="R2104">
            <v>0</v>
          </cell>
          <cell r="S2104">
            <v>0</v>
          </cell>
          <cell r="T2104">
            <v>5</v>
          </cell>
          <cell r="U2104">
            <v>79</v>
          </cell>
          <cell r="V2104">
            <v>0</v>
          </cell>
          <cell r="W2104">
            <v>0</v>
          </cell>
          <cell r="X2104">
            <v>0.3</v>
          </cell>
          <cell r="Y2104">
            <v>7</v>
          </cell>
          <cell r="Z2104">
            <v>0</v>
          </cell>
          <cell r="AA2104">
            <v>14</v>
          </cell>
          <cell r="AB2104">
            <v>196</v>
          </cell>
          <cell r="AC2104">
            <v>0</v>
          </cell>
          <cell r="AD2104">
            <v>0.1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 t="e">
            <v>#DIV/0!</v>
          </cell>
        </row>
        <row r="2105">
          <cell r="A2105">
            <v>1330</v>
          </cell>
          <cell r="B2105" t="str">
            <v>Dulce de ñame</v>
          </cell>
          <cell r="C2105">
            <v>0</v>
          </cell>
          <cell r="D2105">
            <v>100</v>
          </cell>
          <cell r="E2105">
            <v>0</v>
          </cell>
          <cell r="F2105">
            <v>193</v>
          </cell>
          <cell r="G2105">
            <v>0</v>
          </cell>
          <cell r="H2105">
            <v>1.6</v>
          </cell>
          <cell r="I2105">
            <v>1.2</v>
          </cell>
          <cell r="J2105">
            <v>44</v>
          </cell>
          <cell r="K2105">
            <v>0</v>
          </cell>
          <cell r="L2105">
            <v>1.3</v>
          </cell>
          <cell r="M2105">
            <v>0</v>
          </cell>
          <cell r="N2105">
            <v>45</v>
          </cell>
          <cell r="O2105">
            <v>0.2</v>
          </cell>
          <cell r="P2105">
            <v>19</v>
          </cell>
          <cell r="Q2105">
            <v>48</v>
          </cell>
          <cell r="R2105">
            <v>0</v>
          </cell>
          <cell r="S2105">
            <v>0.2</v>
          </cell>
          <cell r="T2105">
            <v>10</v>
          </cell>
          <cell r="U2105">
            <v>275</v>
          </cell>
          <cell r="V2105">
            <v>0</v>
          </cell>
          <cell r="W2105">
            <v>0.1</v>
          </cell>
          <cell r="X2105">
            <v>0.2</v>
          </cell>
          <cell r="Y2105">
            <v>7</v>
          </cell>
          <cell r="Z2105">
            <v>0.12</v>
          </cell>
          <cell r="AA2105">
            <v>4</v>
          </cell>
          <cell r="AB2105">
            <v>10</v>
          </cell>
          <cell r="AC2105">
            <v>0.7</v>
          </cell>
          <cell r="AD2105">
            <v>0.3</v>
          </cell>
          <cell r="AE2105">
            <v>0.1</v>
          </cell>
          <cell r="AF2105">
            <v>5</v>
          </cell>
          <cell r="AG2105">
            <v>0</v>
          </cell>
          <cell r="AH2105">
            <v>0</v>
          </cell>
          <cell r="AI2105" t="e">
            <v>#DIV/0!</v>
          </cell>
        </row>
        <row r="2106">
          <cell r="A2106">
            <v>1331</v>
          </cell>
          <cell r="B2106" t="str">
            <v>Dulce de papaya</v>
          </cell>
          <cell r="C2106">
            <v>0</v>
          </cell>
          <cell r="D2106">
            <v>100</v>
          </cell>
          <cell r="E2106">
            <v>0</v>
          </cell>
          <cell r="F2106">
            <v>223</v>
          </cell>
          <cell r="G2106">
            <v>0</v>
          </cell>
          <cell r="H2106">
            <v>0.5</v>
          </cell>
          <cell r="I2106">
            <v>0.1</v>
          </cell>
          <cell r="J2106">
            <v>55.1</v>
          </cell>
          <cell r="K2106">
            <v>0</v>
          </cell>
          <cell r="L2106">
            <v>0.8</v>
          </cell>
          <cell r="M2106">
            <v>0</v>
          </cell>
          <cell r="N2106">
            <v>50</v>
          </cell>
          <cell r="O2106">
            <v>1.2</v>
          </cell>
          <cell r="P2106">
            <v>1</v>
          </cell>
          <cell r="Q2106">
            <v>32</v>
          </cell>
          <cell r="R2106">
            <v>0</v>
          </cell>
          <cell r="S2106">
            <v>0</v>
          </cell>
          <cell r="T2106">
            <v>4</v>
          </cell>
          <cell r="U2106">
            <v>108</v>
          </cell>
          <cell r="V2106">
            <v>0</v>
          </cell>
          <cell r="W2106">
            <v>0</v>
          </cell>
          <cell r="X2106">
            <v>0.3</v>
          </cell>
          <cell r="Y2106">
            <v>16</v>
          </cell>
          <cell r="Z2106">
            <v>0</v>
          </cell>
          <cell r="AA2106">
            <v>28</v>
          </cell>
          <cell r="AB2106">
            <v>12</v>
          </cell>
          <cell r="AC2106">
            <v>0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 t="e">
            <v>#DIV/0!</v>
          </cell>
        </row>
        <row r="2107">
          <cell r="A2107">
            <v>1332</v>
          </cell>
          <cell r="B2107" t="str">
            <v>Dulce de piña</v>
          </cell>
          <cell r="C2107">
            <v>0</v>
          </cell>
          <cell r="D2107">
            <v>100</v>
          </cell>
          <cell r="E2107">
            <v>0</v>
          </cell>
          <cell r="F2107">
            <v>195</v>
          </cell>
          <cell r="G2107">
            <v>0</v>
          </cell>
          <cell r="H2107">
            <v>0.2</v>
          </cell>
          <cell r="I2107">
            <v>0.3</v>
          </cell>
          <cell r="J2107">
            <v>47.8</v>
          </cell>
          <cell r="K2107">
            <v>0</v>
          </cell>
          <cell r="L2107">
            <v>0.7</v>
          </cell>
          <cell r="M2107">
            <v>0</v>
          </cell>
          <cell r="N2107">
            <v>5</v>
          </cell>
          <cell r="O2107">
            <v>0.2</v>
          </cell>
          <cell r="P2107">
            <v>1</v>
          </cell>
          <cell r="Q2107">
            <v>5</v>
          </cell>
          <cell r="R2107">
            <v>0</v>
          </cell>
          <cell r="S2107">
            <v>0.1</v>
          </cell>
          <cell r="T2107">
            <v>8</v>
          </cell>
          <cell r="U2107">
            <v>68</v>
          </cell>
          <cell r="V2107">
            <v>0.1</v>
          </cell>
          <cell r="W2107">
            <v>0</v>
          </cell>
          <cell r="X2107">
            <v>0.2</v>
          </cell>
          <cell r="Y2107">
            <v>7</v>
          </cell>
          <cell r="Z2107">
            <v>0</v>
          </cell>
          <cell r="AA2107">
            <v>9</v>
          </cell>
          <cell r="AB2107">
            <v>1</v>
          </cell>
          <cell r="AC2107">
            <v>0</v>
          </cell>
          <cell r="AD2107">
            <v>0</v>
          </cell>
          <cell r="AE2107">
            <v>0.1</v>
          </cell>
          <cell r="AF2107">
            <v>0</v>
          </cell>
          <cell r="AG2107">
            <v>0</v>
          </cell>
          <cell r="AH2107">
            <v>0</v>
          </cell>
          <cell r="AI2107" t="e">
            <v>#DIV/0!</v>
          </cell>
        </row>
        <row r="2108">
          <cell r="A2108">
            <v>1333</v>
          </cell>
          <cell r="B2108" t="str">
            <v>Dulce de piña y papaya</v>
          </cell>
          <cell r="C2108">
            <v>0</v>
          </cell>
          <cell r="D2108">
            <v>100</v>
          </cell>
          <cell r="E2108">
            <v>0</v>
          </cell>
          <cell r="F2108">
            <v>113</v>
          </cell>
          <cell r="G2108">
            <v>0</v>
          </cell>
          <cell r="H2108">
            <v>0.4</v>
          </cell>
          <cell r="I2108">
            <v>0.2</v>
          </cell>
          <cell r="J2108">
            <v>27.4</v>
          </cell>
          <cell r="K2108">
            <v>0</v>
          </cell>
          <cell r="L2108">
            <v>1.2</v>
          </cell>
          <cell r="M2108">
            <v>0</v>
          </cell>
          <cell r="N2108">
            <v>13</v>
          </cell>
          <cell r="O2108">
            <v>0.2</v>
          </cell>
          <cell r="P2108">
            <v>2</v>
          </cell>
          <cell r="Q2108">
            <v>5</v>
          </cell>
          <cell r="R2108">
            <v>0</v>
          </cell>
          <cell r="S2108">
            <v>0.1</v>
          </cell>
          <cell r="T2108">
            <v>10</v>
          </cell>
          <cell r="U2108">
            <v>152</v>
          </cell>
          <cell r="V2108">
            <v>0</v>
          </cell>
          <cell r="W2108">
            <v>0</v>
          </cell>
          <cell r="X2108">
            <v>0.3</v>
          </cell>
          <cell r="Y2108">
            <v>20</v>
          </cell>
          <cell r="Z2108">
            <v>0</v>
          </cell>
          <cell r="AA2108">
            <v>32</v>
          </cell>
          <cell r="AB2108">
            <v>12</v>
          </cell>
          <cell r="AC2108">
            <v>0</v>
          </cell>
          <cell r="AD2108">
            <v>0</v>
          </cell>
          <cell r="AE2108">
            <v>0.1</v>
          </cell>
          <cell r="AF2108">
            <v>0</v>
          </cell>
          <cell r="AG2108">
            <v>0</v>
          </cell>
          <cell r="AH2108">
            <v>0</v>
          </cell>
          <cell r="AI2108" t="e">
            <v>#DIV/0!</v>
          </cell>
        </row>
        <row r="2109">
          <cell r="A2109">
            <v>1334</v>
          </cell>
          <cell r="B2109" t="str">
            <v>Dulce de platano</v>
          </cell>
          <cell r="C2109">
            <v>0</v>
          </cell>
          <cell r="D2109">
            <v>100</v>
          </cell>
          <cell r="E2109">
            <v>0</v>
          </cell>
          <cell r="F2109">
            <v>216</v>
          </cell>
          <cell r="G2109">
            <v>0</v>
          </cell>
          <cell r="H2109">
            <v>0.9</v>
          </cell>
          <cell r="I2109">
            <v>0.3</v>
          </cell>
          <cell r="J2109">
            <v>52.3</v>
          </cell>
          <cell r="K2109">
            <v>0</v>
          </cell>
          <cell r="L2109">
            <v>1.6</v>
          </cell>
          <cell r="M2109">
            <v>0</v>
          </cell>
          <cell r="N2109">
            <v>29</v>
          </cell>
          <cell r="O2109">
            <v>1.1000000000000001</v>
          </cell>
          <cell r="P2109">
            <v>3</v>
          </cell>
          <cell r="Q2109">
            <v>40</v>
          </cell>
          <cell r="R2109">
            <v>0</v>
          </cell>
          <cell r="S2109">
            <v>0.1</v>
          </cell>
          <cell r="T2109">
            <v>25</v>
          </cell>
          <cell r="U2109">
            <v>339</v>
          </cell>
          <cell r="V2109">
            <v>0.1</v>
          </cell>
          <cell r="W2109">
            <v>0</v>
          </cell>
          <cell r="X2109">
            <v>0.4</v>
          </cell>
          <cell r="Y2109">
            <v>15</v>
          </cell>
          <cell r="Z2109">
            <v>0</v>
          </cell>
          <cell r="AA2109">
            <v>11</v>
          </cell>
          <cell r="AB2109">
            <v>37</v>
          </cell>
          <cell r="AC2109">
            <v>0.1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 t="e">
            <v>#DIV/0!</v>
          </cell>
        </row>
        <row r="2110">
          <cell r="A2110">
            <v>1335</v>
          </cell>
          <cell r="B2110" t="str">
            <v>Dulce de zaragoza</v>
          </cell>
          <cell r="C2110">
            <v>0</v>
          </cell>
          <cell r="D2110">
            <v>100</v>
          </cell>
          <cell r="E2110">
            <v>0</v>
          </cell>
          <cell r="F2110">
            <v>334</v>
          </cell>
          <cell r="G2110">
            <v>0</v>
          </cell>
          <cell r="H2110">
            <v>2</v>
          </cell>
          <cell r="I2110">
            <v>0.1</v>
          </cell>
          <cell r="J2110">
            <v>81.2</v>
          </cell>
          <cell r="K2110">
            <v>0</v>
          </cell>
          <cell r="L2110">
            <v>1.4</v>
          </cell>
          <cell r="M2110">
            <v>0</v>
          </cell>
          <cell r="N2110">
            <v>16</v>
          </cell>
          <cell r="O2110">
            <v>1</v>
          </cell>
          <cell r="P2110">
            <v>1</v>
          </cell>
          <cell r="Q2110">
            <v>40</v>
          </cell>
          <cell r="R2110">
            <v>0</v>
          </cell>
          <cell r="S2110">
            <v>0.3</v>
          </cell>
          <cell r="T2110">
            <v>10</v>
          </cell>
          <cell r="U2110">
            <v>91</v>
          </cell>
          <cell r="V2110">
            <v>0</v>
          </cell>
          <cell r="W2110">
            <v>0</v>
          </cell>
          <cell r="X2110">
            <v>0.2</v>
          </cell>
          <cell r="Y2110">
            <v>29</v>
          </cell>
          <cell r="Z2110">
            <v>0</v>
          </cell>
          <cell r="AA2110">
            <v>1</v>
          </cell>
          <cell r="AB2110">
            <v>0</v>
          </cell>
          <cell r="AC2110">
            <v>0</v>
          </cell>
          <cell r="AD2110">
            <v>0</v>
          </cell>
          <cell r="AE2110">
            <v>0.1</v>
          </cell>
          <cell r="AF2110">
            <v>0</v>
          </cell>
          <cell r="AG2110">
            <v>0</v>
          </cell>
          <cell r="AH2110">
            <v>0</v>
          </cell>
          <cell r="AI2110" t="e">
            <v>#DIV/0!</v>
          </cell>
        </row>
        <row r="2111">
          <cell r="A2111">
            <v>1336</v>
          </cell>
          <cell r="B2111" t="str">
            <v>Dulce o jalea de tamarindo</v>
          </cell>
          <cell r="C2111">
            <v>0</v>
          </cell>
          <cell r="D2111">
            <v>100</v>
          </cell>
          <cell r="E2111">
            <v>0</v>
          </cell>
          <cell r="F2111">
            <v>348</v>
          </cell>
          <cell r="G2111">
            <v>0</v>
          </cell>
          <cell r="H2111">
            <v>1.8</v>
          </cell>
          <cell r="I2111">
            <v>0.2</v>
          </cell>
          <cell r="J2111">
            <v>84.7</v>
          </cell>
          <cell r="K2111">
            <v>0</v>
          </cell>
          <cell r="L2111">
            <v>1.4</v>
          </cell>
          <cell r="M2111">
            <v>0</v>
          </cell>
          <cell r="N2111">
            <v>23</v>
          </cell>
          <cell r="O2111">
            <v>0.3</v>
          </cell>
          <cell r="P2111">
            <v>370</v>
          </cell>
          <cell r="Q2111">
            <v>25</v>
          </cell>
          <cell r="R2111">
            <v>0</v>
          </cell>
          <cell r="S2111">
            <v>0.1</v>
          </cell>
          <cell r="T2111">
            <v>25</v>
          </cell>
          <cell r="U2111">
            <v>177</v>
          </cell>
          <cell r="V2111">
            <v>0.1</v>
          </cell>
          <cell r="W2111">
            <v>0.1</v>
          </cell>
          <cell r="X2111">
            <v>0.7</v>
          </cell>
          <cell r="Y2111">
            <v>4</v>
          </cell>
          <cell r="Z2111">
            <v>0</v>
          </cell>
          <cell r="AA2111">
            <v>5</v>
          </cell>
          <cell r="AB2111">
            <v>1</v>
          </cell>
          <cell r="AC2111">
            <v>0.1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 t="e">
            <v>#DIV/0!</v>
          </cell>
        </row>
        <row r="2112">
          <cell r="A2112">
            <v>1337</v>
          </cell>
          <cell r="B2112" t="str">
            <v>Dulce de frutas</v>
          </cell>
          <cell r="C2112">
            <v>0</v>
          </cell>
          <cell r="D2112">
            <v>100</v>
          </cell>
          <cell r="E2112">
            <v>0</v>
          </cell>
          <cell r="F2112">
            <v>262</v>
          </cell>
          <cell r="G2112">
            <v>0</v>
          </cell>
          <cell r="H2112">
            <v>0.7</v>
          </cell>
          <cell r="I2112">
            <v>0.2</v>
          </cell>
          <cell r="J2112">
            <v>64.400000000000006</v>
          </cell>
          <cell r="K2112">
            <v>0</v>
          </cell>
          <cell r="L2112">
            <v>1.1000000000000001</v>
          </cell>
          <cell r="M2112">
            <v>0</v>
          </cell>
          <cell r="N2112">
            <v>20</v>
          </cell>
          <cell r="O2112">
            <v>0.5</v>
          </cell>
          <cell r="P2112">
            <v>40</v>
          </cell>
          <cell r="Q2112">
            <v>11</v>
          </cell>
          <cell r="R2112">
            <v>0</v>
          </cell>
          <cell r="S2112">
            <v>0.06</v>
          </cell>
          <cell r="T2112">
            <v>4</v>
          </cell>
          <cell r="U2112">
            <v>77</v>
          </cell>
          <cell r="V2112">
            <v>0</v>
          </cell>
          <cell r="W2112">
            <v>0.02</v>
          </cell>
          <cell r="X2112">
            <v>0</v>
          </cell>
          <cell r="Y2112">
            <v>33</v>
          </cell>
          <cell r="Z2112">
            <v>0</v>
          </cell>
          <cell r="AA2112">
            <v>9</v>
          </cell>
          <cell r="AB2112">
            <v>1</v>
          </cell>
          <cell r="AC2112">
            <v>0.01</v>
          </cell>
          <cell r="AD2112">
            <v>0.11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 t="e">
            <v>#DIV/0!</v>
          </cell>
        </row>
        <row r="2113">
          <cell r="A2113">
            <v>1338</v>
          </cell>
          <cell r="B2113" t="str">
            <v>Flan de caramelo</v>
          </cell>
          <cell r="C2113">
            <v>0</v>
          </cell>
          <cell r="D2113">
            <v>100</v>
          </cell>
          <cell r="E2113">
            <v>0</v>
          </cell>
          <cell r="F2113">
            <v>139</v>
          </cell>
          <cell r="G2113">
            <v>0</v>
          </cell>
          <cell r="H2113">
            <v>3</v>
          </cell>
          <cell r="I2113">
            <v>3</v>
          </cell>
          <cell r="J2113">
            <v>25</v>
          </cell>
          <cell r="K2113">
            <v>0</v>
          </cell>
          <cell r="L2113">
            <v>0</v>
          </cell>
          <cell r="M2113">
            <v>0</v>
          </cell>
          <cell r="N2113">
            <v>107</v>
          </cell>
          <cell r="O2113">
            <v>0</v>
          </cell>
          <cell r="P2113">
            <v>44</v>
          </cell>
          <cell r="Q2113">
            <v>84</v>
          </cell>
          <cell r="R2113">
            <v>0</v>
          </cell>
          <cell r="S2113">
            <v>0</v>
          </cell>
          <cell r="T2113">
            <v>12</v>
          </cell>
          <cell r="U2113">
            <v>136</v>
          </cell>
          <cell r="V2113">
            <v>0</v>
          </cell>
          <cell r="W2113">
            <v>0</v>
          </cell>
          <cell r="X2113">
            <v>0</v>
          </cell>
          <cell r="Y2113">
            <v>4</v>
          </cell>
          <cell r="Z2113">
            <v>0</v>
          </cell>
          <cell r="AA2113">
            <v>1</v>
          </cell>
          <cell r="AB2113">
            <v>28</v>
          </cell>
          <cell r="AC2113">
            <v>2</v>
          </cell>
          <cell r="AD2113">
            <v>1</v>
          </cell>
          <cell r="AE2113">
            <v>0</v>
          </cell>
          <cell r="AF2113">
            <v>12</v>
          </cell>
          <cell r="AG2113">
            <v>0</v>
          </cell>
          <cell r="AH2113">
            <v>0</v>
          </cell>
          <cell r="AI2113" t="e">
            <v>#DIV/0!</v>
          </cell>
        </row>
        <row r="2114">
          <cell r="A2114">
            <v>1339</v>
          </cell>
          <cell r="B2114" t="str">
            <v>Flan de caramelo, mezcla en polvo</v>
          </cell>
          <cell r="C2114">
            <v>0</v>
          </cell>
          <cell r="D2114">
            <v>100</v>
          </cell>
          <cell r="E2114">
            <v>0</v>
          </cell>
          <cell r="F2114">
            <v>366</v>
          </cell>
          <cell r="G2114">
            <v>0</v>
          </cell>
          <cell r="H2114">
            <v>0</v>
          </cell>
          <cell r="I2114">
            <v>0</v>
          </cell>
          <cell r="J2114">
            <v>91.6</v>
          </cell>
          <cell r="K2114">
            <v>0</v>
          </cell>
          <cell r="L2114">
            <v>0</v>
          </cell>
          <cell r="M2114">
            <v>0</v>
          </cell>
          <cell r="N2114">
            <v>24</v>
          </cell>
          <cell r="O2114">
            <v>0.1</v>
          </cell>
          <cell r="P2114">
            <v>432</v>
          </cell>
          <cell r="Q2114">
            <v>1</v>
          </cell>
          <cell r="R2114">
            <v>0</v>
          </cell>
          <cell r="S2114">
            <v>0.04</v>
          </cell>
          <cell r="T2114">
            <v>0</v>
          </cell>
          <cell r="U2114">
            <v>153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 t="e">
            <v>#DIV/0!</v>
          </cell>
        </row>
        <row r="2115">
          <cell r="A2115">
            <v>1340</v>
          </cell>
          <cell r="B2115" t="str">
            <v>Galleta de helado</v>
          </cell>
          <cell r="C2115">
            <v>0</v>
          </cell>
          <cell r="D2115">
            <v>100</v>
          </cell>
          <cell r="E2115">
            <v>0</v>
          </cell>
          <cell r="F2115">
            <v>309</v>
          </cell>
          <cell r="G2115">
            <v>0</v>
          </cell>
          <cell r="H2115">
            <v>4.5999999999999996</v>
          </cell>
          <cell r="I2115">
            <v>13.8</v>
          </cell>
          <cell r="J2115">
            <v>41.5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148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7.69</v>
          </cell>
          <cell r="AD2115">
            <v>0</v>
          </cell>
          <cell r="AE2115">
            <v>0</v>
          </cell>
          <cell r="AF2115">
            <v>6</v>
          </cell>
          <cell r="AG2115">
            <v>0</v>
          </cell>
          <cell r="AH2115">
            <v>0</v>
          </cell>
          <cell r="AI2115" t="e">
            <v>#DIV/0!</v>
          </cell>
        </row>
        <row r="2116">
          <cell r="A2116">
            <v>1341</v>
          </cell>
          <cell r="B2116" t="str">
            <v>Gelagurt</v>
          </cell>
          <cell r="C2116">
            <v>0</v>
          </cell>
          <cell r="D2116">
            <v>100</v>
          </cell>
          <cell r="E2116">
            <v>0</v>
          </cell>
          <cell r="F2116">
            <v>61</v>
          </cell>
          <cell r="G2116">
            <v>0</v>
          </cell>
          <cell r="H2116">
            <v>2.2000000000000002</v>
          </cell>
          <cell r="I2116">
            <v>1.7</v>
          </cell>
          <cell r="J2116">
            <v>9.3000000000000007</v>
          </cell>
          <cell r="K2116">
            <v>0</v>
          </cell>
          <cell r="L2116">
            <v>0</v>
          </cell>
          <cell r="M2116">
            <v>0</v>
          </cell>
          <cell r="N2116">
            <v>61</v>
          </cell>
          <cell r="O2116">
            <v>0</v>
          </cell>
          <cell r="P2116">
            <v>46</v>
          </cell>
          <cell r="Q2116">
            <v>58</v>
          </cell>
          <cell r="R2116">
            <v>0</v>
          </cell>
          <cell r="S2116">
            <v>0.2</v>
          </cell>
          <cell r="T2116">
            <v>7</v>
          </cell>
          <cell r="U2116">
            <v>77</v>
          </cell>
          <cell r="V2116">
            <v>0.02</v>
          </cell>
          <cell r="W2116">
            <v>0.08</v>
          </cell>
          <cell r="X2116">
            <v>0</v>
          </cell>
          <cell r="Y2116">
            <v>3</v>
          </cell>
          <cell r="Z2116">
            <v>0.2</v>
          </cell>
          <cell r="AA2116">
            <v>0</v>
          </cell>
          <cell r="AB2116">
            <v>16</v>
          </cell>
          <cell r="AC2116">
            <v>1.04</v>
          </cell>
          <cell r="AD2116">
            <v>0.49</v>
          </cell>
          <cell r="AE2116">
            <v>0.06</v>
          </cell>
          <cell r="AF2116">
            <v>7</v>
          </cell>
          <cell r="AG2116">
            <v>0</v>
          </cell>
          <cell r="AH2116">
            <v>0</v>
          </cell>
          <cell r="AI2116" t="e">
            <v>#DIV/0!</v>
          </cell>
        </row>
        <row r="2117">
          <cell r="A2117">
            <v>1342</v>
          </cell>
          <cell r="B2117" t="str">
            <v>Gelatina de pata</v>
          </cell>
          <cell r="C2117">
            <v>0</v>
          </cell>
          <cell r="D2117">
            <v>100</v>
          </cell>
          <cell r="E2117">
            <v>0</v>
          </cell>
          <cell r="F2117">
            <v>324</v>
          </cell>
          <cell r="G2117">
            <v>0</v>
          </cell>
          <cell r="H2117">
            <v>8.3000000000000007</v>
          </cell>
          <cell r="I2117">
            <v>0</v>
          </cell>
          <cell r="J2117">
            <v>72.599999999999994</v>
          </cell>
          <cell r="K2117">
            <v>0</v>
          </cell>
          <cell r="L2117">
            <v>0</v>
          </cell>
          <cell r="M2117">
            <v>0</v>
          </cell>
          <cell r="N2117">
            <v>66</v>
          </cell>
          <cell r="O2117">
            <v>4</v>
          </cell>
          <cell r="P2117">
            <v>42</v>
          </cell>
          <cell r="Q2117">
            <v>29</v>
          </cell>
          <cell r="R2117">
            <v>0</v>
          </cell>
          <cell r="S2117">
            <v>0.03</v>
          </cell>
          <cell r="T2117">
            <v>1</v>
          </cell>
          <cell r="U2117">
            <v>1</v>
          </cell>
          <cell r="V2117">
            <v>0.03</v>
          </cell>
          <cell r="W2117">
            <v>0.03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 t="e">
            <v>#DIV/0!</v>
          </cell>
        </row>
        <row r="2118">
          <cell r="A2118">
            <v>1343</v>
          </cell>
          <cell r="B2118" t="str">
            <v>Gelatina en polvo endulzada con aspartame</v>
          </cell>
          <cell r="C2118">
            <v>0</v>
          </cell>
          <cell r="D2118">
            <v>100</v>
          </cell>
          <cell r="E2118">
            <v>0</v>
          </cell>
          <cell r="F2118">
            <v>354</v>
          </cell>
          <cell r="G2118">
            <v>0</v>
          </cell>
          <cell r="H2118">
            <v>55.3</v>
          </cell>
          <cell r="I2118">
            <v>0</v>
          </cell>
          <cell r="J2118">
            <v>33.299999999999997</v>
          </cell>
          <cell r="K2118">
            <v>0</v>
          </cell>
          <cell r="L2118">
            <v>0</v>
          </cell>
          <cell r="M2118">
            <v>0</v>
          </cell>
          <cell r="N2118">
            <v>2</v>
          </cell>
          <cell r="O2118">
            <v>0</v>
          </cell>
          <cell r="P2118">
            <v>2165</v>
          </cell>
          <cell r="Q2118">
            <v>1293</v>
          </cell>
          <cell r="R2118">
            <v>0</v>
          </cell>
          <cell r="S2118">
            <v>7.0000000000000007E-2</v>
          </cell>
          <cell r="T2118">
            <v>1</v>
          </cell>
          <cell r="U2118">
            <v>14</v>
          </cell>
          <cell r="V2118">
            <v>0.01</v>
          </cell>
          <cell r="W2118">
            <v>0.11</v>
          </cell>
          <cell r="X2118">
            <v>0</v>
          </cell>
          <cell r="Y2118">
            <v>14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 t="e">
            <v>#DIV/0!</v>
          </cell>
        </row>
        <row r="2119">
          <cell r="A2119">
            <v>1344</v>
          </cell>
          <cell r="B2119" t="str">
            <v>Gelatina en polvo endulzada con aspartame, adicion de potasio, sodio y vitamina C.</v>
          </cell>
          <cell r="C2119">
            <v>0</v>
          </cell>
          <cell r="D2119">
            <v>100</v>
          </cell>
          <cell r="E2119">
            <v>0</v>
          </cell>
          <cell r="F2119">
            <v>354</v>
          </cell>
          <cell r="G2119">
            <v>0</v>
          </cell>
          <cell r="H2119">
            <v>55.3</v>
          </cell>
          <cell r="I2119">
            <v>0</v>
          </cell>
          <cell r="J2119">
            <v>33.299999999999997</v>
          </cell>
          <cell r="K2119">
            <v>0</v>
          </cell>
          <cell r="L2119">
            <v>0</v>
          </cell>
          <cell r="M2119">
            <v>0</v>
          </cell>
          <cell r="N2119">
            <v>2</v>
          </cell>
          <cell r="O2119">
            <v>0</v>
          </cell>
          <cell r="P2119">
            <v>2751</v>
          </cell>
          <cell r="Q2119">
            <v>0</v>
          </cell>
          <cell r="R2119">
            <v>0</v>
          </cell>
          <cell r="S2119">
            <v>7.0000000000000007E-2</v>
          </cell>
          <cell r="T2119">
            <v>1</v>
          </cell>
          <cell r="U2119">
            <v>1985</v>
          </cell>
          <cell r="V2119">
            <v>0.01</v>
          </cell>
          <cell r="W2119">
            <v>0.11</v>
          </cell>
          <cell r="X2119">
            <v>0</v>
          </cell>
          <cell r="Y2119">
            <v>14</v>
          </cell>
          <cell r="Z2119">
            <v>0</v>
          </cell>
          <cell r="AA2119">
            <v>490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 t="e">
            <v>#DIV/0!</v>
          </cell>
        </row>
        <row r="2120">
          <cell r="A2120">
            <v>1345</v>
          </cell>
          <cell r="B2120" t="str">
            <v>Gelatina mezcla en polvo, con vitamina C, citrato de sodio y sal</v>
          </cell>
          <cell r="C2120">
            <v>0</v>
          </cell>
          <cell r="D2120">
            <v>100</v>
          </cell>
          <cell r="E2120">
            <v>0</v>
          </cell>
          <cell r="F2120">
            <v>393</v>
          </cell>
          <cell r="G2120">
            <v>0</v>
          </cell>
          <cell r="H2120">
            <v>7.8</v>
          </cell>
          <cell r="I2120">
            <v>0</v>
          </cell>
          <cell r="J2120">
            <v>90.5</v>
          </cell>
          <cell r="K2120">
            <v>0</v>
          </cell>
          <cell r="L2120">
            <v>0</v>
          </cell>
          <cell r="M2120">
            <v>0</v>
          </cell>
          <cell r="N2120">
            <v>3</v>
          </cell>
          <cell r="O2120">
            <v>0.2</v>
          </cell>
          <cell r="P2120">
            <v>491</v>
          </cell>
          <cell r="Q2120">
            <v>142</v>
          </cell>
          <cell r="R2120">
            <v>0</v>
          </cell>
          <cell r="S2120">
            <v>0.01</v>
          </cell>
          <cell r="T2120">
            <v>2</v>
          </cell>
          <cell r="U2120">
            <v>7</v>
          </cell>
          <cell r="V2120">
            <v>0</v>
          </cell>
          <cell r="W2120">
            <v>0.02</v>
          </cell>
          <cell r="X2120">
            <v>0</v>
          </cell>
          <cell r="Y2120">
            <v>3</v>
          </cell>
          <cell r="Z2120">
            <v>0</v>
          </cell>
          <cell r="AA2120">
            <v>63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 t="e">
            <v>#DIV/0!</v>
          </cell>
        </row>
        <row r="2121">
          <cell r="A2121">
            <v>1346</v>
          </cell>
          <cell r="B2121" t="str">
            <v>Gelatina saborizada con azucar, en polvo.</v>
          </cell>
          <cell r="C2121">
            <v>0</v>
          </cell>
          <cell r="D2121">
            <v>100</v>
          </cell>
          <cell r="E2121">
            <v>0</v>
          </cell>
          <cell r="F2121">
            <v>393</v>
          </cell>
          <cell r="G2121">
            <v>0</v>
          </cell>
          <cell r="H2121">
            <v>7.8</v>
          </cell>
          <cell r="I2121">
            <v>0</v>
          </cell>
          <cell r="J2121">
            <v>90.5</v>
          </cell>
          <cell r="K2121">
            <v>0</v>
          </cell>
          <cell r="L2121">
            <v>0</v>
          </cell>
          <cell r="M2121">
            <v>0</v>
          </cell>
          <cell r="N2121">
            <v>3</v>
          </cell>
          <cell r="O2121">
            <v>0.2</v>
          </cell>
          <cell r="P2121">
            <v>254</v>
          </cell>
          <cell r="Q2121">
            <v>142</v>
          </cell>
          <cell r="R2121">
            <v>0</v>
          </cell>
          <cell r="S2121">
            <v>0.01</v>
          </cell>
          <cell r="T2121">
            <v>2</v>
          </cell>
          <cell r="U2121">
            <v>7</v>
          </cell>
          <cell r="V2121">
            <v>0</v>
          </cell>
          <cell r="W2121">
            <v>0.02</v>
          </cell>
          <cell r="X2121">
            <v>0</v>
          </cell>
          <cell r="Y2121">
            <v>3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 t="e">
            <v>#DIV/0!</v>
          </cell>
        </row>
        <row r="2122">
          <cell r="A2122">
            <v>1347</v>
          </cell>
          <cell r="B2122" t="str">
            <v>Gelatina saborizada, preparada</v>
          </cell>
          <cell r="C2122">
            <v>0</v>
          </cell>
          <cell r="D2122">
            <v>100</v>
          </cell>
          <cell r="E2122">
            <v>0</v>
          </cell>
          <cell r="F2122">
            <v>61</v>
          </cell>
          <cell r="G2122">
            <v>0</v>
          </cell>
          <cell r="H2122">
            <v>1.2</v>
          </cell>
          <cell r="I2122">
            <v>0</v>
          </cell>
          <cell r="J2122">
            <v>14</v>
          </cell>
          <cell r="K2122">
            <v>0</v>
          </cell>
          <cell r="L2122">
            <v>0</v>
          </cell>
          <cell r="M2122">
            <v>0</v>
          </cell>
          <cell r="N2122">
            <v>2</v>
          </cell>
          <cell r="O2122">
            <v>0</v>
          </cell>
          <cell r="P2122">
            <v>42</v>
          </cell>
          <cell r="Q2122">
            <v>22</v>
          </cell>
          <cell r="R2122">
            <v>0</v>
          </cell>
          <cell r="S2122">
            <v>0.03</v>
          </cell>
          <cell r="T2122">
            <v>1</v>
          </cell>
          <cell r="U2122">
            <v>1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 t="e">
            <v>#DIV/0!</v>
          </cell>
        </row>
        <row r="2123">
          <cell r="A2123">
            <v>1348</v>
          </cell>
          <cell r="B2123" t="str">
            <v>Gelatina sin sabor , en polvo</v>
          </cell>
          <cell r="C2123">
            <v>0</v>
          </cell>
          <cell r="D2123">
            <v>100</v>
          </cell>
          <cell r="E2123">
            <v>0</v>
          </cell>
          <cell r="F2123">
            <v>343</v>
          </cell>
          <cell r="G2123">
            <v>0</v>
          </cell>
          <cell r="H2123">
            <v>85.6</v>
          </cell>
          <cell r="I2123">
            <v>0.1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55</v>
          </cell>
          <cell r="O2123">
            <v>1.1000000000000001</v>
          </cell>
          <cell r="P2123">
            <v>196</v>
          </cell>
          <cell r="Q2123">
            <v>39</v>
          </cell>
          <cell r="R2123">
            <v>0</v>
          </cell>
          <cell r="S2123">
            <v>0.14000000000000001</v>
          </cell>
          <cell r="T2123">
            <v>22</v>
          </cell>
          <cell r="U2123">
            <v>16</v>
          </cell>
          <cell r="V2123">
            <v>0.03</v>
          </cell>
          <cell r="W2123">
            <v>0.23</v>
          </cell>
          <cell r="X2123">
            <v>0.1</v>
          </cell>
          <cell r="Y2123">
            <v>30</v>
          </cell>
          <cell r="Z2123">
            <v>0</v>
          </cell>
          <cell r="AA2123">
            <v>0</v>
          </cell>
          <cell r="AB2123">
            <v>0</v>
          </cell>
          <cell r="AC2123">
            <v>7.0000000000000007E-2</v>
          </cell>
          <cell r="AD2123">
            <v>0.06</v>
          </cell>
          <cell r="AE2123">
            <v>0.01</v>
          </cell>
          <cell r="AF2123">
            <v>0</v>
          </cell>
          <cell r="AG2123">
            <v>0</v>
          </cell>
          <cell r="AH2123">
            <v>0</v>
          </cell>
          <cell r="AI2123" t="e">
            <v>#DIV/0!</v>
          </cell>
        </row>
        <row r="2124">
          <cell r="A2124">
            <v>1349</v>
          </cell>
          <cell r="B2124" t="str">
            <v>Goma de mascar.</v>
          </cell>
          <cell r="C2124">
            <v>0</v>
          </cell>
          <cell r="D2124">
            <v>100</v>
          </cell>
          <cell r="E2124">
            <v>0</v>
          </cell>
          <cell r="F2124">
            <v>390</v>
          </cell>
          <cell r="G2124">
            <v>0</v>
          </cell>
          <cell r="H2124">
            <v>0</v>
          </cell>
          <cell r="I2124">
            <v>0.3</v>
          </cell>
          <cell r="J2124">
            <v>96.7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6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4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0.04</v>
          </cell>
          <cell r="AD2124">
            <v>0.08</v>
          </cell>
          <cell r="AE2124">
            <v>0.14000000000000001</v>
          </cell>
          <cell r="AF2124">
            <v>0</v>
          </cell>
          <cell r="AG2124">
            <v>0</v>
          </cell>
          <cell r="AH2124">
            <v>0</v>
          </cell>
          <cell r="AI2124" t="e">
            <v>#DIV/0!</v>
          </cell>
        </row>
        <row r="2125">
          <cell r="A2125">
            <v>1350</v>
          </cell>
          <cell r="B2125" t="str">
            <v>Gomitas</v>
          </cell>
          <cell r="C2125">
            <v>0</v>
          </cell>
          <cell r="D2125">
            <v>100</v>
          </cell>
          <cell r="E2125">
            <v>0</v>
          </cell>
          <cell r="F2125">
            <v>280</v>
          </cell>
          <cell r="G2125">
            <v>0</v>
          </cell>
          <cell r="H2125">
            <v>5.5</v>
          </cell>
          <cell r="I2125">
            <v>0</v>
          </cell>
          <cell r="J2125">
            <v>64.400000000000006</v>
          </cell>
          <cell r="K2125">
            <v>0</v>
          </cell>
          <cell r="L2125">
            <v>0</v>
          </cell>
          <cell r="M2125">
            <v>0</v>
          </cell>
          <cell r="N2125">
            <v>3</v>
          </cell>
          <cell r="O2125">
            <v>0.1</v>
          </cell>
          <cell r="P2125">
            <v>33</v>
          </cell>
          <cell r="Q2125">
            <v>120</v>
          </cell>
          <cell r="R2125">
            <v>0</v>
          </cell>
          <cell r="S2125">
            <v>0.01</v>
          </cell>
          <cell r="T2125">
            <v>2</v>
          </cell>
          <cell r="U2125">
            <v>6</v>
          </cell>
          <cell r="V2125">
            <v>0</v>
          </cell>
          <cell r="W2125">
            <v>0.02</v>
          </cell>
          <cell r="X2125">
            <v>0</v>
          </cell>
          <cell r="Y2125">
            <v>3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 t="e">
            <v>#DIV/0!</v>
          </cell>
        </row>
        <row r="2126">
          <cell r="A2126">
            <v>1351</v>
          </cell>
          <cell r="B2126" t="str">
            <v>Helado 0% grasa y sin azucar</v>
          </cell>
          <cell r="C2126">
            <v>0</v>
          </cell>
          <cell r="D2126">
            <v>100</v>
          </cell>
          <cell r="E2126">
            <v>0</v>
          </cell>
          <cell r="F2126">
            <v>167</v>
          </cell>
          <cell r="G2126">
            <v>0</v>
          </cell>
          <cell r="H2126">
            <v>3.5</v>
          </cell>
          <cell r="I2126">
            <v>5.7</v>
          </cell>
          <cell r="J2126">
            <v>25.4</v>
          </cell>
          <cell r="K2126">
            <v>0</v>
          </cell>
          <cell r="L2126">
            <v>0.9</v>
          </cell>
          <cell r="M2126">
            <v>0</v>
          </cell>
          <cell r="N2126">
            <v>121</v>
          </cell>
          <cell r="O2126">
            <v>0.5</v>
          </cell>
          <cell r="P2126">
            <v>75</v>
          </cell>
          <cell r="Q2126">
            <v>106</v>
          </cell>
          <cell r="R2126">
            <v>0</v>
          </cell>
          <cell r="S2126">
            <v>0.4</v>
          </cell>
          <cell r="T2126">
            <v>15</v>
          </cell>
          <cell r="U2126">
            <v>196</v>
          </cell>
          <cell r="V2126">
            <v>0.04</v>
          </cell>
          <cell r="W2126">
            <v>0.18</v>
          </cell>
          <cell r="X2126">
            <v>0</v>
          </cell>
          <cell r="Y2126">
            <v>0</v>
          </cell>
          <cell r="Z2126">
            <v>0.38</v>
          </cell>
          <cell r="AA2126">
            <v>1</v>
          </cell>
          <cell r="AB2126">
            <v>74</v>
          </cell>
          <cell r="AC2126">
            <v>3.61</v>
          </cell>
          <cell r="AD2126">
            <v>0.93</v>
          </cell>
          <cell r="AE2126">
            <v>0.53</v>
          </cell>
          <cell r="AF2126">
            <v>16</v>
          </cell>
          <cell r="AG2126">
            <v>0</v>
          </cell>
          <cell r="AH2126">
            <v>0</v>
          </cell>
          <cell r="AI2126" t="e">
            <v>#DIV/0!</v>
          </cell>
        </row>
        <row r="2127">
          <cell r="A2127">
            <v>1352</v>
          </cell>
          <cell r="B2127" t="str">
            <v>Helado de agua</v>
          </cell>
          <cell r="C2127">
            <v>0</v>
          </cell>
          <cell r="D2127">
            <v>100</v>
          </cell>
          <cell r="E2127">
            <v>0</v>
          </cell>
          <cell r="F2127">
            <v>44</v>
          </cell>
          <cell r="G2127">
            <v>0</v>
          </cell>
          <cell r="H2127">
            <v>0</v>
          </cell>
          <cell r="I2127">
            <v>0</v>
          </cell>
          <cell r="J2127">
            <v>10.9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0.1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 t="e">
            <v>#DIV/0!</v>
          </cell>
        </row>
        <row r="2128">
          <cell r="A2128">
            <v>1353</v>
          </cell>
          <cell r="B2128" t="str">
            <v>Helado de agua, fruta endulzado con aspartame.</v>
          </cell>
          <cell r="C2128">
            <v>0</v>
          </cell>
          <cell r="D2128">
            <v>100</v>
          </cell>
          <cell r="E2128">
            <v>0</v>
          </cell>
          <cell r="F2128">
            <v>28</v>
          </cell>
          <cell r="G2128">
            <v>0</v>
          </cell>
          <cell r="H2128">
            <v>0.5</v>
          </cell>
          <cell r="I2128">
            <v>0.1</v>
          </cell>
          <cell r="J2128">
            <v>6.2</v>
          </cell>
          <cell r="K2128">
            <v>0</v>
          </cell>
          <cell r="L2128">
            <v>0</v>
          </cell>
          <cell r="M2128">
            <v>0</v>
          </cell>
          <cell r="N2128">
            <v>2</v>
          </cell>
          <cell r="O2128">
            <v>0.1</v>
          </cell>
          <cell r="P2128">
            <v>5</v>
          </cell>
          <cell r="Q2128">
            <v>0</v>
          </cell>
          <cell r="R2128">
            <v>0</v>
          </cell>
          <cell r="S2128">
            <v>0.04</v>
          </cell>
          <cell r="T2128">
            <v>2</v>
          </cell>
          <cell r="U2128">
            <v>26</v>
          </cell>
          <cell r="V2128">
            <v>0</v>
          </cell>
          <cell r="W2128">
            <v>0</v>
          </cell>
          <cell r="X2128">
            <v>0.2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 t="e">
            <v>#DIV/0!</v>
          </cell>
        </row>
        <row r="2129">
          <cell r="A2129">
            <v>1354</v>
          </cell>
          <cell r="B2129" t="str">
            <v>Helado de chocolate (ice cream)</v>
          </cell>
          <cell r="C2129">
            <v>0</v>
          </cell>
          <cell r="D2129">
            <v>100</v>
          </cell>
          <cell r="E2129">
            <v>0</v>
          </cell>
          <cell r="F2129">
            <v>227</v>
          </cell>
          <cell r="G2129">
            <v>0</v>
          </cell>
          <cell r="H2129">
            <v>3.8</v>
          </cell>
          <cell r="I2129">
            <v>11</v>
          </cell>
          <cell r="J2129">
            <v>28.2</v>
          </cell>
          <cell r="K2129">
            <v>0</v>
          </cell>
          <cell r="L2129">
            <v>1.2</v>
          </cell>
          <cell r="M2129">
            <v>0</v>
          </cell>
          <cell r="N2129">
            <v>109</v>
          </cell>
          <cell r="O2129">
            <v>0.9</v>
          </cell>
          <cell r="P2129">
            <v>76</v>
          </cell>
          <cell r="Q2129">
            <v>107</v>
          </cell>
          <cell r="R2129">
            <v>0</v>
          </cell>
          <cell r="S2129">
            <v>0.57999999999999996</v>
          </cell>
          <cell r="T2129">
            <v>29</v>
          </cell>
          <cell r="U2129">
            <v>249</v>
          </cell>
          <cell r="V2129">
            <v>0.04</v>
          </cell>
          <cell r="W2129">
            <v>0.19</v>
          </cell>
          <cell r="X2129">
            <v>0.2</v>
          </cell>
          <cell r="Y2129">
            <v>16</v>
          </cell>
          <cell r="Z2129">
            <v>0.28999999999999998</v>
          </cell>
          <cell r="AA2129">
            <v>1</v>
          </cell>
          <cell r="AB2129">
            <v>119</v>
          </cell>
          <cell r="AC2129">
            <v>6.8</v>
          </cell>
          <cell r="AD2129">
            <v>3.21</v>
          </cell>
          <cell r="AE2129">
            <v>0.41</v>
          </cell>
          <cell r="AF2129">
            <v>34</v>
          </cell>
          <cell r="AG2129">
            <v>0</v>
          </cell>
          <cell r="AH2129">
            <v>0</v>
          </cell>
          <cell r="AI2129" t="e">
            <v>#DIV/0!</v>
          </cell>
        </row>
        <row r="2130">
          <cell r="A2130">
            <v>1355</v>
          </cell>
          <cell r="B2130" t="str">
            <v>Helado de crema, paleta Polet.</v>
          </cell>
          <cell r="C2130">
            <v>0</v>
          </cell>
          <cell r="D2130">
            <v>100</v>
          </cell>
          <cell r="E2130">
            <v>0</v>
          </cell>
          <cell r="F2130">
            <v>325</v>
          </cell>
          <cell r="G2130">
            <v>0</v>
          </cell>
          <cell r="H2130">
            <v>4.8</v>
          </cell>
          <cell r="I2130">
            <v>21.7</v>
          </cell>
          <cell r="J2130">
            <v>27.7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48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12.04</v>
          </cell>
          <cell r="AD2130">
            <v>0</v>
          </cell>
          <cell r="AE2130">
            <v>0</v>
          </cell>
          <cell r="AF2130">
            <v>12</v>
          </cell>
          <cell r="AG2130">
            <v>0</v>
          </cell>
          <cell r="AH2130">
            <v>0</v>
          </cell>
          <cell r="AI2130" t="e">
            <v>#DIV/0!</v>
          </cell>
        </row>
        <row r="2131">
          <cell r="A2131">
            <v>1356</v>
          </cell>
          <cell r="B2131" t="str">
            <v>Helado de fresa (ice cream)</v>
          </cell>
          <cell r="C2131">
            <v>0</v>
          </cell>
          <cell r="D2131">
            <v>100</v>
          </cell>
          <cell r="E2131">
            <v>0</v>
          </cell>
          <cell r="F2131">
            <v>199</v>
          </cell>
          <cell r="G2131">
            <v>0</v>
          </cell>
          <cell r="H2131">
            <v>3.2</v>
          </cell>
          <cell r="I2131">
            <v>8.4</v>
          </cell>
          <cell r="J2131">
            <v>27.6</v>
          </cell>
          <cell r="K2131">
            <v>0</v>
          </cell>
          <cell r="L2131">
            <v>0.3</v>
          </cell>
          <cell r="M2131">
            <v>0</v>
          </cell>
          <cell r="N2131">
            <v>120</v>
          </cell>
          <cell r="O2131">
            <v>0.2</v>
          </cell>
          <cell r="P2131">
            <v>60</v>
          </cell>
          <cell r="Q2131">
            <v>100</v>
          </cell>
          <cell r="R2131">
            <v>0</v>
          </cell>
          <cell r="S2131">
            <v>0.34</v>
          </cell>
          <cell r="T2131">
            <v>14</v>
          </cell>
          <cell r="U2131">
            <v>188</v>
          </cell>
          <cell r="V2131">
            <v>0.05</v>
          </cell>
          <cell r="W2131">
            <v>0.26</v>
          </cell>
          <cell r="X2131">
            <v>0.2</v>
          </cell>
          <cell r="Y2131">
            <v>12</v>
          </cell>
          <cell r="Z2131">
            <v>0.3</v>
          </cell>
          <cell r="AA2131">
            <v>8</v>
          </cell>
          <cell r="AB2131">
            <v>78</v>
          </cell>
          <cell r="AC2131">
            <v>5.19</v>
          </cell>
          <cell r="AD2131">
            <v>3.17</v>
          </cell>
          <cell r="AE2131">
            <v>0.41</v>
          </cell>
          <cell r="AF2131">
            <v>29</v>
          </cell>
          <cell r="AG2131">
            <v>0</v>
          </cell>
          <cell r="AH2131">
            <v>0</v>
          </cell>
          <cell r="AI2131" t="e">
            <v>#DIV/0!</v>
          </cell>
        </row>
        <row r="2132">
          <cell r="A2132">
            <v>1357</v>
          </cell>
          <cell r="B2132" t="str">
            <v>Helado de leche y vainilla suave con cono.</v>
          </cell>
          <cell r="C2132">
            <v>0</v>
          </cell>
          <cell r="D2132">
            <v>100</v>
          </cell>
          <cell r="E2132">
            <v>0</v>
          </cell>
          <cell r="F2132">
            <v>162</v>
          </cell>
          <cell r="G2132">
            <v>0</v>
          </cell>
          <cell r="H2132">
            <v>3.8</v>
          </cell>
          <cell r="I2132">
            <v>5.9</v>
          </cell>
          <cell r="J2132">
            <v>23.4</v>
          </cell>
          <cell r="K2132">
            <v>0</v>
          </cell>
          <cell r="L2132">
            <v>0</v>
          </cell>
          <cell r="M2132">
            <v>0</v>
          </cell>
          <cell r="N2132">
            <v>149</v>
          </cell>
          <cell r="O2132">
            <v>0.2</v>
          </cell>
          <cell r="P2132">
            <v>89</v>
          </cell>
          <cell r="Q2132">
            <v>135</v>
          </cell>
          <cell r="R2132">
            <v>0</v>
          </cell>
          <cell r="S2132">
            <v>0.55000000000000004</v>
          </cell>
          <cell r="T2132">
            <v>15</v>
          </cell>
          <cell r="U2132">
            <v>164</v>
          </cell>
          <cell r="V2132">
            <v>0.05</v>
          </cell>
          <cell r="W2132">
            <v>0.25</v>
          </cell>
          <cell r="X2132">
            <v>0.3</v>
          </cell>
          <cell r="Y2132">
            <v>5</v>
          </cell>
          <cell r="Z2132">
            <v>0.2</v>
          </cell>
          <cell r="AA2132">
            <v>1</v>
          </cell>
          <cell r="AB2132">
            <v>50</v>
          </cell>
          <cell r="AC2132">
            <v>3.43</v>
          </cell>
          <cell r="AD2132">
            <v>1.76</v>
          </cell>
          <cell r="AE2132">
            <v>0.35</v>
          </cell>
          <cell r="AF2132">
            <v>27</v>
          </cell>
          <cell r="AG2132">
            <v>0</v>
          </cell>
          <cell r="AH2132">
            <v>0</v>
          </cell>
          <cell r="AI2132" t="e">
            <v>#DIV/0!</v>
          </cell>
        </row>
        <row r="2133">
          <cell r="A2133">
            <v>1358</v>
          </cell>
          <cell r="B2133" t="str">
            <v>Helado de vainilla (ice cream)</v>
          </cell>
          <cell r="C2133">
            <v>0</v>
          </cell>
          <cell r="D2133">
            <v>100</v>
          </cell>
          <cell r="E2133">
            <v>0</v>
          </cell>
          <cell r="F2133">
            <v>207</v>
          </cell>
          <cell r="G2133">
            <v>0</v>
          </cell>
          <cell r="H2133">
            <v>3.5</v>
          </cell>
          <cell r="I2133">
            <v>11</v>
          </cell>
          <cell r="J2133">
            <v>23.6</v>
          </cell>
          <cell r="K2133">
            <v>0</v>
          </cell>
          <cell r="L2133">
            <v>0</v>
          </cell>
          <cell r="M2133">
            <v>0</v>
          </cell>
          <cell r="N2133">
            <v>128</v>
          </cell>
          <cell r="O2133">
            <v>0.1</v>
          </cell>
          <cell r="P2133">
            <v>80</v>
          </cell>
          <cell r="Q2133">
            <v>105</v>
          </cell>
          <cell r="R2133">
            <v>0</v>
          </cell>
          <cell r="S2133">
            <v>0.69</v>
          </cell>
          <cell r="T2133">
            <v>14</v>
          </cell>
          <cell r="U2133">
            <v>199</v>
          </cell>
          <cell r="V2133">
            <v>0.04</v>
          </cell>
          <cell r="W2133">
            <v>0.24</v>
          </cell>
          <cell r="X2133">
            <v>0.1</v>
          </cell>
          <cell r="Y2133">
            <v>5</v>
          </cell>
          <cell r="Z2133">
            <v>0.39</v>
          </cell>
          <cell r="AA2133">
            <v>1</v>
          </cell>
          <cell r="AB2133">
            <v>117</v>
          </cell>
          <cell r="AC2133">
            <v>6.79</v>
          </cell>
          <cell r="AD2133">
            <v>3.17</v>
          </cell>
          <cell r="AE2133">
            <v>0.41</v>
          </cell>
          <cell r="AF2133">
            <v>44</v>
          </cell>
          <cell r="AG2133">
            <v>0</v>
          </cell>
          <cell r="AH2133">
            <v>0</v>
          </cell>
          <cell r="AI2133" t="e">
            <v>#DIV/0!</v>
          </cell>
        </row>
        <row r="2134">
          <cell r="A2134">
            <v>1359</v>
          </cell>
          <cell r="B2134" t="str">
            <v>Helado de vainilla (ice cream) light (50% de grasa)</v>
          </cell>
          <cell r="C2134">
            <v>0</v>
          </cell>
          <cell r="D2134">
            <v>100</v>
          </cell>
          <cell r="E2134">
            <v>0</v>
          </cell>
          <cell r="F2134">
            <v>145</v>
          </cell>
          <cell r="G2134">
            <v>0</v>
          </cell>
          <cell r="H2134">
            <v>3.8</v>
          </cell>
          <cell r="I2134">
            <v>4.3</v>
          </cell>
          <cell r="J2134">
            <v>22.7</v>
          </cell>
          <cell r="K2134">
            <v>0</v>
          </cell>
          <cell r="L2134">
            <v>0</v>
          </cell>
          <cell r="M2134">
            <v>0</v>
          </cell>
          <cell r="N2134">
            <v>139</v>
          </cell>
          <cell r="O2134">
            <v>0.1</v>
          </cell>
          <cell r="P2134">
            <v>85</v>
          </cell>
          <cell r="Q2134">
            <v>109</v>
          </cell>
          <cell r="R2134">
            <v>0</v>
          </cell>
          <cell r="S2134">
            <v>0.44</v>
          </cell>
          <cell r="T2134">
            <v>15</v>
          </cell>
          <cell r="U2134">
            <v>211</v>
          </cell>
          <cell r="V2134">
            <v>0.06</v>
          </cell>
          <cell r="W2134">
            <v>0.27</v>
          </cell>
          <cell r="X2134">
            <v>0.1</v>
          </cell>
          <cell r="Y2134">
            <v>6</v>
          </cell>
          <cell r="Z2134">
            <v>0.67</v>
          </cell>
          <cell r="AA2134">
            <v>1</v>
          </cell>
          <cell r="AB2134">
            <v>47</v>
          </cell>
          <cell r="AC2134">
            <v>2.63</v>
          </cell>
          <cell r="AD2134">
            <v>1.23</v>
          </cell>
          <cell r="AE2134">
            <v>0.16</v>
          </cell>
          <cell r="AF2134">
            <v>14</v>
          </cell>
          <cell r="AG2134">
            <v>0</v>
          </cell>
          <cell r="AH2134">
            <v>0</v>
          </cell>
          <cell r="AI2134" t="e">
            <v>#DIV/0!</v>
          </cell>
        </row>
        <row r="2135">
          <cell r="A2135">
            <v>1360</v>
          </cell>
          <cell r="B2135" t="str">
            <v>Helado de vainilla (ice cream) con aspartame</v>
          </cell>
          <cell r="C2135">
            <v>0</v>
          </cell>
          <cell r="D2135">
            <v>100</v>
          </cell>
          <cell r="E2135">
            <v>0</v>
          </cell>
          <cell r="F2135">
            <v>152</v>
          </cell>
          <cell r="G2135">
            <v>0</v>
          </cell>
          <cell r="H2135">
            <v>4.5</v>
          </cell>
          <cell r="I2135">
            <v>6.5</v>
          </cell>
          <cell r="J2135">
            <v>18.899999999999999</v>
          </cell>
          <cell r="K2135">
            <v>0</v>
          </cell>
          <cell r="L2135">
            <v>0</v>
          </cell>
          <cell r="M2135">
            <v>0</v>
          </cell>
          <cell r="N2135">
            <v>196</v>
          </cell>
          <cell r="O2135">
            <v>0.1</v>
          </cell>
          <cell r="P2135">
            <v>89</v>
          </cell>
          <cell r="Q2135">
            <v>109</v>
          </cell>
          <cell r="R2135">
            <v>0</v>
          </cell>
          <cell r="S2135">
            <v>0.44</v>
          </cell>
          <cell r="T2135">
            <v>15</v>
          </cell>
          <cell r="U2135">
            <v>211</v>
          </cell>
          <cell r="V2135">
            <v>0.06</v>
          </cell>
          <cell r="W2135">
            <v>0.27</v>
          </cell>
          <cell r="X2135">
            <v>0.1</v>
          </cell>
          <cell r="Y2135">
            <v>6</v>
          </cell>
          <cell r="Z2135">
            <v>0.67</v>
          </cell>
          <cell r="AA2135">
            <v>1</v>
          </cell>
          <cell r="AB2135">
            <v>47</v>
          </cell>
          <cell r="AC2135">
            <v>3.68</v>
          </cell>
          <cell r="AD2135">
            <v>1.49</v>
          </cell>
          <cell r="AE2135">
            <v>0.22</v>
          </cell>
          <cell r="AF2135">
            <v>17</v>
          </cell>
          <cell r="AG2135">
            <v>0</v>
          </cell>
          <cell r="AH2135">
            <v>0</v>
          </cell>
          <cell r="AI2135" t="e">
            <v>#DIV/0!</v>
          </cell>
        </row>
        <row r="2136">
          <cell r="A2136">
            <v>1361</v>
          </cell>
          <cell r="B2136" t="str">
            <v>Helado de vainilla suave con cono.</v>
          </cell>
          <cell r="C2136">
            <v>0</v>
          </cell>
          <cell r="D2136">
            <v>100</v>
          </cell>
          <cell r="E2136">
            <v>0</v>
          </cell>
          <cell r="F2136">
            <v>162</v>
          </cell>
          <cell r="G2136">
            <v>0</v>
          </cell>
          <cell r="H2136">
            <v>3.8</v>
          </cell>
          <cell r="I2136">
            <v>5.9</v>
          </cell>
          <cell r="J2136">
            <v>23.4</v>
          </cell>
          <cell r="K2136">
            <v>0</v>
          </cell>
          <cell r="L2136">
            <v>0.1</v>
          </cell>
          <cell r="M2136">
            <v>0</v>
          </cell>
          <cell r="N2136">
            <v>149</v>
          </cell>
          <cell r="O2136">
            <v>0.2</v>
          </cell>
          <cell r="P2136">
            <v>89</v>
          </cell>
          <cell r="Q2136">
            <v>135</v>
          </cell>
          <cell r="R2136">
            <v>0</v>
          </cell>
          <cell r="S2136">
            <v>0.55000000000000004</v>
          </cell>
          <cell r="T2136">
            <v>15</v>
          </cell>
          <cell r="U2136">
            <v>164</v>
          </cell>
          <cell r="V2136">
            <v>0.05</v>
          </cell>
          <cell r="W2136">
            <v>0.25</v>
          </cell>
          <cell r="X2136">
            <v>0.3</v>
          </cell>
          <cell r="Y2136">
            <v>12</v>
          </cell>
          <cell r="Z2136">
            <v>0.2</v>
          </cell>
          <cell r="AA2136">
            <v>1</v>
          </cell>
          <cell r="AB2136">
            <v>50</v>
          </cell>
          <cell r="AC2136">
            <v>3.43</v>
          </cell>
          <cell r="AD2136">
            <v>1.76</v>
          </cell>
          <cell r="AE2136">
            <v>0.35</v>
          </cell>
          <cell r="AF2136">
            <v>27</v>
          </cell>
          <cell r="AG2136">
            <v>0</v>
          </cell>
          <cell r="AH2136">
            <v>0</v>
          </cell>
          <cell r="AI2136" t="e">
            <v>#DIV/0!</v>
          </cell>
        </row>
        <row r="2137">
          <cell r="A2137">
            <v>1362</v>
          </cell>
          <cell r="B2137" t="str">
            <v>Helado de yogur 98% libre de grasa.</v>
          </cell>
          <cell r="C2137">
            <v>0</v>
          </cell>
          <cell r="D2137">
            <v>100</v>
          </cell>
          <cell r="E2137">
            <v>0</v>
          </cell>
          <cell r="F2137">
            <v>104</v>
          </cell>
          <cell r="G2137">
            <v>0</v>
          </cell>
          <cell r="H2137">
            <v>4.4000000000000004</v>
          </cell>
          <cell r="I2137">
            <v>0.8</v>
          </cell>
          <cell r="J2137">
            <v>19.7</v>
          </cell>
          <cell r="K2137">
            <v>0</v>
          </cell>
          <cell r="L2137">
            <v>2</v>
          </cell>
          <cell r="M2137">
            <v>0</v>
          </cell>
          <cell r="N2137">
            <v>159</v>
          </cell>
          <cell r="O2137">
            <v>0</v>
          </cell>
          <cell r="P2137">
            <v>81</v>
          </cell>
          <cell r="Q2137">
            <v>129</v>
          </cell>
          <cell r="R2137">
            <v>0</v>
          </cell>
          <cell r="S2137">
            <v>0.49</v>
          </cell>
          <cell r="T2137">
            <v>40</v>
          </cell>
          <cell r="U2137">
            <v>339</v>
          </cell>
          <cell r="V2137">
            <v>0.04</v>
          </cell>
          <cell r="W2137">
            <v>0.18</v>
          </cell>
          <cell r="X2137">
            <v>0.2</v>
          </cell>
          <cell r="Y2137">
            <v>0</v>
          </cell>
          <cell r="Z2137">
            <v>0.49</v>
          </cell>
          <cell r="AA2137">
            <v>2</v>
          </cell>
          <cell r="AB2137">
            <v>1</v>
          </cell>
          <cell r="AC2137">
            <v>0.5</v>
          </cell>
          <cell r="AD2137">
            <v>0.21</v>
          </cell>
          <cell r="AE2137">
            <v>0.03</v>
          </cell>
          <cell r="AF2137">
            <v>4</v>
          </cell>
          <cell r="AG2137">
            <v>0</v>
          </cell>
          <cell r="AH2137">
            <v>0</v>
          </cell>
          <cell r="AI2137" t="e">
            <v>#DIV/0!</v>
          </cell>
        </row>
        <row r="2138">
          <cell r="A2138">
            <v>1363</v>
          </cell>
          <cell r="B2138" t="str">
            <v>Helado maracuya 0% grasa y sin azucar.</v>
          </cell>
          <cell r="C2138">
            <v>0</v>
          </cell>
          <cell r="D2138">
            <v>100</v>
          </cell>
          <cell r="E2138">
            <v>0</v>
          </cell>
          <cell r="F2138">
            <v>167</v>
          </cell>
          <cell r="G2138">
            <v>0</v>
          </cell>
          <cell r="H2138">
            <v>3.5</v>
          </cell>
          <cell r="I2138">
            <v>5.7</v>
          </cell>
          <cell r="J2138">
            <v>25.4</v>
          </cell>
          <cell r="K2138">
            <v>0</v>
          </cell>
          <cell r="L2138">
            <v>0.9</v>
          </cell>
          <cell r="M2138">
            <v>0</v>
          </cell>
          <cell r="N2138">
            <v>121</v>
          </cell>
          <cell r="O2138">
            <v>0.5</v>
          </cell>
          <cell r="P2138">
            <v>75</v>
          </cell>
          <cell r="Q2138">
            <v>106</v>
          </cell>
          <cell r="R2138">
            <v>0</v>
          </cell>
          <cell r="S2138">
            <v>0.4</v>
          </cell>
          <cell r="T2138">
            <v>15</v>
          </cell>
          <cell r="U2138">
            <v>196</v>
          </cell>
          <cell r="V2138">
            <v>0.04</v>
          </cell>
          <cell r="W2138">
            <v>0.18</v>
          </cell>
          <cell r="X2138">
            <v>0.1</v>
          </cell>
          <cell r="Y2138">
            <v>0</v>
          </cell>
          <cell r="Z2138">
            <v>0.38</v>
          </cell>
          <cell r="AA2138">
            <v>1</v>
          </cell>
          <cell r="AB2138">
            <v>74</v>
          </cell>
          <cell r="AC2138">
            <v>3.61</v>
          </cell>
          <cell r="AD2138">
            <v>0.93</v>
          </cell>
          <cell r="AE2138">
            <v>0.53</v>
          </cell>
          <cell r="AF2138">
            <v>16</v>
          </cell>
          <cell r="AG2138">
            <v>0</v>
          </cell>
          <cell r="AH2138">
            <v>0</v>
          </cell>
          <cell r="AI2138" t="e">
            <v>#DIV/0!</v>
          </cell>
        </row>
        <row r="2139">
          <cell r="A2139">
            <v>1364</v>
          </cell>
          <cell r="B2139" t="str">
            <v>Helado veteado de caramelo</v>
          </cell>
          <cell r="C2139">
            <v>0</v>
          </cell>
          <cell r="D2139">
            <v>100</v>
          </cell>
          <cell r="E2139">
            <v>0</v>
          </cell>
          <cell r="F2139">
            <v>255</v>
          </cell>
          <cell r="G2139">
            <v>0</v>
          </cell>
          <cell r="H2139">
            <v>4.7</v>
          </cell>
          <cell r="I2139">
            <v>17</v>
          </cell>
          <cell r="J2139">
            <v>20.8</v>
          </cell>
          <cell r="K2139">
            <v>0</v>
          </cell>
          <cell r="L2139">
            <v>0.9</v>
          </cell>
          <cell r="M2139">
            <v>0</v>
          </cell>
          <cell r="N2139">
            <v>142</v>
          </cell>
          <cell r="O2139">
            <v>1</v>
          </cell>
          <cell r="P2139">
            <v>57</v>
          </cell>
          <cell r="Q2139">
            <v>115</v>
          </cell>
          <cell r="R2139">
            <v>0</v>
          </cell>
          <cell r="S2139">
            <v>0.64</v>
          </cell>
          <cell r="T2139">
            <v>32</v>
          </cell>
          <cell r="U2139">
            <v>238</v>
          </cell>
          <cell r="V2139">
            <v>0.03</v>
          </cell>
          <cell r="W2139">
            <v>0.17</v>
          </cell>
          <cell r="X2139">
            <v>0.2</v>
          </cell>
          <cell r="Y2139">
            <v>0</v>
          </cell>
          <cell r="Z2139">
            <v>0.18</v>
          </cell>
          <cell r="AA2139">
            <v>1</v>
          </cell>
          <cell r="AB2139">
            <v>198</v>
          </cell>
          <cell r="AC2139">
            <v>10.38</v>
          </cell>
          <cell r="AD2139">
            <v>4.79</v>
          </cell>
          <cell r="AE2139">
            <v>0.66</v>
          </cell>
          <cell r="AF2139">
            <v>60</v>
          </cell>
          <cell r="AG2139">
            <v>0</v>
          </cell>
          <cell r="AH2139">
            <v>0</v>
          </cell>
          <cell r="AI2139" t="e">
            <v>#DIV/0!</v>
          </cell>
        </row>
        <row r="2140">
          <cell r="A2140">
            <v>1365</v>
          </cell>
          <cell r="B2140" t="str">
            <v>Jalea de fruta</v>
          </cell>
          <cell r="C2140">
            <v>0</v>
          </cell>
          <cell r="D2140">
            <v>100</v>
          </cell>
          <cell r="E2140">
            <v>0</v>
          </cell>
          <cell r="F2140">
            <v>286</v>
          </cell>
          <cell r="G2140">
            <v>0</v>
          </cell>
          <cell r="H2140">
            <v>0.4</v>
          </cell>
          <cell r="I2140">
            <v>0.1</v>
          </cell>
          <cell r="J2140">
            <v>70.8</v>
          </cell>
          <cell r="K2140">
            <v>0</v>
          </cell>
          <cell r="L2140">
            <v>1</v>
          </cell>
          <cell r="M2140">
            <v>0</v>
          </cell>
          <cell r="N2140">
            <v>8</v>
          </cell>
          <cell r="O2140">
            <v>0.2</v>
          </cell>
          <cell r="P2140">
            <v>36</v>
          </cell>
          <cell r="Q2140">
            <v>5</v>
          </cell>
          <cell r="R2140">
            <v>0</v>
          </cell>
          <cell r="S2140">
            <v>0.04</v>
          </cell>
          <cell r="T2140">
            <v>6</v>
          </cell>
          <cell r="U2140">
            <v>64</v>
          </cell>
          <cell r="V2140">
            <v>0</v>
          </cell>
          <cell r="W2140">
            <v>0.03</v>
          </cell>
          <cell r="X2140">
            <v>0</v>
          </cell>
          <cell r="Y2140">
            <v>0</v>
          </cell>
          <cell r="Z2140">
            <v>0</v>
          </cell>
          <cell r="AA2140">
            <v>1</v>
          </cell>
          <cell r="AB2140">
            <v>2</v>
          </cell>
          <cell r="AC2140">
            <v>0.02</v>
          </cell>
          <cell r="AD2140">
            <v>0.03</v>
          </cell>
          <cell r="AE2140">
            <v>0.05</v>
          </cell>
          <cell r="AF2140">
            <v>0</v>
          </cell>
          <cell r="AG2140">
            <v>0</v>
          </cell>
          <cell r="AH2140">
            <v>0</v>
          </cell>
          <cell r="AI2140" t="e">
            <v>#DIV/0!</v>
          </cell>
        </row>
        <row r="2141">
          <cell r="A2141">
            <v>1366</v>
          </cell>
          <cell r="B2141" t="str">
            <v>kinder chocolate</v>
          </cell>
          <cell r="C2141">
            <v>0</v>
          </cell>
          <cell r="D2141">
            <v>100</v>
          </cell>
          <cell r="E2141">
            <v>0</v>
          </cell>
          <cell r="F2141">
            <v>564</v>
          </cell>
          <cell r="G2141">
            <v>0</v>
          </cell>
          <cell r="H2141">
            <v>8</v>
          </cell>
          <cell r="I2141">
            <v>36</v>
          </cell>
          <cell r="J2141">
            <v>52</v>
          </cell>
          <cell r="K2141">
            <v>0</v>
          </cell>
          <cell r="L2141">
            <v>0</v>
          </cell>
          <cell r="M2141">
            <v>0</v>
          </cell>
          <cell r="N2141">
            <v>80</v>
          </cell>
          <cell r="O2141">
            <v>0</v>
          </cell>
          <cell r="P2141">
            <v>120</v>
          </cell>
          <cell r="Q2141">
            <v>216</v>
          </cell>
          <cell r="R2141">
            <v>0</v>
          </cell>
          <cell r="S2141">
            <v>1.38</v>
          </cell>
          <cell r="T2141">
            <v>60</v>
          </cell>
          <cell r="U2141">
            <v>385</v>
          </cell>
          <cell r="V2141">
            <v>0.8</v>
          </cell>
          <cell r="W2141">
            <v>0.3</v>
          </cell>
          <cell r="X2141">
            <v>0.3</v>
          </cell>
          <cell r="Y2141">
            <v>8</v>
          </cell>
          <cell r="Z2141">
            <v>0.39</v>
          </cell>
          <cell r="AA2141">
            <v>0</v>
          </cell>
          <cell r="AB2141">
            <v>30</v>
          </cell>
          <cell r="AC2141">
            <v>24</v>
          </cell>
          <cell r="AD2141">
            <v>12</v>
          </cell>
          <cell r="AE2141">
            <v>0</v>
          </cell>
          <cell r="AF2141">
            <v>40</v>
          </cell>
          <cell r="AG2141">
            <v>0</v>
          </cell>
          <cell r="AH2141">
            <v>0</v>
          </cell>
          <cell r="AI2141" t="e">
            <v>#DIV/0!</v>
          </cell>
        </row>
        <row r="2142">
          <cell r="A2142">
            <v>1367</v>
          </cell>
          <cell r="B2142" t="str">
            <v>Leche condensada</v>
          </cell>
          <cell r="C2142">
            <v>0</v>
          </cell>
          <cell r="D2142">
            <v>100</v>
          </cell>
          <cell r="E2142">
            <v>0</v>
          </cell>
          <cell r="F2142">
            <v>328</v>
          </cell>
          <cell r="G2142">
            <v>0</v>
          </cell>
          <cell r="H2142">
            <v>7.9</v>
          </cell>
          <cell r="I2142">
            <v>8.6999999999999993</v>
          </cell>
          <cell r="J2142">
            <v>54.4</v>
          </cell>
          <cell r="K2142">
            <v>0</v>
          </cell>
          <cell r="L2142">
            <v>0</v>
          </cell>
          <cell r="M2142">
            <v>0</v>
          </cell>
          <cell r="N2142">
            <v>284</v>
          </cell>
          <cell r="O2142">
            <v>0.2</v>
          </cell>
          <cell r="P2142">
            <v>127</v>
          </cell>
          <cell r="Q2142">
            <v>253</v>
          </cell>
          <cell r="R2142">
            <v>0</v>
          </cell>
          <cell r="S2142">
            <v>0.94</v>
          </cell>
          <cell r="T2142">
            <v>26</v>
          </cell>
          <cell r="U2142">
            <v>371</v>
          </cell>
          <cell r="V2142">
            <v>0.09</v>
          </cell>
          <cell r="W2142">
            <v>0.42</v>
          </cell>
          <cell r="X2142">
            <v>0.2</v>
          </cell>
          <cell r="Y2142">
            <v>11</v>
          </cell>
          <cell r="Z2142">
            <v>0.44</v>
          </cell>
          <cell r="AA2142">
            <v>3</v>
          </cell>
          <cell r="AB2142">
            <v>81</v>
          </cell>
          <cell r="AC2142">
            <v>5.49</v>
          </cell>
          <cell r="AD2142">
            <v>2.4300000000000002</v>
          </cell>
          <cell r="AE2142">
            <v>0.34</v>
          </cell>
          <cell r="AF2142">
            <v>34</v>
          </cell>
          <cell r="AG2142">
            <v>0</v>
          </cell>
          <cell r="AH2142">
            <v>0</v>
          </cell>
          <cell r="AI2142" t="e">
            <v>#DIV/0!</v>
          </cell>
        </row>
        <row r="2143">
          <cell r="A2143">
            <v>1368</v>
          </cell>
          <cell r="B2143" t="str">
            <v>M &amp; M Mars, Mars Milky Way.</v>
          </cell>
          <cell r="C2143">
            <v>0</v>
          </cell>
          <cell r="D2143">
            <v>100</v>
          </cell>
          <cell r="E2143">
            <v>0</v>
          </cell>
          <cell r="F2143">
            <v>450</v>
          </cell>
          <cell r="G2143">
            <v>0</v>
          </cell>
          <cell r="H2143">
            <v>4.5</v>
          </cell>
          <cell r="I2143">
            <v>16.100000000000001</v>
          </cell>
          <cell r="J2143">
            <v>71.7</v>
          </cell>
          <cell r="K2143">
            <v>0</v>
          </cell>
          <cell r="L2143">
            <v>1.7</v>
          </cell>
          <cell r="M2143">
            <v>0</v>
          </cell>
          <cell r="N2143">
            <v>130</v>
          </cell>
          <cell r="O2143">
            <v>0.8</v>
          </cell>
          <cell r="P2143">
            <v>240</v>
          </cell>
          <cell r="Q2143">
            <v>144</v>
          </cell>
          <cell r="R2143">
            <v>0</v>
          </cell>
          <cell r="S2143">
            <v>0.71</v>
          </cell>
          <cell r="T2143">
            <v>34</v>
          </cell>
          <cell r="U2143">
            <v>241</v>
          </cell>
          <cell r="V2143">
            <v>0.04</v>
          </cell>
          <cell r="W2143">
            <v>0.22</v>
          </cell>
          <cell r="X2143">
            <v>0.4</v>
          </cell>
          <cell r="Y2143">
            <v>10</v>
          </cell>
          <cell r="Z2143">
            <v>0.32</v>
          </cell>
          <cell r="AA2143">
            <v>1</v>
          </cell>
          <cell r="AB2143">
            <v>32</v>
          </cell>
          <cell r="AC2143">
            <v>7.79</v>
          </cell>
          <cell r="AD2143">
            <v>6.02</v>
          </cell>
          <cell r="AE2143">
            <v>0.6</v>
          </cell>
          <cell r="AF2143">
            <v>14</v>
          </cell>
          <cell r="AG2143">
            <v>0</v>
          </cell>
          <cell r="AH2143">
            <v>0</v>
          </cell>
          <cell r="AI2143" t="e">
            <v>#DIV/0!</v>
          </cell>
        </row>
        <row r="2144">
          <cell r="A2144">
            <v>1369</v>
          </cell>
          <cell r="B2144" t="str">
            <v>M &amp; M Peanut ( mani y chocolate).</v>
          </cell>
          <cell r="C2144">
            <v>0</v>
          </cell>
          <cell r="D2144">
            <v>100</v>
          </cell>
          <cell r="E2144">
            <v>0</v>
          </cell>
          <cell r="F2144">
            <v>516</v>
          </cell>
          <cell r="G2144">
            <v>0</v>
          </cell>
          <cell r="H2144">
            <v>9.5</v>
          </cell>
          <cell r="I2144">
            <v>26.2</v>
          </cell>
          <cell r="J2144">
            <v>60.5</v>
          </cell>
          <cell r="K2144">
            <v>0</v>
          </cell>
          <cell r="L2144">
            <v>3.4</v>
          </cell>
          <cell r="M2144">
            <v>0</v>
          </cell>
          <cell r="N2144">
            <v>101</v>
          </cell>
          <cell r="O2144">
            <v>1.2</v>
          </cell>
          <cell r="P2144">
            <v>48</v>
          </cell>
          <cell r="Q2144">
            <v>233</v>
          </cell>
          <cell r="R2144">
            <v>0</v>
          </cell>
          <cell r="S2144">
            <v>2.41</v>
          </cell>
          <cell r="T2144">
            <v>76</v>
          </cell>
          <cell r="U2144">
            <v>347</v>
          </cell>
          <cell r="V2144">
            <v>0.1</v>
          </cell>
          <cell r="W2144">
            <v>0.16</v>
          </cell>
          <cell r="X2144">
            <v>4.0999999999999996</v>
          </cell>
          <cell r="Y2144">
            <v>38</v>
          </cell>
          <cell r="Z2144">
            <v>0.16</v>
          </cell>
          <cell r="AA2144">
            <v>1</v>
          </cell>
          <cell r="AB2144">
            <v>0</v>
          </cell>
          <cell r="AC2144">
            <v>10.33</v>
          </cell>
          <cell r="AD2144">
            <v>11</v>
          </cell>
          <cell r="AE2144">
            <v>4.2</v>
          </cell>
          <cell r="AF2144">
            <v>9</v>
          </cell>
          <cell r="AG2144">
            <v>0</v>
          </cell>
          <cell r="AH2144">
            <v>0</v>
          </cell>
          <cell r="AI2144" t="e">
            <v>#DIV/0!</v>
          </cell>
        </row>
        <row r="2145">
          <cell r="A2145">
            <v>1370</v>
          </cell>
          <cell r="B2145" t="str">
            <v>M &amp; M, MARS, Snickers</v>
          </cell>
          <cell r="C2145">
            <v>0</v>
          </cell>
          <cell r="D2145">
            <v>100</v>
          </cell>
          <cell r="E2145">
            <v>0</v>
          </cell>
          <cell r="F2145">
            <v>490</v>
          </cell>
          <cell r="G2145">
            <v>0</v>
          </cell>
          <cell r="H2145">
            <v>8</v>
          </cell>
          <cell r="I2145">
            <v>24.6</v>
          </cell>
          <cell r="J2145">
            <v>59.2</v>
          </cell>
          <cell r="K2145">
            <v>0</v>
          </cell>
          <cell r="L2145">
            <v>2.5</v>
          </cell>
          <cell r="M2145">
            <v>0</v>
          </cell>
          <cell r="N2145">
            <v>94</v>
          </cell>
          <cell r="O2145">
            <v>0.8</v>
          </cell>
          <cell r="P2145">
            <v>266</v>
          </cell>
          <cell r="Q2145">
            <v>222</v>
          </cell>
          <cell r="R2145">
            <v>0</v>
          </cell>
          <cell r="S2145">
            <v>2.35</v>
          </cell>
          <cell r="T2145">
            <v>72</v>
          </cell>
          <cell r="U2145">
            <v>324</v>
          </cell>
          <cell r="V2145">
            <v>0.1</v>
          </cell>
          <cell r="W2145">
            <v>0.15</v>
          </cell>
          <cell r="X2145">
            <v>4.2</v>
          </cell>
          <cell r="Y2145">
            <v>40</v>
          </cell>
          <cell r="Z2145">
            <v>0.15</v>
          </cell>
          <cell r="AA2145">
            <v>1</v>
          </cell>
          <cell r="AB2145">
            <v>39</v>
          </cell>
          <cell r="AC2145">
            <v>8.99</v>
          </cell>
          <cell r="AD2145">
            <v>10.45</v>
          </cell>
          <cell r="AE2145">
            <v>4.92</v>
          </cell>
          <cell r="AF2145">
            <v>13</v>
          </cell>
          <cell r="AG2145">
            <v>0</v>
          </cell>
          <cell r="AH2145">
            <v>0</v>
          </cell>
          <cell r="AI2145" t="e">
            <v>#DIV/0!</v>
          </cell>
        </row>
        <row r="2146">
          <cell r="A2146">
            <v>1371</v>
          </cell>
          <cell r="B2146" t="str">
            <v>Manjar blanco comercial</v>
          </cell>
          <cell r="C2146">
            <v>0</v>
          </cell>
          <cell r="D2146">
            <v>100</v>
          </cell>
          <cell r="E2146">
            <v>0</v>
          </cell>
          <cell r="F2146">
            <v>330</v>
          </cell>
          <cell r="G2146">
            <v>0</v>
          </cell>
          <cell r="H2146">
            <v>6.1</v>
          </cell>
          <cell r="I2146">
            <v>0.3</v>
          </cell>
          <cell r="J2146">
            <v>75.7</v>
          </cell>
          <cell r="K2146">
            <v>0</v>
          </cell>
          <cell r="L2146">
            <v>0</v>
          </cell>
          <cell r="M2146">
            <v>0</v>
          </cell>
          <cell r="N2146">
            <v>190</v>
          </cell>
          <cell r="O2146">
            <v>0.4</v>
          </cell>
          <cell r="P2146">
            <v>47</v>
          </cell>
          <cell r="Q2146">
            <v>191</v>
          </cell>
          <cell r="R2146">
            <v>0</v>
          </cell>
          <cell r="S2146">
            <v>0.04</v>
          </cell>
          <cell r="T2146">
            <v>2</v>
          </cell>
          <cell r="U2146">
            <v>5</v>
          </cell>
          <cell r="V2146">
            <v>0.03</v>
          </cell>
          <cell r="W2146">
            <v>0.3</v>
          </cell>
          <cell r="X2146">
            <v>2.2000000000000002</v>
          </cell>
          <cell r="Y2146">
            <v>1</v>
          </cell>
          <cell r="Z2146">
            <v>0</v>
          </cell>
          <cell r="AA2146">
            <v>0</v>
          </cell>
          <cell r="AB2146">
            <v>2</v>
          </cell>
          <cell r="AC2146">
            <v>0.06</v>
          </cell>
          <cell r="AD2146">
            <v>0.08</v>
          </cell>
          <cell r="AE2146">
            <v>0.05</v>
          </cell>
          <cell r="AF2146">
            <v>0</v>
          </cell>
          <cell r="AG2146">
            <v>0</v>
          </cell>
          <cell r="AH2146">
            <v>0</v>
          </cell>
          <cell r="AI2146" t="e">
            <v>#DIV/0!</v>
          </cell>
        </row>
        <row r="2147">
          <cell r="A2147">
            <v>1372</v>
          </cell>
          <cell r="B2147" t="str">
            <v>Masmelos</v>
          </cell>
          <cell r="C2147">
            <v>0</v>
          </cell>
          <cell r="D2147">
            <v>100</v>
          </cell>
          <cell r="E2147">
            <v>0</v>
          </cell>
          <cell r="F2147">
            <v>334</v>
          </cell>
          <cell r="G2147">
            <v>0</v>
          </cell>
          <cell r="H2147">
            <v>1.8</v>
          </cell>
          <cell r="I2147">
            <v>0.2</v>
          </cell>
          <cell r="J2147">
            <v>81.3</v>
          </cell>
          <cell r="K2147">
            <v>0</v>
          </cell>
          <cell r="L2147">
            <v>0.1</v>
          </cell>
          <cell r="M2147">
            <v>0</v>
          </cell>
          <cell r="N2147">
            <v>3</v>
          </cell>
          <cell r="O2147">
            <v>0.2</v>
          </cell>
          <cell r="P2147">
            <v>47</v>
          </cell>
          <cell r="Q2147">
            <v>8</v>
          </cell>
          <cell r="R2147">
            <v>0</v>
          </cell>
          <cell r="S2147">
            <v>0.04</v>
          </cell>
          <cell r="T2147">
            <v>2</v>
          </cell>
          <cell r="U2147">
            <v>5</v>
          </cell>
          <cell r="V2147">
            <v>0</v>
          </cell>
          <cell r="W2147">
            <v>0</v>
          </cell>
          <cell r="X2147">
            <v>0.1</v>
          </cell>
          <cell r="Y2147">
            <v>1</v>
          </cell>
          <cell r="Z2147">
            <v>0</v>
          </cell>
          <cell r="AA2147">
            <v>0</v>
          </cell>
          <cell r="AB2147">
            <v>0</v>
          </cell>
          <cell r="AC2147">
            <v>0.06</v>
          </cell>
          <cell r="AD2147">
            <v>0.08</v>
          </cell>
          <cell r="AE2147">
            <v>0.05</v>
          </cell>
          <cell r="AF2147">
            <v>0</v>
          </cell>
          <cell r="AG2147">
            <v>0</v>
          </cell>
          <cell r="AH2147">
            <v>0</v>
          </cell>
          <cell r="AI2147" t="e">
            <v>#DIV/0!</v>
          </cell>
        </row>
        <row r="2148">
          <cell r="A2148">
            <v>1373</v>
          </cell>
          <cell r="B2148" t="str">
            <v>Merengue o suspiro horneado</v>
          </cell>
          <cell r="C2148">
            <v>0</v>
          </cell>
          <cell r="D2148">
            <v>100</v>
          </cell>
          <cell r="E2148">
            <v>0</v>
          </cell>
          <cell r="F2148">
            <v>383</v>
          </cell>
          <cell r="G2148">
            <v>0</v>
          </cell>
          <cell r="H2148">
            <v>36.299999999999997</v>
          </cell>
          <cell r="I2148">
            <v>0</v>
          </cell>
          <cell r="J2148">
            <v>59.5</v>
          </cell>
          <cell r="K2148">
            <v>0</v>
          </cell>
          <cell r="L2148">
            <v>0.1</v>
          </cell>
          <cell r="M2148">
            <v>0</v>
          </cell>
          <cell r="N2148">
            <v>25</v>
          </cell>
          <cell r="O2148">
            <v>0.2</v>
          </cell>
          <cell r="P2148">
            <v>566</v>
          </cell>
          <cell r="Q2148">
            <v>47</v>
          </cell>
          <cell r="R2148">
            <v>0</v>
          </cell>
          <cell r="S2148">
            <v>0.1</v>
          </cell>
          <cell r="T2148">
            <v>40</v>
          </cell>
          <cell r="U2148">
            <v>217</v>
          </cell>
          <cell r="V2148">
            <v>0</v>
          </cell>
          <cell r="W2148">
            <v>1.6</v>
          </cell>
          <cell r="X2148">
            <v>0.4</v>
          </cell>
          <cell r="Y2148">
            <v>13</v>
          </cell>
          <cell r="Z2148">
            <v>0.7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 t="e">
            <v>#DIV/0!</v>
          </cell>
        </row>
        <row r="2149">
          <cell r="A2149">
            <v>1374</v>
          </cell>
          <cell r="B2149" t="str">
            <v>Mermelada (jalea de frutas con azucar)</v>
          </cell>
          <cell r="C2149">
            <v>0</v>
          </cell>
          <cell r="D2149">
            <v>100</v>
          </cell>
          <cell r="E2149">
            <v>0</v>
          </cell>
          <cell r="F2149">
            <v>287</v>
          </cell>
          <cell r="G2149">
            <v>0</v>
          </cell>
          <cell r="H2149">
            <v>0.5</v>
          </cell>
          <cell r="I2149">
            <v>0.3</v>
          </cell>
          <cell r="J2149">
            <v>70.5</v>
          </cell>
          <cell r="K2149">
            <v>0</v>
          </cell>
          <cell r="L2149">
            <v>1.1000000000000001</v>
          </cell>
          <cell r="M2149">
            <v>0</v>
          </cell>
          <cell r="N2149">
            <v>12</v>
          </cell>
          <cell r="O2149">
            <v>0.3</v>
          </cell>
          <cell r="P2149">
            <v>40</v>
          </cell>
          <cell r="Q2149">
            <v>12</v>
          </cell>
          <cell r="R2149">
            <v>0</v>
          </cell>
          <cell r="S2149">
            <v>0.06</v>
          </cell>
          <cell r="T2149">
            <v>4</v>
          </cell>
          <cell r="U2149">
            <v>77</v>
          </cell>
          <cell r="V2149">
            <v>0.02</v>
          </cell>
          <cell r="W2149">
            <v>0.02</v>
          </cell>
          <cell r="X2149">
            <v>0.2</v>
          </cell>
          <cell r="Y2149">
            <v>33</v>
          </cell>
          <cell r="Z2149">
            <v>0</v>
          </cell>
          <cell r="AA2149">
            <v>0</v>
          </cell>
          <cell r="AB2149">
            <v>0</v>
          </cell>
          <cell r="AC2149">
            <v>0.01</v>
          </cell>
          <cell r="AD2149">
            <v>0.11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 t="e">
            <v>#DIV/0!</v>
          </cell>
        </row>
        <row r="2150">
          <cell r="A2150">
            <v>1375</v>
          </cell>
          <cell r="B2150" t="str">
            <v>Mermelada de naranja</v>
          </cell>
          <cell r="C2150">
            <v>0</v>
          </cell>
          <cell r="D2150">
            <v>100</v>
          </cell>
          <cell r="E2150">
            <v>0</v>
          </cell>
          <cell r="F2150">
            <v>266</v>
          </cell>
          <cell r="G2150">
            <v>0</v>
          </cell>
          <cell r="H2150">
            <v>0.3</v>
          </cell>
          <cell r="I2150">
            <v>0</v>
          </cell>
          <cell r="J2150">
            <v>66.3</v>
          </cell>
          <cell r="K2150">
            <v>0</v>
          </cell>
          <cell r="L2150">
            <v>0.2</v>
          </cell>
          <cell r="M2150">
            <v>0</v>
          </cell>
          <cell r="N2150">
            <v>38</v>
          </cell>
          <cell r="O2150">
            <v>0.2</v>
          </cell>
          <cell r="P2150">
            <v>56</v>
          </cell>
          <cell r="Q2150">
            <v>6</v>
          </cell>
          <cell r="R2150">
            <v>0</v>
          </cell>
          <cell r="S2150">
            <v>0.04</v>
          </cell>
          <cell r="T2150">
            <v>2</v>
          </cell>
          <cell r="U2150">
            <v>37</v>
          </cell>
          <cell r="V2150">
            <v>0.01</v>
          </cell>
          <cell r="W2150">
            <v>0.01</v>
          </cell>
          <cell r="X2150">
            <v>0.1</v>
          </cell>
          <cell r="Y2150">
            <v>36</v>
          </cell>
          <cell r="Z2150">
            <v>0</v>
          </cell>
          <cell r="AA2150">
            <v>5</v>
          </cell>
          <cell r="AB2150">
            <v>5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 t="e">
            <v>#DIV/0!</v>
          </cell>
        </row>
        <row r="2151">
          <cell r="A2151">
            <v>1376</v>
          </cell>
          <cell r="B2151" t="str">
            <v>Mermelada piña, mora y guayaba light.</v>
          </cell>
          <cell r="C2151">
            <v>0</v>
          </cell>
          <cell r="D2151">
            <v>100</v>
          </cell>
          <cell r="E2151">
            <v>0</v>
          </cell>
          <cell r="F2151">
            <v>120</v>
          </cell>
          <cell r="G2151">
            <v>0</v>
          </cell>
          <cell r="H2151">
            <v>2</v>
          </cell>
          <cell r="I2151">
            <v>0</v>
          </cell>
          <cell r="J2151">
            <v>28</v>
          </cell>
          <cell r="K2151">
            <v>0</v>
          </cell>
          <cell r="L2151">
            <v>0</v>
          </cell>
          <cell r="M2151">
            <v>0</v>
          </cell>
          <cell r="N2151">
            <v>20</v>
          </cell>
          <cell r="O2151">
            <v>0.2</v>
          </cell>
          <cell r="P2151">
            <v>70</v>
          </cell>
          <cell r="Q2151">
            <v>6</v>
          </cell>
          <cell r="R2151">
            <v>0</v>
          </cell>
          <cell r="S2151">
            <v>0.04</v>
          </cell>
          <cell r="T2151">
            <v>2</v>
          </cell>
          <cell r="U2151">
            <v>37</v>
          </cell>
          <cell r="V2151">
            <v>0.01</v>
          </cell>
          <cell r="W2151">
            <v>0.01</v>
          </cell>
          <cell r="X2151">
            <v>0.1</v>
          </cell>
          <cell r="Y2151">
            <v>36</v>
          </cell>
          <cell r="Z2151">
            <v>0</v>
          </cell>
          <cell r="AA2151">
            <v>5</v>
          </cell>
          <cell r="AB2151">
            <v>5</v>
          </cell>
          <cell r="AC2151">
            <v>0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 t="e">
            <v>#DIV/0!</v>
          </cell>
        </row>
        <row r="2152">
          <cell r="A2152">
            <v>1377</v>
          </cell>
          <cell r="B2152" t="str">
            <v>Nucita</v>
          </cell>
          <cell r="C2152">
            <v>0</v>
          </cell>
          <cell r="D2152">
            <v>100</v>
          </cell>
          <cell r="E2152">
            <v>0</v>
          </cell>
          <cell r="F2152">
            <v>539</v>
          </cell>
          <cell r="G2152">
            <v>0</v>
          </cell>
          <cell r="H2152">
            <v>5.5</v>
          </cell>
          <cell r="I2152">
            <v>27.8</v>
          </cell>
          <cell r="J2152">
            <v>66.7</v>
          </cell>
          <cell r="K2152">
            <v>0</v>
          </cell>
          <cell r="L2152">
            <v>3.4</v>
          </cell>
          <cell r="M2152">
            <v>0</v>
          </cell>
          <cell r="N2152">
            <v>0</v>
          </cell>
          <cell r="O2152">
            <v>0</v>
          </cell>
          <cell r="P2152">
            <v>83</v>
          </cell>
          <cell r="Q2152">
            <v>216</v>
          </cell>
          <cell r="R2152">
            <v>0</v>
          </cell>
          <cell r="S2152">
            <v>1.38</v>
          </cell>
          <cell r="T2152">
            <v>60</v>
          </cell>
          <cell r="U2152">
            <v>385</v>
          </cell>
          <cell r="V2152">
            <v>0.8</v>
          </cell>
          <cell r="W2152">
            <v>0.3</v>
          </cell>
          <cell r="X2152">
            <v>0.3</v>
          </cell>
          <cell r="Y2152">
            <v>8</v>
          </cell>
          <cell r="Z2152">
            <v>0.39</v>
          </cell>
          <cell r="AA2152">
            <v>0</v>
          </cell>
          <cell r="AB2152">
            <v>10</v>
          </cell>
          <cell r="AC2152">
            <v>11.1</v>
          </cell>
          <cell r="AD2152">
            <v>8.34</v>
          </cell>
          <cell r="AE2152">
            <v>0.94</v>
          </cell>
          <cell r="AF2152">
            <v>0</v>
          </cell>
          <cell r="AG2152">
            <v>0</v>
          </cell>
          <cell r="AH2152">
            <v>0</v>
          </cell>
          <cell r="AI2152" t="e">
            <v>#DIV/0!</v>
          </cell>
        </row>
        <row r="2153">
          <cell r="A2153">
            <v>1378</v>
          </cell>
          <cell r="B2153" t="str">
            <v>Panelita de leche de vaca</v>
          </cell>
          <cell r="C2153">
            <v>0</v>
          </cell>
          <cell r="D2153">
            <v>100</v>
          </cell>
          <cell r="E2153">
            <v>0</v>
          </cell>
          <cell r="F2153">
            <v>360</v>
          </cell>
          <cell r="G2153">
            <v>0</v>
          </cell>
          <cell r="H2153">
            <v>2.9</v>
          </cell>
          <cell r="I2153">
            <v>1.8</v>
          </cell>
          <cell r="J2153">
            <v>83</v>
          </cell>
          <cell r="K2153">
            <v>0</v>
          </cell>
          <cell r="L2153">
            <v>1.8</v>
          </cell>
          <cell r="M2153">
            <v>0</v>
          </cell>
          <cell r="N2153">
            <v>134</v>
          </cell>
          <cell r="O2153">
            <v>0.8</v>
          </cell>
          <cell r="P2153">
            <v>353</v>
          </cell>
          <cell r="Q2153">
            <v>80</v>
          </cell>
          <cell r="R2153">
            <v>0</v>
          </cell>
          <cell r="S2153">
            <v>0.72</v>
          </cell>
          <cell r="T2153">
            <v>53</v>
          </cell>
          <cell r="U2153">
            <v>209</v>
          </cell>
          <cell r="V2153">
            <v>0</v>
          </cell>
          <cell r="W2153">
            <v>0.3</v>
          </cell>
          <cell r="X2153">
            <v>0.2</v>
          </cell>
          <cell r="Y2153">
            <v>2</v>
          </cell>
          <cell r="Z2153">
            <v>0.02</v>
          </cell>
          <cell r="AA2153">
            <v>0</v>
          </cell>
          <cell r="AB2153">
            <v>6</v>
          </cell>
          <cell r="AC2153">
            <v>1.21</v>
          </cell>
          <cell r="AD2153">
            <v>0.69</v>
          </cell>
          <cell r="AE2153">
            <v>7.0000000000000007E-2</v>
          </cell>
          <cell r="AF2153">
            <v>1</v>
          </cell>
          <cell r="AG2153">
            <v>0</v>
          </cell>
          <cell r="AH2153">
            <v>0</v>
          </cell>
          <cell r="AI2153" t="e">
            <v>#DIV/0!</v>
          </cell>
        </row>
        <row r="2154">
          <cell r="A2154">
            <v>1379</v>
          </cell>
          <cell r="B2154" t="str">
            <v>Postre tiramisu</v>
          </cell>
          <cell r="C2154">
            <v>0</v>
          </cell>
          <cell r="D2154">
            <v>100</v>
          </cell>
          <cell r="E2154">
            <v>0</v>
          </cell>
          <cell r="F2154">
            <v>263</v>
          </cell>
          <cell r="G2154">
            <v>0</v>
          </cell>
          <cell r="H2154">
            <v>6.5</v>
          </cell>
          <cell r="I2154">
            <v>15.2</v>
          </cell>
          <cell r="J2154">
            <v>25</v>
          </cell>
          <cell r="K2154">
            <v>0</v>
          </cell>
          <cell r="L2154">
            <v>1.5</v>
          </cell>
          <cell r="M2154">
            <v>0</v>
          </cell>
          <cell r="N2154">
            <v>43</v>
          </cell>
          <cell r="O2154">
            <v>1.5</v>
          </cell>
          <cell r="P2154">
            <v>185</v>
          </cell>
          <cell r="Q2154">
            <v>102</v>
          </cell>
          <cell r="R2154">
            <v>0</v>
          </cell>
          <cell r="S2154">
            <v>0.7</v>
          </cell>
          <cell r="T2154">
            <v>37</v>
          </cell>
          <cell r="U2154">
            <v>137</v>
          </cell>
          <cell r="V2154">
            <v>0.1</v>
          </cell>
          <cell r="W2154">
            <v>0.3</v>
          </cell>
          <cell r="X2154">
            <v>1.7</v>
          </cell>
          <cell r="Y2154">
            <v>38</v>
          </cell>
          <cell r="Z2154">
            <v>0.3</v>
          </cell>
          <cell r="AA2154">
            <v>0</v>
          </cell>
          <cell r="AB2154">
            <v>136</v>
          </cell>
          <cell r="AC2154">
            <v>8.5</v>
          </cell>
          <cell r="AD2154">
            <v>4.4000000000000004</v>
          </cell>
          <cell r="AE2154">
            <v>0.8</v>
          </cell>
          <cell r="AF2154">
            <v>93</v>
          </cell>
          <cell r="AG2154">
            <v>0</v>
          </cell>
          <cell r="AH2154">
            <v>0</v>
          </cell>
          <cell r="AI2154" t="e">
            <v>#DIV/0!</v>
          </cell>
        </row>
        <row r="2155">
          <cell r="A2155">
            <v>1380</v>
          </cell>
          <cell r="B2155" t="str">
            <v>Pudin de arroz listo para comer</v>
          </cell>
          <cell r="C2155">
            <v>0</v>
          </cell>
          <cell r="D2155">
            <v>100</v>
          </cell>
          <cell r="E2155">
            <v>0</v>
          </cell>
          <cell r="F2155">
            <v>164</v>
          </cell>
          <cell r="G2155">
            <v>0</v>
          </cell>
          <cell r="H2155">
            <v>2</v>
          </cell>
          <cell r="I2155">
            <v>7.5</v>
          </cell>
          <cell r="J2155">
            <v>22</v>
          </cell>
          <cell r="K2155">
            <v>0</v>
          </cell>
          <cell r="L2155">
            <v>0.1</v>
          </cell>
          <cell r="M2155">
            <v>0</v>
          </cell>
          <cell r="N2155">
            <v>52</v>
          </cell>
          <cell r="O2155">
            <v>0.3</v>
          </cell>
          <cell r="P2155">
            <v>85</v>
          </cell>
          <cell r="Q2155">
            <v>68</v>
          </cell>
          <cell r="R2155">
            <v>0</v>
          </cell>
          <cell r="S2155">
            <v>0.49</v>
          </cell>
          <cell r="T2155">
            <v>8</v>
          </cell>
          <cell r="U2155">
            <v>60</v>
          </cell>
          <cell r="V2155">
            <v>0.02</v>
          </cell>
          <cell r="W2155">
            <v>7.0000000000000007E-2</v>
          </cell>
          <cell r="X2155">
            <v>0.2</v>
          </cell>
          <cell r="Y2155">
            <v>3</v>
          </cell>
          <cell r="Z2155">
            <v>0.21</v>
          </cell>
          <cell r="AA2155">
            <v>1</v>
          </cell>
          <cell r="AB2155">
            <v>35</v>
          </cell>
          <cell r="AC2155">
            <v>1.17</v>
          </cell>
          <cell r="AD2155">
            <v>3.21</v>
          </cell>
          <cell r="AE2155">
            <v>2.79</v>
          </cell>
          <cell r="AF2155">
            <v>1</v>
          </cell>
          <cell r="AG2155">
            <v>0</v>
          </cell>
          <cell r="AH2155">
            <v>0</v>
          </cell>
          <cell r="AI2155" t="e">
            <v>#DIV/0!</v>
          </cell>
        </row>
        <row r="2156">
          <cell r="A2156">
            <v>1381</v>
          </cell>
          <cell r="B2156" t="str">
            <v>Pudin de chocolate, listo para comer</v>
          </cell>
          <cell r="C2156">
            <v>0</v>
          </cell>
          <cell r="D2156">
            <v>100</v>
          </cell>
          <cell r="E2156">
            <v>0</v>
          </cell>
          <cell r="F2156">
            <v>138</v>
          </cell>
          <cell r="G2156">
            <v>0</v>
          </cell>
          <cell r="H2156">
            <v>2.7</v>
          </cell>
          <cell r="I2156">
            <v>4</v>
          </cell>
          <cell r="J2156">
            <v>22.8</v>
          </cell>
          <cell r="K2156">
            <v>0</v>
          </cell>
          <cell r="L2156">
            <v>1</v>
          </cell>
          <cell r="M2156">
            <v>0</v>
          </cell>
          <cell r="N2156">
            <v>90</v>
          </cell>
          <cell r="O2156">
            <v>0.5</v>
          </cell>
          <cell r="P2156">
            <v>129</v>
          </cell>
          <cell r="Q2156">
            <v>80</v>
          </cell>
          <cell r="R2156">
            <v>0</v>
          </cell>
          <cell r="S2156">
            <v>0.42</v>
          </cell>
          <cell r="T2156">
            <v>21</v>
          </cell>
          <cell r="U2156">
            <v>180</v>
          </cell>
          <cell r="V2156">
            <v>0.03</v>
          </cell>
          <cell r="W2156">
            <v>0.16</v>
          </cell>
          <cell r="X2156">
            <v>0.3</v>
          </cell>
          <cell r="Y2156">
            <v>3</v>
          </cell>
          <cell r="Z2156">
            <v>0</v>
          </cell>
          <cell r="AA2156">
            <v>2</v>
          </cell>
          <cell r="AB2156">
            <v>11</v>
          </cell>
          <cell r="AC2156">
            <v>0.71</v>
          </cell>
          <cell r="AD2156">
            <v>1.7</v>
          </cell>
          <cell r="AE2156">
            <v>1.43</v>
          </cell>
          <cell r="AF2156">
            <v>3</v>
          </cell>
          <cell r="AG2156">
            <v>0</v>
          </cell>
          <cell r="AH2156">
            <v>0</v>
          </cell>
          <cell r="AI2156" t="e">
            <v>#DIV/0!</v>
          </cell>
        </row>
        <row r="2157">
          <cell r="A2157">
            <v>1382</v>
          </cell>
          <cell r="B2157" t="str">
            <v>Pudin de chocolate, mezcla en polvo.</v>
          </cell>
          <cell r="C2157">
            <v>0</v>
          </cell>
          <cell r="D2157">
            <v>100</v>
          </cell>
          <cell r="E2157">
            <v>0</v>
          </cell>
          <cell r="F2157">
            <v>385</v>
          </cell>
          <cell r="G2157">
            <v>0</v>
          </cell>
          <cell r="H2157">
            <v>2.6</v>
          </cell>
          <cell r="I2157">
            <v>2.1</v>
          </cell>
          <cell r="J2157">
            <v>89</v>
          </cell>
          <cell r="K2157">
            <v>0</v>
          </cell>
          <cell r="L2157">
            <v>1.8</v>
          </cell>
          <cell r="M2157">
            <v>0</v>
          </cell>
          <cell r="N2157">
            <v>53</v>
          </cell>
          <cell r="O2157">
            <v>1.8</v>
          </cell>
          <cell r="P2157">
            <v>353</v>
          </cell>
          <cell r="Q2157">
            <v>88</v>
          </cell>
          <cell r="R2157">
            <v>0</v>
          </cell>
          <cell r="S2157">
            <v>0.72</v>
          </cell>
          <cell r="T2157">
            <v>53</v>
          </cell>
          <cell r="U2157">
            <v>209</v>
          </cell>
          <cell r="V2157">
            <v>0.01</v>
          </cell>
          <cell r="W2157">
            <v>0.2</v>
          </cell>
          <cell r="X2157">
            <v>0.2</v>
          </cell>
          <cell r="Y2157">
            <v>2</v>
          </cell>
          <cell r="Z2157">
            <v>0.02</v>
          </cell>
          <cell r="AA2157">
            <v>0</v>
          </cell>
          <cell r="AB2157">
            <v>1</v>
          </cell>
          <cell r="AC2157">
            <v>1.21</v>
          </cell>
          <cell r="AD2157">
            <v>0.69</v>
          </cell>
          <cell r="AE2157">
            <v>7.0000000000000007E-2</v>
          </cell>
          <cell r="AF2157">
            <v>1</v>
          </cell>
          <cell r="AG2157">
            <v>0</v>
          </cell>
          <cell r="AH2157">
            <v>0</v>
          </cell>
          <cell r="AI2157" t="e">
            <v>#DIV/0!</v>
          </cell>
        </row>
        <row r="2158">
          <cell r="A2158">
            <v>1383</v>
          </cell>
          <cell r="B2158" t="str">
            <v>Pudin de chocolate, mezcla en polvo instantanea.</v>
          </cell>
          <cell r="C2158">
            <v>0</v>
          </cell>
          <cell r="D2158">
            <v>100</v>
          </cell>
          <cell r="E2158">
            <v>0</v>
          </cell>
          <cell r="F2158">
            <v>377</v>
          </cell>
          <cell r="G2158">
            <v>0</v>
          </cell>
          <cell r="H2158">
            <v>2.2999999999999998</v>
          </cell>
          <cell r="I2158">
            <v>1.9</v>
          </cell>
          <cell r="J2158">
            <v>87.7</v>
          </cell>
          <cell r="K2158">
            <v>0</v>
          </cell>
          <cell r="L2158">
            <v>2.4</v>
          </cell>
          <cell r="M2158">
            <v>0</v>
          </cell>
          <cell r="N2158">
            <v>16</v>
          </cell>
          <cell r="O2158">
            <v>2.1</v>
          </cell>
          <cell r="P2158">
            <v>1429</v>
          </cell>
          <cell r="Q2158">
            <v>938</v>
          </cell>
          <cell r="R2158">
            <v>0</v>
          </cell>
          <cell r="S2158">
            <v>0.63</v>
          </cell>
          <cell r="T2158">
            <v>44</v>
          </cell>
          <cell r="U2158">
            <v>236</v>
          </cell>
          <cell r="V2158">
            <v>0.01</v>
          </cell>
          <cell r="W2158">
            <v>0.06</v>
          </cell>
          <cell r="X2158">
            <v>0.2</v>
          </cell>
          <cell r="Y2158">
            <v>3</v>
          </cell>
          <cell r="Z2158">
            <v>0.03</v>
          </cell>
          <cell r="AA2158">
            <v>0</v>
          </cell>
          <cell r="AB2158">
            <v>0</v>
          </cell>
          <cell r="AC2158">
            <v>0.64</v>
          </cell>
          <cell r="AD2158">
            <v>0.72</v>
          </cell>
          <cell r="AE2158">
            <v>0.42</v>
          </cell>
          <cell r="AF2158">
            <v>0</v>
          </cell>
          <cell r="AG2158">
            <v>0</v>
          </cell>
          <cell r="AH2158">
            <v>0</v>
          </cell>
          <cell r="AI2158" t="e">
            <v>#DIV/0!</v>
          </cell>
        </row>
        <row r="2159">
          <cell r="A2159">
            <v>1384</v>
          </cell>
          <cell r="B2159" t="str">
            <v>Pudin de vainilla, listo para comer.</v>
          </cell>
          <cell r="C2159">
            <v>0</v>
          </cell>
          <cell r="D2159">
            <v>100</v>
          </cell>
          <cell r="E2159">
            <v>0</v>
          </cell>
          <cell r="F2159">
            <v>129</v>
          </cell>
          <cell r="G2159">
            <v>0</v>
          </cell>
          <cell r="H2159">
            <v>2.2999999999999998</v>
          </cell>
          <cell r="I2159">
            <v>3.6</v>
          </cell>
          <cell r="J2159">
            <v>21.9</v>
          </cell>
          <cell r="K2159">
            <v>0</v>
          </cell>
          <cell r="L2159">
            <v>0.1</v>
          </cell>
          <cell r="M2159">
            <v>0</v>
          </cell>
          <cell r="N2159">
            <v>88</v>
          </cell>
          <cell r="O2159">
            <v>0.1</v>
          </cell>
          <cell r="P2159">
            <v>135</v>
          </cell>
          <cell r="Q2159">
            <v>68</v>
          </cell>
          <cell r="R2159">
            <v>0</v>
          </cell>
          <cell r="S2159">
            <v>0.25</v>
          </cell>
          <cell r="T2159">
            <v>8</v>
          </cell>
          <cell r="U2159">
            <v>113</v>
          </cell>
          <cell r="V2159">
            <v>0.02</v>
          </cell>
          <cell r="W2159">
            <v>0.14000000000000001</v>
          </cell>
          <cell r="X2159">
            <v>0.3</v>
          </cell>
          <cell r="Y2159">
            <v>2</v>
          </cell>
          <cell r="Z2159">
            <v>0.1</v>
          </cell>
          <cell r="AA2159">
            <v>0</v>
          </cell>
          <cell r="AB2159">
            <v>6</v>
          </cell>
          <cell r="AC2159">
            <v>0.56999999999999995</v>
          </cell>
          <cell r="AD2159">
            <v>1.54</v>
          </cell>
          <cell r="AE2159">
            <v>1.34</v>
          </cell>
          <cell r="AF2159">
            <v>7</v>
          </cell>
          <cell r="AG2159">
            <v>0</v>
          </cell>
          <cell r="AH2159">
            <v>0</v>
          </cell>
          <cell r="AI2159" t="e">
            <v>#DIV/0!</v>
          </cell>
        </row>
        <row r="2160">
          <cell r="A2160">
            <v>1385</v>
          </cell>
          <cell r="B2160" t="str">
            <v>Pudin de vainilla, mezcla en polvo</v>
          </cell>
          <cell r="C2160">
            <v>0</v>
          </cell>
          <cell r="D2160">
            <v>100</v>
          </cell>
          <cell r="E2160">
            <v>0</v>
          </cell>
          <cell r="F2160">
            <v>379</v>
          </cell>
          <cell r="G2160">
            <v>0</v>
          </cell>
          <cell r="H2160">
            <v>0.3</v>
          </cell>
          <cell r="I2160">
            <v>0.4</v>
          </cell>
          <cell r="J2160">
            <v>93.5</v>
          </cell>
          <cell r="K2160">
            <v>0</v>
          </cell>
          <cell r="L2160">
            <v>0.3</v>
          </cell>
          <cell r="M2160">
            <v>0</v>
          </cell>
          <cell r="N2160">
            <v>15</v>
          </cell>
          <cell r="O2160">
            <v>0.1</v>
          </cell>
          <cell r="P2160">
            <v>754</v>
          </cell>
          <cell r="Q2160">
            <v>3</v>
          </cell>
          <cell r="R2160">
            <v>0</v>
          </cell>
          <cell r="S2160">
            <v>0.03</v>
          </cell>
          <cell r="T2160">
            <v>0</v>
          </cell>
          <cell r="U2160">
            <v>20</v>
          </cell>
          <cell r="V2160">
            <v>0</v>
          </cell>
          <cell r="W2160">
            <v>0.01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0.09</v>
          </cell>
          <cell r="AD2160">
            <v>0.03</v>
          </cell>
          <cell r="AE2160">
            <v>0.17</v>
          </cell>
          <cell r="AF2160">
            <v>0</v>
          </cell>
          <cell r="AG2160">
            <v>0</v>
          </cell>
          <cell r="AH2160">
            <v>0</v>
          </cell>
          <cell r="AI2160" t="e">
            <v>#DIV/0!</v>
          </cell>
        </row>
        <row r="2161">
          <cell r="A2161">
            <v>1386</v>
          </cell>
          <cell r="B2161" t="str">
            <v>Pudin de vainilla, mezcla en polvo instantaneo</v>
          </cell>
          <cell r="C2161">
            <v>0</v>
          </cell>
          <cell r="D2161">
            <v>100</v>
          </cell>
          <cell r="E2161">
            <v>0</v>
          </cell>
          <cell r="F2161">
            <v>377</v>
          </cell>
          <cell r="G2161">
            <v>0</v>
          </cell>
          <cell r="H2161">
            <v>0</v>
          </cell>
          <cell r="I2161">
            <v>0.6</v>
          </cell>
          <cell r="J2161">
            <v>92.9</v>
          </cell>
          <cell r="K2161">
            <v>0</v>
          </cell>
          <cell r="L2161">
            <v>0.1</v>
          </cell>
          <cell r="M2161">
            <v>0</v>
          </cell>
          <cell r="N2161">
            <v>12</v>
          </cell>
          <cell r="O2161">
            <v>0.1</v>
          </cell>
          <cell r="P2161">
            <v>1441</v>
          </cell>
          <cell r="Q2161">
            <v>705</v>
          </cell>
          <cell r="R2161">
            <v>0</v>
          </cell>
          <cell r="S2161">
            <v>0.06</v>
          </cell>
          <cell r="T2161">
            <v>1</v>
          </cell>
          <cell r="U2161">
            <v>12</v>
          </cell>
          <cell r="V2161">
            <v>0</v>
          </cell>
          <cell r="W2161">
            <v>0.03</v>
          </cell>
          <cell r="X2161">
            <v>0</v>
          </cell>
          <cell r="Y2161">
            <v>0</v>
          </cell>
          <cell r="Z2161">
            <v>0.04</v>
          </cell>
          <cell r="AA2161">
            <v>0</v>
          </cell>
          <cell r="AB2161">
            <v>0</v>
          </cell>
          <cell r="AC2161">
            <v>0.1</v>
          </cell>
          <cell r="AD2161">
            <v>0.27</v>
          </cell>
          <cell r="AE2161">
            <v>0.24</v>
          </cell>
          <cell r="AF2161">
            <v>0</v>
          </cell>
          <cell r="AG2161">
            <v>0</v>
          </cell>
          <cell r="AH2161">
            <v>0</v>
          </cell>
          <cell r="AI2161" t="e">
            <v>#DIV/0!</v>
          </cell>
        </row>
        <row r="2162">
          <cell r="A2162">
            <v>1387</v>
          </cell>
          <cell r="B2162" t="str">
            <v>Sundae fresa</v>
          </cell>
          <cell r="C2162">
            <v>0</v>
          </cell>
          <cell r="D2162">
            <v>100</v>
          </cell>
          <cell r="E2162">
            <v>0</v>
          </cell>
          <cell r="F2162">
            <v>189</v>
          </cell>
          <cell r="G2162">
            <v>0</v>
          </cell>
          <cell r="H2162">
            <v>4.3</v>
          </cell>
          <cell r="I2162">
            <v>6</v>
          </cell>
          <cell r="J2162">
            <v>29.4</v>
          </cell>
          <cell r="K2162">
            <v>0</v>
          </cell>
          <cell r="L2162">
            <v>0.3</v>
          </cell>
          <cell r="M2162">
            <v>0</v>
          </cell>
          <cell r="N2162">
            <v>120</v>
          </cell>
          <cell r="O2162">
            <v>0.3</v>
          </cell>
          <cell r="P2162">
            <v>95</v>
          </cell>
          <cell r="Q2162">
            <v>131</v>
          </cell>
          <cell r="R2162">
            <v>0</v>
          </cell>
          <cell r="S2162">
            <v>0.54</v>
          </cell>
          <cell r="T2162">
            <v>19</v>
          </cell>
          <cell r="U2162">
            <v>211</v>
          </cell>
          <cell r="V2162">
            <v>0.04</v>
          </cell>
          <cell r="W2162">
            <v>0.19</v>
          </cell>
          <cell r="X2162">
            <v>0.6</v>
          </cell>
          <cell r="Y2162">
            <v>5</v>
          </cell>
          <cell r="Z2162">
            <v>0.39</v>
          </cell>
          <cell r="AA2162">
            <v>2</v>
          </cell>
          <cell r="AB2162">
            <v>130</v>
          </cell>
          <cell r="AC2162">
            <v>3.09</v>
          </cell>
          <cell r="AD2162">
            <v>1.87</v>
          </cell>
          <cell r="AE2162">
            <v>0.66</v>
          </cell>
          <cell r="AF2162">
            <v>13</v>
          </cell>
          <cell r="AG2162">
            <v>0</v>
          </cell>
          <cell r="AH2162">
            <v>0</v>
          </cell>
          <cell r="AI2162" t="e">
            <v>#DIV/0!</v>
          </cell>
        </row>
        <row r="2163">
          <cell r="A2163">
            <v>1388</v>
          </cell>
          <cell r="B2163" t="str">
            <v>Sundae fresa light</v>
          </cell>
          <cell r="C2163">
            <v>0</v>
          </cell>
          <cell r="D2163">
            <v>100</v>
          </cell>
          <cell r="E2163">
            <v>0</v>
          </cell>
          <cell r="F2163">
            <v>104</v>
          </cell>
          <cell r="G2163">
            <v>0</v>
          </cell>
          <cell r="H2163">
            <v>4.4000000000000004</v>
          </cell>
          <cell r="I2163">
            <v>0.8</v>
          </cell>
          <cell r="J2163">
            <v>19.7</v>
          </cell>
          <cell r="K2163">
            <v>0</v>
          </cell>
          <cell r="L2163">
            <v>2</v>
          </cell>
          <cell r="M2163">
            <v>0</v>
          </cell>
          <cell r="N2163">
            <v>159</v>
          </cell>
          <cell r="O2163">
            <v>0</v>
          </cell>
          <cell r="P2163">
            <v>81</v>
          </cell>
          <cell r="Q2163">
            <v>129</v>
          </cell>
          <cell r="R2163">
            <v>0</v>
          </cell>
          <cell r="S2163">
            <v>0.49</v>
          </cell>
          <cell r="T2163">
            <v>40</v>
          </cell>
          <cell r="U2163">
            <v>339</v>
          </cell>
          <cell r="V2163">
            <v>0.04</v>
          </cell>
          <cell r="W2163">
            <v>0.18</v>
          </cell>
          <cell r="X2163">
            <v>0.2</v>
          </cell>
          <cell r="Y2163">
            <v>0</v>
          </cell>
          <cell r="Z2163">
            <v>0.49</v>
          </cell>
          <cell r="AA2163">
            <v>2</v>
          </cell>
          <cell r="AB2163">
            <v>1</v>
          </cell>
          <cell r="AC2163">
            <v>0.5</v>
          </cell>
          <cell r="AD2163">
            <v>0.21</v>
          </cell>
          <cell r="AE2163">
            <v>0.03</v>
          </cell>
          <cell r="AF2163">
            <v>4</v>
          </cell>
          <cell r="AG2163">
            <v>0</v>
          </cell>
          <cell r="AH2163">
            <v>0</v>
          </cell>
          <cell r="AI2163" t="e">
            <v>#DIV/0!</v>
          </cell>
        </row>
        <row r="2164">
          <cell r="A2164">
            <v>1389</v>
          </cell>
          <cell r="B2164" t="str">
            <v>Wafer Jef</v>
          </cell>
          <cell r="C2164">
            <v>0</v>
          </cell>
          <cell r="D2164">
            <v>100</v>
          </cell>
          <cell r="E2164">
            <v>0</v>
          </cell>
          <cell r="F2164">
            <v>522</v>
          </cell>
          <cell r="G2164">
            <v>0</v>
          </cell>
          <cell r="H2164">
            <v>1</v>
          </cell>
          <cell r="I2164">
            <v>27.3</v>
          </cell>
          <cell r="J2164">
            <v>68.2</v>
          </cell>
          <cell r="K2164">
            <v>0</v>
          </cell>
          <cell r="L2164">
            <v>1</v>
          </cell>
          <cell r="M2164">
            <v>0</v>
          </cell>
          <cell r="N2164">
            <v>116</v>
          </cell>
          <cell r="O2164">
            <v>0.7</v>
          </cell>
          <cell r="P2164">
            <v>68</v>
          </cell>
          <cell r="Q2164">
            <v>148</v>
          </cell>
          <cell r="R2164">
            <v>0</v>
          </cell>
          <cell r="S2164">
            <v>0.91</v>
          </cell>
          <cell r="T2164">
            <v>38</v>
          </cell>
          <cell r="U2164">
            <v>260</v>
          </cell>
          <cell r="V2164">
            <v>0.6</v>
          </cell>
          <cell r="W2164">
            <v>0.26</v>
          </cell>
          <cell r="X2164">
            <v>1.5</v>
          </cell>
          <cell r="Y2164">
            <v>35</v>
          </cell>
          <cell r="Z2164">
            <v>0.23</v>
          </cell>
          <cell r="AA2164">
            <v>0</v>
          </cell>
          <cell r="AB2164">
            <v>30</v>
          </cell>
          <cell r="AC2164">
            <v>18.2</v>
          </cell>
          <cell r="AD2164">
            <v>10.47</v>
          </cell>
          <cell r="AE2164">
            <v>1.68</v>
          </cell>
          <cell r="AF2164">
            <v>0</v>
          </cell>
          <cell r="AG2164">
            <v>0</v>
          </cell>
          <cell r="AH2164">
            <v>0</v>
          </cell>
          <cell r="AI2164" t="e">
            <v>#DIV/0!</v>
          </cell>
        </row>
        <row r="2165">
          <cell r="A2165">
            <v>1390</v>
          </cell>
          <cell r="B2165" t="str">
            <v>Azucar en polvo</v>
          </cell>
          <cell r="C2165">
            <v>0</v>
          </cell>
          <cell r="D2165">
            <v>100</v>
          </cell>
          <cell r="E2165">
            <v>0</v>
          </cell>
          <cell r="F2165">
            <v>399</v>
          </cell>
          <cell r="G2165">
            <v>0</v>
          </cell>
          <cell r="H2165">
            <v>0</v>
          </cell>
          <cell r="I2165">
            <v>0.1</v>
          </cell>
          <cell r="J2165">
            <v>99.5</v>
          </cell>
          <cell r="K2165">
            <v>0</v>
          </cell>
          <cell r="L2165">
            <v>0</v>
          </cell>
          <cell r="M2165">
            <v>0</v>
          </cell>
          <cell r="N2165">
            <v>1</v>
          </cell>
          <cell r="O2165">
            <v>0.1</v>
          </cell>
          <cell r="P2165">
            <v>1</v>
          </cell>
          <cell r="Q2165">
            <v>2</v>
          </cell>
          <cell r="R2165">
            <v>0</v>
          </cell>
          <cell r="S2165">
            <v>0.03</v>
          </cell>
          <cell r="T2165">
            <v>0</v>
          </cell>
          <cell r="U2165">
            <v>2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0.02</v>
          </cell>
          <cell r="AD2165">
            <v>0.03</v>
          </cell>
          <cell r="AE2165">
            <v>0.05</v>
          </cell>
          <cell r="AF2165">
            <v>0</v>
          </cell>
          <cell r="AG2165">
            <v>0</v>
          </cell>
          <cell r="AH2165">
            <v>0</v>
          </cell>
          <cell r="AI2165" t="e">
            <v>#DIV/0!</v>
          </cell>
        </row>
        <row r="2166">
          <cell r="A2166">
            <v>1391</v>
          </cell>
          <cell r="B2166" t="str">
            <v>Azucar granulada</v>
          </cell>
          <cell r="C2166">
            <v>0</v>
          </cell>
          <cell r="D2166">
            <v>100</v>
          </cell>
          <cell r="E2166">
            <v>0</v>
          </cell>
          <cell r="F2166">
            <v>400</v>
          </cell>
          <cell r="G2166">
            <v>0</v>
          </cell>
          <cell r="H2166">
            <v>0</v>
          </cell>
          <cell r="I2166">
            <v>0</v>
          </cell>
          <cell r="J2166">
            <v>99.9</v>
          </cell>
          <cell r="K2166">
            <v>0</v>
          </cell>
          <cell r="L2166">
            <v>0</v>
          </cell>
          <cell r="M2166">
            <v>0</v>
          </cell>
          <cell r="N2166">
            <v>1</v>
          </cell>
          <cell r="O2166">
            <v>0.1</v>
          </cell>
          <cell r="P2166">
            <v>1</v>
          </cell>
          <cell r="Q2166">
            <v>2</v>
          </cell>
          <cell r="R2166">
            <v>0</v>
          </cell>
          <cell r="S2166">
            <v>0.03</v>
          </cell>
          <cell r="T2166">
            <v>0</v>
          </cell>
          <cell r="U2166">
            <v>2</v>
          </cell>
          <cell r="V2166">
            <v>0</v>
          </cell>
          <cell r="W2166">
            <v>0.02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 t="e">
            <v>#DIV/0!</v>
          </cell>
        </row>
        <row r="2167">
          <cell r="A2167">
            <v>1392</v>
          </cell>
          <cell r="B2167" t="str">
            <v>Azucar morena</v>
          </cell>
          <cell r="C2167">
            <v>0</v>
          </cell>
          <cell r="D2167">
            <v>100</v>
          </cell>
          <cell r="E2167">
            <v>0</v>
          </cell>
          <cell r="F2167">
            <v>389</v>
          </cell>
          <cell r="G2167">
            <v>0</v>
          </cell>
          <cell r="H2167">
            <v>0</v>
          </cell>
          <cell r="I2167">
            <v>0</v>
          </cell>
          <cell r="J2167">
            <v>97.3</v>
          </cell>
          <cell r="K2167">
            <v>0</v>
          </cell>
          <cell r="L2167">
            <v>0</v>
          </cell>
          <cell r="M2167">
            <v>0</v>
          </cell>
          <cell r="N2167">
            <v>85</v>
          </cell>
          <cell r="O2167">
            <v>1.9</v>
          </cell>
          <cell r="P2167">
            <v>39</v>
          </cell>
          <cell r="Q2167">
            <v>22</v>
          </cell>
          <cell r="R2167">
            <v>0</v>
          </cell>
          <cell r="S2167">
            <v>0.18</v>
          </cell>
          <cell r="T2167">
            <v>29</v>
          </cell>
          <cell r="U2167">
            <v>346</v>
          </cell>
          <cell r="V2167">
            <v>0.01</v>
          </cell>
          <cell r="W2167">
            <v>0.01</v>
          </cell>
          <cell r="X2167">
            <v>0.1</v>
          </cell>
          <cell r="Y2167">
            <v>1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 t="e">
            <v>#DIV/0!</v>
          </cell>
        </row>
        <row r="2168">
          <cell r="A2168">
            <v>1393</v>
          </cell>
          <cell r="B2168" t="str">
            <v>Jarabe de maiz claro</v>
          </cell>
          <cell r="C2168">
            <v>0</v>
          </cell>
          <cell r="D2168">
            <v>100</v>
          </cell>
          <cell r="E2168">
            <v>0</v>
          </cell>
          <cell r="F2168">
            <v>306</v>
          </cell>
          <cell r="G2168">
            <v>0</v>
          </cell>
          <cell r="H2168">
            <v>0</v>
          </cell>
          <cell r="I2168">
            <v>0</v>
          </cell>
          <cell r="J2168">
            <v>76.599999999999994</v>
          </cell>
          <cell r="K2168">
            <v>0</v>
          </cell>
          <cell r="L2168">
            <v>0</v>
          </cell>
          <cell r="M2168">
            <v>0</v>
          </cell>
          <cell r="N2168">
            <v>3</v>
          </cell>
          <cell r="O2168">
            <v>0.1</v>
          </cell>
          <cell r="P2168">
            <v>121</v>
          </cell>
          <cell r="Q2168">
            <v>2</v>
          </cell>
          <cell r="R2168">
            <v>0</v>
          </cell>
          <cell r="S2168">
            <v>0.02</v>
          </cell>
          <cell r="T2168">
            <v>2</v>
          </cell>
          <cell r="U2168">
            <v>4</v>
          </cell>
          <cell r="V2168">
            <v>0.01</v>
          </cell>
          <cell r="W2168">
            <v>0.01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 t="e">
            <v>#DIV/0!</v>
          </cell>
        </row>
        <row r="2169">
          <cell r="A2169">
            <v>1394</v>
          </cell>
          <cell r="B2169" t="str">
            <v>Jarabe de maiz oscuro</v>
          </cell>
          <cell r="C2169">
            <v>0</v>
          </cell>
          <cell r="D2169">
            <v>100</v>
          </cell>
          <cell r="E2169">
            <v>0</v>
          </cell>
          <cell r="F2169">
            <v>306</v>
          </cell>
          <cell r="G2169">
            <v>0</v>
          </cell>
          <cell r="H2169">
            <v>0</v>
          </cell>
          <cell r="I2169">
            <v>0</v>
          </cell>
          <cell r="J2169">
            <v>76.599999999999994</v>
          </cell>
          <cell r="K2169">
            <v>0</v>
          </cell>
          <cell r="L2169">
            <v>0</v>
          </cell>
          <cell r="M2169">
            <v>0</v>
          </cell>
          <cell r="N2169">
            <v>18</v>
          </cell>
          <cell r="O2169">
            <v>0.4</v>
          </cell>
          <cell r="P2169">
            <v>155</v>
          </cell>
          <cell r="Q2169">
            <v>11</v>
          </cell>
          <cell r="R2169">
            <v>0</v>
          </cell>
          <cell r="S2169">
            <v>0.04</v>
          </cell>
          <cell r="T2169">
            <v>8</v>
          </cell>
          <cell r="U2169">
            <v>44</v>
          </cell>
          <cell r="V2169">
            <v>0.01</v>
          </cell>
          <cell r="W2169">
            <v>0.01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 t="e">
            <v>#DIV/0!</v>
          </cell>
        </row>
        <row r="2170">
          <cell r="A2170">
            <v>1395</v>
          </cell>
          <cell r="B2170" t="str">
            <v>Jarabe de maple</v>
          </cell>
          <cell r="C2170">
            <v>0</v>
          </cell>
          <cell r="D2170">
            <v>100</v>
          </cell>
          <cell r="E2170">
            <v>0</v>
          </cell>
          <cell r="F2170">
            <v>271</v>
          </cell>
          <cell r="G2170">
            <v>0</v>
          </cell>
          <cell r="H2170">
            <v>0</v>
          </cell>
          <cell r="I2170">
            <v>0.2</v>
          </cell>
          <cell r="J2170">
            <v>67.2</v>
          </cell>
          <cell r="K2170">
            <v>0</v>
          </cell>
          <cell r="L2170">
            <v>0</v>
          </cell>
          <cell r="M2170">
            <v>0</v>
          </cell>
          <cell r="N2170">
            <v>67</v>
          </cell>
          <cell r="O2170">
            <v>1.2</v>
          </cell>
          <cell r="P2170">
            <v>9</v>
          </cell>
          <cell r="Q2170">
            <v>2</v>
          </cell>
          <cell r="R2170">
            <v>0</v>
          </cell>
          <cell r="S2170">
            <v>4.16</v>
          </cell>
          <cell r="T2170">
            <v>14</v>
          </cell>
          <cell r="U2170">
            <v>204</v>
          </cell>
          <cell r="V2170">
            <v>0.01</v>
          </cell>
          <cell r="W2170">
            <v>0.01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0.03</v>
          </cell>
          <cell r="AD2170">
            <v>0.06</v>
          </cell>
          <cell r="AE2170">
            <v>0.1</v>
          </cell>
          <cell r="AF2170">
            <v>0</v>
          </cell>
          <cell r="AG2170">
            <v>0</v>
          </cell>
          <cell r="AH2170">
            <v>0</v>
          </cell>
          <cell r="AI2170" t="e">
            <v>#DIV/0!</v>
          </cell>
        </row>
        <row r="2171">
          <cell r="A2171">
            <v>1396</v>
          </cell>
          <cell r="B2171" t="str">
            <v>Miel de abejas</v>
          </cell>
          <cell r="C2171">
            <v>0</v>
          </cell>
          <cell r="D2171">
            <v>100</v>
          </cell>
          <cell r="E2171">
            <v>0</v>
          </cell>
          <cell r="F2171">
            <v>331</v>
          </cell>
          <cell r="G2171">
            <v>0</v>
          </cell>
          <cell r="H2171">
            <v>0</v>
          </cell>
          <cell r="I2171">
            <v>0</v>
          </cell>
          <cell r="J2171">
            <v>82.4</v>
          </cell>
          <cell r="K2171">
            <v>0</v>
          </cell>
          <cell r="L2171">
            <v>0</v>
          </cell>
          <cell r="M2171">
            <v>0</v>
          </cell>
          <cell r="N2171">
            <v>6</v>
          </cell>
          <cell r="O2171">
            <v>0.4</v>
          </cell>
          <cell r="P2171">
            <v>4</v>
          </cell>
          <cell r="Q2171">
            <v>4</v>
          </cell>
          <cell r="R2171">
            <v>0</v>
          </cell>
          <cell r="S2171">
            <v>0.22</v>
          </cell>
          <cell r="T2171">
            <v>2</v>
          </cell>
          <cell r="U2171">
            <v>52</v>
          </cell>
          <cell r="V2171">
            <v>0</v>
          </cell>
          <cell r="W2171">
            <v>0.04</v>
          </cell>
          <cell r="X2171">
            <v>0.1</v>
          </cell>
          <cell r="Y2171">
            <v>2</v>
          </cell>
          <cell r="Z2171">
            <v>0</v>
          </cell>
          <cell r="AA2171">
            <v>1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 t="e">
            <v>#DIV/0!</v>
          </cell>
        </row>
        <row r="2172">
          <cell r="A2172">
            <v>1397</v>
          </cell>
          <cell r="B2172" t="str">
            <v>Panela</v>
          </cell>
          <cell r="C2172">
            <v>0</v>
          </cell>
          <cell r="D2172">
            <v>100</v>
          </cell>
          <cell r="E2172">
            <v>0</v>
          </cell>
          <cell r="F2172">
            <v>347</v>
          </cell>
          <cell r="G2172">
            <v>0</v>
          </cell>
          <cell r="H2172">
            <v>0</v>
          </cell>
          <cell r="I2172">
            <v>0.1</v>
          </cell>
          <cell r="J2172">
            <v>86</v>
          </cell>
          <cell r="K2172">
            <v>0</v>
          </cell>
          <cell r="L2172">
            <v>0</v>
          </cell>
          <cell r="M2172">
            <v>0</v>
          </cell>
          <cell r="N2172">
            <v>80</v>
          </cell>
          <cell r="O2172">
            <v>2.4</v>
          </cell>
          <cell r="P2172">
            <v>39</v>
          </cell>
          <cell r="Q2172">
            <v>60</v>
          </cell>
          <cell r="R2172">
            <v>0</v>
          </cell>
          <cell r="S2172">
            <v>0.18</v>
          </cell>
          <cell r="T2172">
            <v>29</v>
          </cell>
          <cell r="U2172">
            <v>346</v>
          </cell>
          <cell r="V2172">
            <v>2.3E-2</v>
          </cell>
          <cell r="W2172">
            <v>7.0000000000000007E-2</v>
          </cell>
          <cell r="X2172">
            <v>0.3</v>
          </cell>
          <cell r="Y2172">
            <v>1</v>
          </cell>
          <cell r="Z2172">
            <v>0</v>
          </cell>
          <cell r="AA2172">
            <v>3</v>
          </cell>
          <cell r="AB2172">
            <v>0</v>
          </cell>
          <cell r="AC2172">
            <v>0.2</v>
          </cell>
          <cell r="AD2172">
            <v>0.3</v>
          </cell>
          <cell r="AE2172">
            <v>0.5</v>
          </cell>
          <cell r="AF2172">
            <v>0</v>
          </cell>
          <cell r="AG2172">
            <v>0</v>
          </cell>
          <cell r="AH2172">
            <v>0</v>
          </cell>
          <cell r="AI2172" t="e">
            <v>#DIV/0!</v>
          </cell>
        </row>
        <row r="2173">
          <cell r="A2173">
            <v>1398</v>
          </cell>
          <cell r="B2173" t="str">
            <v>Burritos de carne de res</v>
          </cell>
          <cell r="C2173">
            <v>0</v>
          </cell>
          <cell r="D2173">
            <v>100</v>
          </cell>
          <cell r="E2173">
            <v>0</v>
          </cell>
          <cell r="F2173">
            <v>240</v>
          </cell>
          <cell r="G2173">
            <v>0</v>
          </cell>
          <cell r="H2173">
            <v>12.1</v>
          </cell>
          <cell r="I2173">
            <v>9.5</v>
          </cell>
          <cell r="J2173">
            <v>26.6</v>
          </cell>
          <cell r="K2173">
            <v>0</v>
          </cell>
          <cell r="L2173">
            <v>2.2000000000000002</v>
          </cell>
          <cell r="M2173">
            <v>0</v>
          </cell>
          <cell r="N2173">
            <v>38</v>
          </cell>
          <cell r="O2173">
            <v>2.8</v>
          </cell>
          <cell r="P2173">
            <v>678</v>
          </cell>
          <cell r="Q2173">
            <v>79</v>
          </cell>
          <cell r="R2173">
            <v>0</v>
          </cell>
          <cell r="S2173">
            <v>2.15</v>
          </cell>
          <cell r="T2173">
            <v>37</v>
          </cell>
          <cell r="U2173">
            <v>336</v>
          </cell>
          <cell r="V2173">
            <v>0.11</v>
          </cell>
          <cell r="W2173">
            <v>0.42</v>
          </cell>
          <cell r="X2173">
            <v>2.9</v>
          </cell>
          <cell r="Y2173">
            <v>59</v>
          </cell>
          <cell r="Z2173">
            <v>0.89</v>
          </cell>
          <cell r="AA2173">
            <v>1</v>
          </cell>
          <cell r="AB2173">
            <v>13</v>
          </cell>
          <cell r="AC2173">
            <v>4.75</v>
          </cell>
          <cell r="AD2173">
            <v>3.37</v>
          </cell>
          <cell r="AE2173">
            <v>0.39</v>
          </cell>
          <cell r="AF2173">
            <v>29</v>
          </cell>
          <cell r="AG2173">
            <v>0</v>
          </cell>
          <cell r="AH2173">
            <v>0</v>
          </cell>
          <cell r="AI2173" t="e">
            <v>#DIV/0!</v>
          </cell>
        </row>
        <row r="2174">
          <cell r="A2174">
            <v>1399</v>
          </cell>
          <cell r="B2174" t="str">
            <v>Burritos con frijoles</v>
          </cell>
          <cell r="C2174">
            <v>0</v>
          </cell>
          <cell r="D2174">
            <v>100</v>
          </cell>
          <cell r="E2174">
            <v>0</v>
          </cell>
          <cell r="F2174">
            <v>213</v>
          </cell>
          <cell r="G2174">
            <v>0</v>
          </cell>
          <cell r="H2174">
            <v>6.5</v>
          </cell>
          <cell r="I2174">
            <v>6.2</v>
          </cell>
          <cell r="J2174">
            <v>32.9</v>
          </cell>
          <cell r="K2174">
            <v>0</v>
          </cell>
          <cell r="L2174">
            <v>2.2000000000000002</v>
          </cell>
          <cell r="M2174">
            <v>0</v>
          </cell>
          <cell r="N2174">
            <v>52</v>
          </cell>
          <cell r="O2174">
            <v>2.1</v>
          </cell>
          <cell r="P2174">
            <v>454</v>
          </cell>
          <cell r="Q2174">
            <v>45</v>
          </cell>
          <cell r="R2174">
            <v>0</v>
          </cell>
          <cell r="S2174">
            <v>0.7</v>
          </cell>
          <cell r="T2174">
            <v>40</v>
          </cell>
          <cell r="U2174">
            <v>301</v>
          </cell>
          <cell r="V2174">
            <v>0.28999999999999998</v>
          </cell>
          <cell r="W2174">
            <v>0.28000000000000003</v>
          </cell>
          <cell r="X2174">
            <v>1.9</v>
          </cell>
          <cell r="Y2174">
            <v>40</v>
          </cell>
          <cell r="Z2174">
            <v>0.5</v>
          </cell>
          <cell r="AA2174">
            <v>1</v>
          </cell>
          <cell r="AB2174">
            <v>15</v>
          </cell>
          <cell r="AC2174">
            <v>3.17</v>
          </cell>
          <cell r="AD2174">
            <v>2.1800000000000002</v>
          </cell>
          <cell r="AE2174">
            <v>0.55000000000000004</v>
          </cell>
          <cell r="AF2174">
            <v>2</v>
          </cell>
          <cell r="AG2174">
            <v>0</v>
          </cell>
          <cell r="AH2174">
            <v>0</v>
          </cell>
          <cell r="AI2174" t="e">
            <v>#DIV/0!</v>
          </cell>
        </row>
        <row r="2175">
          <cell r="A2175">
            <v>1400</v>
          </cell>
          <cell r="B2175" t="str">
            <v>Burritos con frijoles queso y carne</v>
          </cell>
          <cell r="C2175">
            <v>0</v>
          </cell>
          <cell r="D2175">
            <v>100</v>
          </cell>
          <cell r="E2175">
            <v>0</v>
          </cell>
          <cell r="F2175">
            <v>167</v>
          </cell>
          <cell r="G2175">
            <v>0</v>
          </cell>
          <cell r="H2175">
            <v>7.2</v>
          </cell>
          <cell r="I2175">
            <v>6.6</v>
          </cell>
          <cell r="J2175">
            <v>19.600000000000001</v>
          </cell>
          <cell r="K2175">
            <v>0</v>
          </cell>
          <cell r="L2175">
            <v>2.2000000000000002</v>
          </cell>
          <cell r="M2175">
            <v>0</v>
          </cell>
          <cell r="N2175">
            <v>64</v>
          </cell>
          <cell r="O2175">
            <v>1.8</v>
          </cell>
          <cell r="P2175">
            <v>488</v>
          </cell>
          <cell r="Q2175">
            <v>69</v>
          </cell>
          <cell r="R2175">
            <v>0</v>
          </cell>
          <cell r="S2175">
            <v>1.1599999999999999</v>
          </cell>
          <cell r="T2175">
            <v>25</v>
          </cell>
          <cell r="U2175">
            <v>202</v>
          </cell>
          <cell r="V2175">
            <v>0.15</v>
          </cell>
          <cell r="W2175">
            <v>0.35</v>
          </cell>
          <cell r="X2175">
            <v>1.9</v>
          </cell>
          <cell r="Y2175">
            <v>37</v>
          </cell>
          <cell r="Z2175">
            <v>0.54</v>
          </cell>
          <cell r="AA2175">
            <v>1</v>
          </cell>
          <cell r="AB2175">
            <v>74</v>
          </cell>
          <cell r="AC2175">
            <v>3.52</v>
          </cell>
          <cell r="AD2175">
            <v>2.2000000000000002</v>
          </cell>
          <cell r="AE2175">
            <v>0.5</v>
          </cell>
          <cell r="AF2175">
            <v>61</v>
          </cell>
          <cell r="AG2175">
            <v>0</v>
          </cell>
          <cell r="AH2175">
            <v>0</v>
          </cell>
          <cell r="AI2175" t="e">
            <v>#DIV/0!</v>
          </cell>
        </row>
        <row r="2176">
          <cell r="A2176">
            <v>1401</v>
          </cell>
          <cell r="B2176" t="str">
            <v>Burritos con frijoles y carne</v>
          </cell>
          <cell r="C2176">
            <v>0</v>
          </cell>
          <cell r="D2176">
            <v>100</v>
          </cell>
          <cell r="E2176">
            <v>0</v>
          </cell>
          <cell r="F2176">
            <v>223</v>
          </cell>
          <cell r="G2176">
            <v>0</v>
          </cell>
          <cell r="H2176">
            <v>9.6999999999999993</v>
          </cell>
          <cell r="I2176">
            <v>7.7</v>
          </cell>
          <cell r="J2176">
            <v>28.6</v>
          </cell>
          <cell r="K2176">
            <v>0</v>
          </cell>
          <cell r="L2176">
            <v>2.2000000000000002</v>
          </cell>
          <cell r="M2176">
            <v>0</v>
          </cell>
          <cell r="N2176">
            <v>46</v>
          </cell>
          <cell r="O2176">
            <v>2.1</v>
          </cell>
          <cell r="P2176">
            <v>578</v>
          </cell>
          <cell r="Q2176">
            <v>61</v>
          </cell>
          <cell r="R2176">
            <v>0</v>
          </cell>
          <cell r="S2176">
            <v>1.66</v>
          </cell>
          <cell r="T2176">
            <v>36</v>
          </cell>
          <cell r="U2176">
            <v>284</v>
          </cell>
          <cell r="V2176">
            <v>0.23</v>
          </cell>
          <cell r="W2176">
            <v>0.36</v>
          </cell>
          <cell r="X2176">
            <v>2.2999999999999998</v>
          </cell>
          <cell r="Y2176">
            <v>50</v>
          </cell>
          <cell r="Z2176">
            <v>0.75</v>
          </cell>
          <cell r="AA2176">
            <v>1</v>
          </cell>
          <cell r="AB2176">
            <v>28</v>
          </cell>
          <cell r="AC2176">
            <v>3.6</v>
          </cell>
          <cell r="AD2176">
            <v>3.04</v>
          </cell>
          <cell r="AE2176">
            <v>0.53</v>
          </cell>
          <cell r="AF2176">
            <v>21</v>
          </cell>
          <cell r="AG2176">
            <v>0</v>
          </cell>
          <cell r="AH2176">
            <v>0</v>
          </cell>
          <cell r="AI2176" t="e">
            <v>#DIV/0!</v>
          </cell>
        </row>
        <row r="2177">
          <cell r="A2177">
            <v>1402</v>
          </cell>
          <cell r="B2177" t="str">
            <v>Burritos con frijoles y chile</v>
          </cell>
          <cell r="C2177">
            <v>0</v>
          </cell>
          <cell r="D2177">
            <v>100</v>
          </cell>
          <cell r="E2177">
            <v>0</v>
          </cell>
          <cell r="F2177">
            <v>211</v>
          </cell>
          <cell r="G2177">
            <v>0</v>
          </cell>
          <cell r="H2177">
            <v>8</v>
          </cell>
          <cell r="I2177">
            <v>7.2</v>
          </cell>
          <cell r="J2177">
            <v>28.5</v>
          </cell>
          <cell r="K2177">
            <v>0</v>
          </cell>
          <cell r="L2177">
            <v>2.2000000000000002</v>
          </cell>
          <cell r="M2177">
            <v>0</v>
          </cell>
          <cell r="N2177">
            <v>49</v>
          </cell>
          <cell r="O2177">
            <v>2.2000000000000002</v>
          </cell>
          <cell r="P2177">
            <v>512</v>
          </cell>
          <cell r="Q2177">
            <v>56</v>
          </cell>
          <cell r="R2177">
            <v>0</v>
          </cell>
          <cell r="S2177">
            <v>1.67</v>
          </cell>
          <cell r="T2177">
            <v>35</v>
          </cell>
          <cell r="U2177">
            <v>284</v>
          </cell>
          <cell r="V2177">
            <v>0.22</v>
          </cell>
          <cell r="W2177">
            <v>0.35</v>
          </cell>
          <cell r="X2177">
            <v>2.2000000000000002</v>
          </cell>
          <cell r="Y2177">
            <v>47</v>
          </cell>
          <cell r="Z2177">
            <v>0.56999999999999995</v>
          </cell>
          <cell r="AA2177">
            <v>1</v>
          </cell>
          <cell r="AB2177">
            <v>10</v>
          </cell>
          <cell r="AC2177">
            <v>3.73</v>
          </cell>
          <cell r="AD2177">
            <v>2.63</v>
          </cell>
          <cell r="AE2177">
            <v>0.47</v>
          </cell>
          <cell r="AF2177">
            <v>16</v>
          </cell>
          <cell r="AG2177">
            <v>0</v>
          </cell>
          <cell r="AH2177">
            <v>0</v>
          </cell>
          <cell r="AI2177" t="e">
            <v>#DIV/0!</v>
          </cell>
        </row>
        <row r="2178">
          <cell r="A2178">
            <v>1403</v>
          </cell>
          <cell r="B2178" t="str">
            <v>Burritos con frijoles y queso</v>
          </cell>
          <cell r="C2178">
            <v>0</v>
          </cell>
          <cell r="D2178">
            <v>100</v>
          </cell>
          <cell r="E2178">
            <v>0</v>
          </cell>
          <cell r="F2178">
            <v>208</v>
          </cell>
          <cell r="G2178">
            <v>0</v>
          </cell>
          <cell r="H2178">
            <v>8.1</v>
          </cell>
          <cell r="I2178">
            <v>6.3</v>
          </cell>
          <cell r="J2178">
            <v>29.6</v>
          </cell>
          <cell r="K2178">
            <v>0</v>
          </cell>
          <cell r="L2178">
            <v>2.2000000000000002</v>
          </cell>
          <cell r="M2178">
            <v>0</v>
          </cell>
          <cell r="N2178">
            <v>115</v>
          </cell>
          <cell r="O2178">
            <v>1.2</v>
          </cell>
          <cell r="P2178">
            <v>627</v>
          </cell>
          <cell r="Q2178">
            <v>97</v>
          </cell>
          <cell r="R2178">
            <v>0</v>
          </cell>
          <cell r="S2178">
            <v>0.88</v>
          </cell>
          <cell r="T2178">
            <v>43</v>
          </cell>
          <cell r="U2178">
            <v>267</v>
          </cell>
          <cell r="V2178">
            <v>0.12</v>
          </cell>
          <cell r="W2178">
            <v>0.38</v>
          </cell>
          <cell r="X2178">
            <v>1.9</v>
          </cell>
          <cell r="Y2178">
            <v>40</v>
          </cell>
          <cell r="Z2178">
            <v>0.48</v>
          </cell>
          <cell r="AA2178">
            <v>1</v>
          </cell>
          <cell r="AB2178">
            <v>128</v>
          </cell>
          <cell r="AC2178">
            <v>3.68</v>
          </cell>
          <cell r="AD2178">
            <v>1.34</v>
          </cell>
          <cell r="AE2178">
            <v>0.96</v>
          </cell>
          <cell r="AF2178">
            <v>15</v>
          </cell>
          <cell r="AG2178">
            <v>0</v>
          </cell>
          <cell r="AH2178">
            <v>0</v>
          </cell>
          <cell r="AI2178" t="e">
            <v>#DIV/0!</v>
          </cell>
        </row>
        <row r="2179">
          <cell r="A2179">
            <v>1404</v>
          </cell>
          <cell r="B2179" t="str">
            <v>Cheeseburger grande con condimentos y verduras</v>
          </cell>
          <cell r="C2179">
            <v>0</v>
          </cell>
          <cell r="D2179">
            <v>100</v>
          </cell>
          <cell r="E2179">
            <v>0</v>
          </cell>
          <cell r="F2179">
            <v>257</v>
          </cell>
          <cell r="G2179">
            <v>0</v>
          </cell>
          <cell r="H2179">
            <v>12.9</v>
          </cell>
          <cell r="I2179">
            <v>15</v>
          </cell>
          <cell r="J2179">
            <v>17.5</v>
          </cell>
          <cell r="K2179">
            <v>0</v>
          </cell>
          <cell r="L2179">
            <v>2.2000000000000002</v>
          </cell>
          <cell r="M2179">
            <v>0</v>
          </cell>
          <cell r="N2179">
            <v>94</v>
          </cell>
          <cell r="O2179">
            <v>2.1</v>
          </cell>
          <cell r="P2179">
            <v>506</v>
          </cell>
          <cell r="Q2179">
            <v>142</v>
          </cell>
          <cell r="R2179">
            <v>0</v>
          </cell>
          <cell r="S2179">
            <v>2.1</v>
          </cell>
          <cell r="T2179">
            <v>20</v>
          </cell>
          <cell r="U2179">
            <v>203</v>
          </cell>
          <cell r="V2179">
            <v>0.18</v>
          </cell>
          <cell r="W2179">
            <v>0.21</v>
          </cell>
          <cell r="X2179">
            <v>3.4</v>
          </cell>
          <cell r="Y2179">
            <v>37</v>
          </cell>
          <cell r="Z2179">
            <v>1.17</v>
          </cell>
          <cell r="AA2179">
            <v>4</v>
          </cell>
          <cell r="AB2179">
            <v>59</v>
          </cell>
          <cell r="AC2179">
            <v>6.87</v>
          </cell>
          <cell r="AD2179">
            <v>5.76</v>
          </cell>
          <cell r="AE2179">
            <v>0.93</v>
          </cell>
          <cell r="AF2179">
            <v>40</v>
          </cell>
          <cell r="AG2179">
            <v>0</v>
          </cell>
          <cell r="AH2179">
            <v>0</v>
          </cell>
          <cell r="AI2179" t="e">
            <v>#DIV/0!</v>
          </cell>
        </row>
        <row r="2180">
          <cell r="A2180">
            <v>1405</v>
          </cell>
          <cell r="B2180" t="str">
            <v>Cheeseburger grande, carne 43%, pan 41% queso 16%.</v>
          </cell>
          <cell r="C2180">
            <v>0</v>
          </cell>
          <cell r="D2180">
            <v>100</v>
          </cell>
          <cell r="E2180">
            <v>0</v>
          </cell>
          <cell r="F2180">
            <v>328</v>
          </cell>
          <cell r="G2180">
            <v>0</v>
          </cell>
          <cell r="H2180">
            <v>16.3</v>
          </cell>
          <cell r="I2180">
            <v>17.8</v>
          </cell>
          <cell r="J2180">
            <v>25.6</v>
          </cell>
          <cell r="K2180">
            <v>0</v>
          </cell>
          <cell r="L2180">
            <v>2.2000000000000002</v>
          </cell>
          <cell r="M2180">
            <v>0</v>
          </cell>
          <cell r="N2180">
            <v>49</v>
          </cell>
          <cell r="O2180">
            <v>3</v>
          </cell>
          <cell r="P2180">
            <v>859</v>
          </cell>
          <cell r="Q2180">
            <v>228</v>
          </cell>
          <cell r="R2180">
            <v>0</v>
          </cell>
          <cell r="S2180">
            <v>3</v>
          </cell>
          <cell r="T2180">
            <v>21</v>
          </cell>
          <cell r="U2180">
            <v>348</v>
          </cell>
          <cell r="V2180">
            <v>0.26</v>
          </cell>
          <cell r="W2180">
            <v>0.31</v>
          </cell>
          <cell r="X2180">
            <v>6</v>
          </cell>
          <cell r="Y2180">
            <v>40</v>
          </cell>
          <cell r="Z2180">
            <v>1.37</v>
          </cell>
          <cell r="AA2180">
            <v>0</v>
          </cell>
          <cell r="AB2180">
            <v>80</v>
          </cell>
          <cell r="AC2180">
            <v>8.02</v>
          </cell>
          <cell r="AD2180">
            <v>6.89</v>
          </cell>
          <cell r="AE2180">
            <v>1.32</v>
          </cell>
          <cell r="AF2180">
            <v>52</v>
          </cell>
          <cell r="AG2180">
            <v>0</v>
          </cell>
          <cell r="AH2180">
            <v>0</v>
          </cell>
          <cell r="AI2180" t="e">
            <v>#DIV/0!</v>
          </cell>
        </row>
        <row r="2181">
          <cell r="A2181">
            <v>1406</v>
          </cell>
          <cell r="B2181" t="str">
            <v>Cheeseburger grande, doble carne, con condimentos y verduras</v>
          </cell>
          <cell r="C2181">
            <v>0</v>
          </cell>
          <cell r="D2181">
            <v>100</v>
          </cell>
          <cell r="E2181">
            <v>0</v>
          </cell>
          <cell r="F2181">
            <v>273</v>
          </cell>
          <cell r="G2181">
            <v>0</v>
          </cell>
          <cell r="H2181">
            <v>14.7</v>
          </cell>
          <cell r="I2181">
            <v>16.899999999999999</v>
          </cell>
          <cell r="J2181">
            <v>15.4</v>
          </cell>
          <cell r="K2181">
            <v>0</v>
          </cell>
          <cell r="L2181">
            <v>2.2000000000000002</v>
          </cell>
          <cell r="M2181">
            <v>0</v>
          </cell>
          <cell r="N2181">
            <v>93</v>
          </cell>
          <cell r="O2181">
            <v>2.2999999999999998</v>
          </cell>
          <cell r="P2181">
            <v>445</v>
          </cell>
          <cell r="Q2181">
            <v>153</v>
          </cell>
          <cell r="R2181">
            <v>0</v>
          </cell>
          <cell r="S2181">
            <v>2.59</v>
          </cell>
          <cell r="T2181">
            <v>20</v>
          </cell>
          <cell r="U2181">
            <v>231</v>
          </cell>
          <cell r="V2181">
            <v>0.14000000000000001</v>
          </cell>
          <cell r="W2181">
            <v>0.19</v>
          </cell>
          <cell r="X2181">
            <v>2.8</v>
          </cell>
          <cell r="Y2181">
            <v>29</v>
          </cell>
          <cell r="Z2181">
            <v>1.32</v>
          </cell>
          <cell r="AA2181">
            <v>0</v>
          </cell>
          <cell r="AB2181">
            <v>21</v>
          </cell>
          <cell r="AC2181">
            <v>6.85</v>
          </cell>
          <cell r="AD2181">
            <v>6.73</v>
          </cell>
          <cell r="AE2181">
            <v>1.82</v>
          </cell>
          <cell r="AF2181">
            <v>55</v>
          </cell>
          <cell r="AG2181">
            <v>0</v>
          </cell>
          <cell r="AH2181">
            <v>0</v>
          </cell>
          <cell r="AI2181" t="e">
            <v>#DIV/0!</v>
          </cell>
        </row>
        <row r="2182">
          <cell r="A2182">
            <v>1407</v>
          </cell>
          <cell r="B2182" t="str">
            <v>Cheeseburger mediana doble carne molida 47%, pan 35%$ queso 18%.</v>
          </cell>
          <cell r="C2182">
            <v>0</v>
          </cell>
          <cell r="D2182">
            <v>100</v>
          </cell>
          <cell r="E2182">
            <v>0</v>
          </cell>
          <cell r="F2182">
            <v>294</v>
          </cell>
          <cell r="G2182">
            <v>0</v>
          </cell>
          <cell r="H2182">
            <v>17.899999999999999</v>
          </cell>
          <cell r="I2182">
            <v>18.399999999999999</v>
          </cell>
          <cell r="J2182">
            <v>14.2</v>
          </cell>
          <cell r="K2182">
            <v>0</v>
          </cell>
          <cell r="L2182">
            <v>2.2000000000000002</v>
          </cell>
          <cell r="M2182">
            <v>0</v>
          </cell>
          <cell r="N2182">
            <v>150</v>
          </cell>
          <cell r="O2182">
            <v>2.2000000000000002</v>
          </cell>
          <cell r="P2182">
            <v>410</v>
          </cell>
          <cell r="Q2182">
            <v>241</v>
          </cell>
          <cell r="R2182">
            <v>0</v>
          </cell>
          <cell r="S2182">
            <v>3.2</v>
          </cell>
          <cell r="T2182">
            <v>21</v>
          </cell>
          <cell r="U2182">
            <v>199</v>
          </cell>
          <cell r="V2182">
            <v>0.16</v>
          </cell>
          <cell r="W2182">
            <v>0.24</v>
          </cell>
          <cell r="X2182">
            <v>3.9</v>
          </cell>
          <cell r="Y2182">
            <v>44</v>
          </cell>
          <cell r="Z2182">
            <v>1.49</v>
          </cell>
          <cell r="AA2182">
            <v>0</v>
          </cell>
          <cell r="AB2182">
            <v>51</v>
          </cell>
          <cell r="AC2182">
            <v>8.39</v>
          </cell>
          <cell r="AD2182">
            <v>7.1</v>
          </cell>
          <cell r="AE2182">
            <v>1.24</v>
          </cell>
          <cell r="AF2182">
            <v>71</v>
          </cell>
          <cell r="AG2182">
            <v>0</v>
          </cell>
          <cell r="AH2182">
            <v>0</v>
          </cell>
          <cell r="AI2182" t="e">
            <v>#DIV/0!</v>
          </cell>
        </row>
        <row r="2183">
          <cell r="A2183">
            <v>1408</v>
          </cell>
          <cell r="B2183" t="str">
            <v>Cheeseburger mediana sencilla pan 58%, carne molida 30%, queso 12%.</v>
          </cell>
          <cell r="C2183">
            <v>0</v>
          </cell>
          <cell r="D2183">
            <v>100</v>
          </cell>
          <cell r="E2183">
            <v>0</v>
          </cell>
          <cell r="F2183">
            <v>317</v>
          </cell>
          <cell r="G2183">
            <v>0</v>
          </cell>
          <cell r="H2183">
            <v>14.5</v>
          </cell>
          <cell r="I2183">
            <v>14.9</v>
          </cell>
          <cell r="J2183">
            <v>31.1</v>
          </cell>
          <cell r="K2183">
            <v>0</v>
          </cell>
          <cell r="L2183">
            <v>2.2000000000000002</v>
          </cell>
          <cell r="M2183">
            <v>0</v>
          </cell>
          <cell r="N2183">
            <v>138</v>
          </cell>
          <cell r="O2183">
            <v>2.4</v>
          </cell>
          <cell r="P2183">
            <v>490</v>
          </cell>
          <cell r="Q2183">
            <v>192</v>
          </cell>
          <cell r="R2183">
            <v>0</v>
          </cell>
          <cell r="S2183">
            <v>2.3199999999999998</v>
          </cell>
          <cell r="T2183">
            <v>21</v>
          </cell>
          <cell r="U2183">
            <v>161</v>
          </cell>
          <cell r="V2183">
            <v>0.39</v>
          </cell>
          <cell r="W2183">
            <v>0.39</v>
          </cell>
          <cell r="X2183">
            <v>3.6</v>
          </cell>
          <cell r="Y2183">
            <v>53</v>
          </cell>
          <cell r="Z2183">
            <v>0.95</v>
          </cell>
          <cell r="AA2183">
            <v>0</v>
          </cell>
          <cell r="AB2183">
            <v>36</v>
          </cell>
          <cell r="AC2183">
            <v>6.34</v>
          </cell>
          <cell r="AD2183">
            <v>5.66</v>
          </cell>
          <cell r="AE2183">
            <v>1.51</v>
          </cell>
          <cell r="AF2183">
            <v>49</v>
          </cell>
          <cell r="AG2183">
            <v>0</v>
          </cell>
          <cell r="AH2183">
            <v>0</v>
          </cell>
          <cell r="AI2183" t="e">
            <v>#DIV/0!</v>
          </cell>
        </row>
        <row r="2184">
          <cell r="A2184">
            <v>1409</v>
          </cell>
          <cell r="B2184" t="str">
            <v>Cheeseburger mediana  carne con condimentos.</v>
          </cell>
          <cell r="C2184">
            <v>0</v>
          </cell>
          <cell r="D2184">
            <v>100</v>
          </cell>
          <cell r="E2184">
            <v>0</v>
          </cell>
          <cell r="F2184">
            <v>263</v>
          </cell>
          <cell r="G2184">
            <v>0</v>
          </cell>
          <cell r="H2184">
            <v>14.1</v>
          </cell>
          <cell r="I2184">
            <v>12.5</v>
          </cell>
          <cell r="J2184">
            <v>23.5</v>
          </cell>
          <cell r="K2184">
            <v>0</v>
          </cell>
          <cell r="L2184">
            <v>2.2000000000000002</v>
          </cell>
          <cell r="M2184">
            <v>0</v>
          </cell>
          <cell r="N2184">
            <v>98</v>
          </cell>
          <cell r="O2184">
            <v>2.2000000000000002</v>
          </cell>
          <cell r="P2184">
            <v>545</v>
          </cell>
          <cell r="Q2184">
            <v>156</v>
          </cell>
          <cell r="R2184">
            <v>0</v>
          </cell>
          <cell r="S2184">
            <v>1.85</v>
          </cell>
          <cell r="T2184">
            <v>18</v>
          </cell>
          <cell r="U2184">
            <v>197</v>
          </cell>
          <cell r="V2184">
            <v>0.22</v>
          </cell>
          <cell r="W2184">
            <v>0.2</v>
          </cell>
          <cell r="X2184">
            <v>3.3</v>
          </cell>
          <cell r="Y2184">
            <v>48</v>
          </cell>
          <cell r="Z2184">
            <v>0.83</v>
          </cell>
          <cell r="AA2184">
            <v>2</v>
          </cell>
          <cell r="AB2184">
            <v>83</v>
          </cell>
          <cell r="AC2184">
            <v>5.58</v>
          </cell>
          <cell r="AD2184">
            <v>4.7300000000000004</v>
          </cell>
          <cell r="AE2184">
            <v>0.97</v>
          </cell>
          <cell r="AF2184">
            <v>33</v>
          </cell>
          <cell r="AG2184">
            <v>0</v>
          </cell>
          <cell r="AH2184">
            <v>0</v>
          </cell>
          <cell r="AI2184" t="e">
            <v>#DIV/0!</v>
          </cell>
        </row>
        <row r="2185">
          <cell r="A2185">
            <v>1410</v>
          </cell>
          <cell r="B2185" t="str">
            <v>Cheeseburger mediana, carne, condimentos y verduras</v>
          </cell>
          <cell r="C2185">
            <v>0</v>
          </cell>
          <cell r="D2185">
            <v>100</v>
          </cell>
          <cell r="E2185">
            <v>0</v>
          </cell>
          <cell r="F2185">
            <v>236</v>
          </cell>
          <cell r="G2185">
            <v>0</v>
          </cell>
          <cell r="H2185">
            <v>11.6</v>
          </cell>
          <cell r="I2185">
            <v>12.9</v>
          </cell>
          <cell r="J2185">
            <v>18.3</v>
          </cell>
          <cell r="K2185">
            <v>0</v>
          </cell>
          <cell r="L2185">
            <v>2.2000000000000002</v>
          </cell>
          <cell r="M2185">
            <v>0</v>
          </cell>
          <cell r="N2185">
            <v>118</v>
          </cell>
          <cell r="O2185">
            <v>1.7</v>
          </cell>
          <cell r="P2185">
            <v>634</v>
          </cell>
          <cell r="Q2185">
            <v>140</v>
          </cell>
          <cell r="R2185">
            <v>0</v>
          </cell>
          <cell r="S2185">
            <v>1.7</v>
          </cell>
          <cell r="T2185">
            <v>17</v>
          </cell>
          <cell r="U2185">
            <v>149</v>
          </cell>
          <cell r="V2185">
            <v>0.21</v>
          </cell>
          <cell r="W2185">
            <v>0.15</v>
          </cell>
          <cell r="X2185">
            <v>4.0999999999999996</v>
          </cell>
          <cell r="Y2185">
            <v>42</v>
          </cell>
          <cell r="Z2185">
            <v>0.8</v>
          </cell>
          <cell r="AA2185">
            <v>2</v>
          </cell>
          <cell r="AB2185">
            <v>46</v>
          </cell>
          <cell r="AC2185">
            <v>5.97</v>
          </cell>
          <cell r="AD2185">
            <v>4.6500000000000004</v>
          </cell>
          <cell r="AE2185">
            <v>0.96</v>
          </cell>
          <cell r="AF2185">
            <v>34</v>
          </cell>
          <cell r="AG2185">
            <v>0</v>
          </cell>
          <cell r="AH2185">
            <v>0</v>
          </cell>
          <cell r="AI2185" t="e">
            <v>#DIV/0!</v>
          </cell>
        </row>
        <row r="2186">
          <cell r="A2186">
            <v>1411</v>
          </cell>
          <cell r="B2186" t="str">
            <v>Cheeseburger mediana,  doble carne, queso con condimentos y verduras</v>
          </cell>
          <cell r="C2186">
            <v>0</v>
          </cell>
          <cell r="D2186">
            <v>100</v>
          </cell>
          <cell r="E2186">
            <v>0</v>
          </cell>
          <cell r="F2186">
            <v>250</v>
          </cell>
          <cell r="G2186">
            <v>0</v>
          </cell>
          <cell r="H2186">
            <v>12.8</v>
          </cell>
          <cell r="I2186">
            <v>12.7</v>
          </cell>
          <cell r="J2186">
            <v>21.2</v>
          </cell>
          <cell r="K2186">
            <v>0</v>
          </cell>
          <cell r="L2186">
            <v>2.2000000000000002</v>
          </cell>
          <cell r="M2186">
            <v>0</v>
          </cell>
          <cell r="N2186">
            <v>103</v>
          </cell>
          <cell r="O2186">
            <v>2.1</v>
          </cell>
          <cell r="P2186">
            <v>633</v>
          </cell>
          <cell r="Q2186">
            <v>146</v>
          </cell>
          <cell r="R2186">
            <v>0</v>
          </cell>
          <cell r="S2186">
            <v>2.1</v>
          </cell>
          <cell r="T2186">
            <v>18</v>
          </cell>
          <cell r="U2186">
            <v>202</v>
          </cell>
          <cell r="V2186">
            <v>0.21</v>
          </cell>
          <cell r="W2186">
            <v>0.17</v>
          </cell>
          <cell r="X2186">
            <v>4.9000000000000004</v>
          </cell>
          <cell r="Y2186">
            <v>37</v>
          </cell>
          <cell r="Z2186">
            <v>1.1599999999999999</v>
          </cell>
          <cell r="AA2186">
            <v>1</v>
          </cell>
          <cell r="AB2186">
            <v>39</v>
          </cell>
          <cell r="AC2186">
            <v>5.25</v>
          </cell>
          <cell r="AD2186">
            <v>4.7</v>
          </cell>
          <cell r="AE2186">
            <v>1.6</v>
          </cell>
          <cell r="AF2186">
            <v>36</v>
          </cell>
          <cell r="AG2186">
            <v>0</v>
          </cell>
          <cell r="AH2186">
            <v>0</v>
          </cell>
          <cell r="AI2186" t="e">
            <v>#DIV/0!</v>
          </cell>
        </row>
        <row r="2187">
          <cell r="A2187">
            <v>1412</v>
          </cell>
          <cell r="B2187" t="str">
            <v>Enchilada con queso</v>
          </cell>
          <cell r="C2187">
            <v>0</v>
          </cell>
          <cell r="D2187">
            <v>100</v>
          </cell>
          <cell r="E2187">
            <v>0</v>
          </cell>
          <cell r="F2187">
            <v>198</v>
          </cell>
          <cell r="G2187">
            <v>0</v>
          </cell>
          <cell r="H2187">
            <v>5.9</v>
          </cell>
          <cell r="I2187">
            <v>11.6</v>
          </cell>
          <cell r="J2187">
            <v>17.5</v>
          </cell>
          <cell r="K2187">
            <v>0</v>
          </cell>
          <cell r="L2187">
            <v>2.2000000000000002</v>
          </cell>
          <cell r="M2187">
            <v>0</v>
          </cell>
          <cell r="N2187">
            <v>199</v>
          </cell>
          <cell r="O2187">
            <v>0.8</v>
          </cell>
          <cell r="P2187">
            <v>481</v>
          </cell>
          <cell r="Q2187">
            <v>82</v>
          </cell>
          <cell r="R2187">
            <v>0</v>
          </cell>
          <cell r="S2187">
            <v>1.54</v>
          </cell>
          <cell r="T2187">
            <v>31</v>
          </cell>
          <cell r="U2187">
            <v>147</v>
          </cell>
          <cell r="V2187">
            <v>0.05</v>
          </cell>
          <cell r="W2187">
            <v>0.26</v>
          </cell>
          <cell r="X2187">
            <v>1.2</v>
          </cell>
          <cell r="Y2187">
            <v>40</v>
          </cell>
          <cell r="Z2187">
            <v>0.46</v>
          </cell>
          <cell r="AA2187">
            <v>1</v>
          </cell>
          <cell r="AB2187">
            <v>114</v>
          </cell>
          <cell r="AC2187">
            <v>6.5</v>
          </cell>
          <cell r="AD2187">
            <v>3.87</v>
          </cell>
          <cell r="AE2187">
            <v>0.5</v>
          </cell>
          <cell r="AF2187">
            <v>27</v>
          </cell>
          <cell r="AG2187">
            <v>0</v>
          </cell>
          <cell r="AH2187">
            <v>0</v>
          </cell>
          <cell r="AI2187" t="e">
            <v>#DIV/0!</v>
          </cell>
        </row>
        <row r="2188">
          <cell r="A2188">
            <v>1413</v>
          </cell>
          <cell r="B2188" t="str">
            <v>Enchilada con queso y carne de res</v>
          </cell>
          <cell r="C2188">
            <v>0</v>
          </cell>
          <cell r="D2188">
            <v>100</v>
          </cell>
          <cell r="E2188">
            <v>0</v>
          </cell>
          <cell r="F2188">
            <v>171</v>
          </cell>
          <cell r="G2188">
            <v>0</v>
          </cell>
          <cell r="H2188">
            <v>6.2</v>
          </cell>
          <cell r="I2188">
            <v>9.1999999999999993</v>
          </cell>
          <cell r="J2188">
            <v>15.9</v>
          </cell>
          <cell r="K2188">
            <v>0</v>
          </cell>
          <cell r="L2188">
            <v>2.2000000000000002</v>
          </cell>
          <cell r="M2188">
            <v>0</v>
          </cell>
          <cell r="N2188">
            <v>119</v>
          </cell>
          <cell r="O2188">
            <v>1.6</v>
          </cell>
          <cell r="P2188">
            <v>687</v>
          </cell>
          <cell r="Q2188">
            <v>87</v>
          </cell>
          <cell r="R2188">
            <v>0</v>
          </cell>
          <cell r="S2188">
            <v>1.4</v>
          </cell>
          <cell r="T2188">
            <v>43</v>
          </cell>
          <cell r="U2188">
            <v>299</v>
          </cell>
          <cell r="V2188">
            <v>0.05</v>
          </cell>
          <cell r="W2188">
            <v>0.21</v>
          </cell>
          <cell r="X2188">
            <v>1.3</v>
          </cell>
          <cell r="Y2188">
            <v>35</v>
          </cell>
          <cell r="Z2188">
            <v>0.53</v>
          </cell>
          <cell r="AA2188">
            <v>1</v>
          </cell>
          <cell r="AB2188">
            <v>74</v>
          </cell>
          <cell r="AC2188">
            <v>4.71</v>
          </cell>
          <cell r="AD2188">
            <v>3.2</v>
          </cell>
          <cell r="AE2188">
            <v>0.72</v>
          </cell>
          <cell r="AF2188">
            <v>21</v>
          </cell>
          <cell r="AG2188">
            <v>0</v>
          </cell>
          <cell r="AH2188">
            <v>0</v>
          </cell>
          <cell r="AI2188" t="e">
            <v>#DIV/0!</v>
          </cell>
        </row>
        <row r="2189">
          <cell r="A2189">
            <v>1414</v>
          </cell>
          <cell r="B2189" t="str">
            <v>Ensalada para tacos con carne y chili.</v>
          </cell>
          <cell r="C2189">
            <v>0</v>
          </cell>
          <cell r="D2189">
            <v>100</v>
          </cell>
          <cell r="E2189">
            <v>0</v>
          </cell>
          <cell r="F2189">
            <v>113</v>
          </cell>
          <cell r="G2189">
            <v>0</v>
          </cell>
          <cell r="H2189">
            <v>6.7</v>
          </cell>
          <cell r="I2189">
            <v>5</v>
          </cell>
          <cell r="J2189">
            <v>10.199999999999999</v>
          </cell>
          <cell r="K2189">
            <v>0</v>
          </cell>
          <cell r="L2189">
            <v>0</v>
          </cell>
          <cell r="M2189">
            <v>0</v>
          </cell>
          <cell r="N2189">
            <v>94</v>
          </cell>
          <cell r="O2189">
            <v>1</v>
          </cell>
          <cell r="P2189">
            <v>339</v>
          </cell>
          <cell r="Q2189">
            <v>59</v>
          </cell>
          <cell r="R2189">
            <v>0</v>
          </cell>
          <cell r="S2189">
            <v>1.26</v>
          </cell>
          <cell r="T2189">
            <v>20</v>
          </cell>
          <cell r="U2189">
            <v>150</v>
          </cell>
          <cell r="V2189">
            <v>0.06</v>
          </cell>
          <cell r="W2189">
            <v>0.19</v>
          </cell>
          <cell r="X2189">
            <v>1</v>
          </cell>
          <cell r="Y2189">
            <v>35</v>
          </cell>
          <cell r="Z2189">
            <v>0.28000000000000003</v>
          </cell>
          <cell r="AA2189">
            <v>1</v>
          </cell>
          <cell r="AB2189">
            <v>82</v>
          </cell>
          <cell r="AC2189">
            <v>2.2999999999999998</v>
          </cell>
          <cell r="AD2189">
            <v>1.74</v>
          </cell>
          <cell r="AE2189">
            <v>0.59</v>
          </cell>
          <cell r="AF2189">
            <v>2</v>
          </cell>
          <cell r="AG2189">
            <v>0</v>
          </cell>
          <cell r="AH2189">
            <v>0</v>
          </cell>
          <cell r="AI2189" t="e">
            <v>#DIV/0!</v>
          </cell>
        </row>
        <row r="2190">
          <cell r="A2190">
            <v>1415</v>
          </cell>
          <cell r="B2190" t="str">
            <v>Hamburguesa grande, carne con condimentos y verduras</v>
          </cell>
          <cell r="C2190">
            <v>0</v>
          </cell>
          <cell r="D2190">
            <v>100</v>
          </cell>
          <cell r="E2190">
            <v>0</v>
          </cell>
          <cell r="F2190">
            <v>235</v>
          </cell>
          <cell r="G2190">
            <v>0</v>
          </cell>
          <cell r="H2190">
            <v>11.9</v>
          </cell>
          <cell r="I2190">
            <v>12.6</v>
          </cell>
          <cell r="J2190">
            <v>18.399999999999999</v>
          </cell>
          <cell r="K2190">
            <v>0</v>
          </cell>
          <cell r="L2190">
            <v>2.2000000000000002</v>
          </cell>
          <cell r="M2190">
            <v>0</v>
          </cell>
          <cell r="N2190">
            <v>44</v>
          </cell>
          <cell r="O2190">
            <v>2.2999999999999998</v>
          </cell>
          <cell r="P2190">
            <v>378</v>
          </cell>
          <cell r="Q2190">
            <v>107</v>
          </cell>
          <cell r="R2190">
            <v>0</v>
          </cell>
          <cell r="S2190">
            <v>2.2400000000000002</v>
          </cell>
          <cell r="T2190">
            <v>20</v>
          </cell>
          <cell r="U2190">
            <v>220</v>
          </cell>
          <cell r="V2190">
            <v>0.19</v>
          </cell>
          <cell r="W2190">
            <v>0.17</v>
          </cell>
          <cell r="X2190">
            <v>3.3</v>
          </cell>
          <cell r="Y2190">
            <v>38</v>
          </cell>
          <cell r="Z2190">
            <v>1.0900000000000001</v>
          </cell>
          <cell r="AA2190">
            <v>1</v>
          </cell>
          <cell r="AB2190">
            <v>15</v>
          </cell>
          <cell r="AC2190">
            <v>4.78</v>
          </cell>
          <cell r="AD2190">
            <v>7.21</v>
          </cell>
          <cell r="AE2190">
            <v>1.56</v>
          </cell>
          <cell r="AF2190">
            <v>52</v>
          </cell>
          <cell r="AG2190">
            <v>0</v>
          </cell>
          <cell r="AH2190">
            <v>0</v>
          </cell>
          <cell r="AI2190" t="e">
            <v>#DIV/0!</v>
          </cell>
        </row>
        <row r="2191">
          <cell r="A2191">
            <v>1416</v>
          </cell>
          <cell r="B2191" t="str">
            <v>Hamburguesa grande, doble carne con condimentos y verduras, carne molida 47%, pan 30%, tamate 9%, lechuga 3%, mayonesa 2%.</v>
          </cell>
          <cell r="C2191">
            <v>0</v>
          </cell>
          <cell r="D2191">
            <v>100</v>
          </cell>
          <cell r="E2191">
            <v>0</v>
          </cell>
          <cell r="F2191">
            <v>238</v>
          </cell>
          <cell r="G2191">
            <v>0</v>
          </cell>
          <cell r="H2191">
            <v>15.2</v>
          </cell>
          <cell r="I2191">
            <v>11.8</v>
          </cell>
          <cell r="J2191">
            <v>17.8</v>
          </cell>
          <cell r="K2191">
            <v>0</v>
          </cell>
          <cell r="L2191">
            <v>2.2000000000000002</v>
          </cell>
          <cell r="M2191">
            <v>0</v>
          </cell>
          <cell r="N2191">
            <v>45</v>
          </cell>
          <cell r="O2191">
            <v>2.6</v>
          </cell>
          <cell r="P2191">
            <v>350</v>
          </cell>
          <cell r="Q2191">
            <v>139</v>
          </cell>
          <cell r="R2191">
            <v>0</v>
          </cell>
          <cell r="S2191">
            <v>2.5099999999999998</v>
          </cell>
          <cell r="T2191">
            <v>22</v>
          </cell>
          <cell r="U2191">
            <v>252</v>
          </cell>
          <cell r="V2191">
            <v>0.16</v>
          </cell>
          <cell r="W2191">
            <v>0.17</v>
          </cell>
          <cell r="X2191">
            <v>3.4</v>
          </cell>
          <cell r="Y2191">
            <v>34</v>
          </cell>
          <cell r="Z2191">
            <v>1.8</v>
          </cell>
          <cell r="AA2191">
            <v>1</v>
          </cell>
          <cell r="AB2191">
            <v>5</v>
          </cell>
          <cell r="AC2191">
            <v>4.6500000000000004</v>
          </cell>
          <cell r="AD2191">
            <v>4.57</v>
          </cell>
          <cell r="AE2191">
            <v>1.24</v>
          </cell>
          <cell r="AF2191">
            <v>54</v>
          </cell>
          <cell r="AG2191">
            <v>0</v>
          </cell>
          <cell r="AH2191">
            <v>0</v>
          </cell>
          <cell r="AI2191" t="e">
            <v>#DIV/0!</v>
          </cell>
        </row>
        <row r="2192">
          <cell r="A2192">
            <v>1417</v>
          </cell>
          <cell r="B2192" t="str">
            <v>Hamburguesa grande, solo carne 51%, pan 49%.</v>
          </cell>
          <cell r="C2192">
            <v>0</v>
          </cell>
          <cell r="D2192">
            <v>100</v>
          </cell>
          <cell r="E2192">
            <v>0</v>
          </cell>
          <cell r="F2192">
            <v>309</v>
          </cell>
          <cell r="G2192">
            <v>0</v>
          </cell>
          <cell r="H2192">
            <v>16.5</v>
          </cell>
          <cell r="I2192">
            <v>16.7</v>
          </cell>
          <cell r="J2192">
            <v>23.2</v>
          </cell>
          <cell r="K2192">
            <v>0</v>
          </cell>
          <cell r="L2192">
            <v>2.2000000000000002</v>
          </cell>
          <cell r="M2192">
            <v>0</v>
          </cell>
          <cell r="N2192">
            <v>54</v>
          </cell>
          <cell r="O2192">
            <v>2.6</v>
          </cell>
          <cell r="P2192">
            <v>346</v>
          </cell>
          <cell r="Q2192">
            <v>128</v>
          </cell>
          <cell r="R2192">
            <v>0</v>
          </cell>
          <cell r="S2192">
            <v>3</v>
          </cell>
          <cell r="T2192">
            <v>20</v>
          </cell>
          <cell r="U2192">
            <v>195</v>
          </cell>
          <cell r="V2192">
            <v>0.21</v>
          </cell>
          <cell r="W2192">
            <v>0.21</v>
          </cell>
          <cell r="X2192">
            <v>4.5999999999999996</v>
          </cell>
          <cell r="Y2192">
            <v>44</v>
          </cell>
          <cell r="Z2192">
            <v>1.5</v>
          </cell>
          <cell r="AA2192">
            <v>0</v>
          </cell>
          <cell r="AB2192">
            <v>0</v>
          </cell>
          <cell r="AC2192">
            <v>6.12</v>
          </cell>
          <cell r="AD2192">
            <v>6.57</v>
          </cell>
          <cell r="AE2192">
            <v>1.29</v>
          </cell>
          <cell r="AF2192">
            <v>48</v>
          </cell>
          <cell r="AG2192">
            <v>0</v>
          </cell>
          <cell r="AH2192">
            <v>0</v>
          </cell>
          <cell r="AI2192" t="e">
            <v>#DIV/0!</v>
          </cell>
        </row>
        <row r="2193">
          <cell r="A2193">
            <v>1418</v>
          </cell>
          <cell r="B2193" t="str">
            <v>Hamburguesa mediana, carne con condimentos</v>
          </cell>
          <cell r="C2193">
            <v>0</v>
          </cell>
          <cell r="D2193">
            <v>100</v>
          </cell>
          <cell r="E2193">
            <v>0</v>
          </cell>
          <cell r="F2193">
            <v>258</v>
          </cell>
          <cell r="G2193">
            <v>0</v>
          </cell>
          <cell r="H2193">
            <v>11.6</v>
          </cell>
          <cell r="I2193">
            <v>9.1999999999999993</v>
          </cell>
          <cell r="J2193">
            <v>32.299999999999997</v>
          </cell>
          <cell r="K2193">
            <v>0</v>
          </cell>
          <cell r="L2193">
            <v>2.2000000000000002</v>
          </cell>
          <cell r="M2193">
            <v>0</v>
          </cell>
          <cell r="N2193">
            <v>119</v>
          </cell>
          <cell r="O2193">
            <v>2.6</v>
          </cell>
          <cell r="P2193">
            <v>504</v>
          </cell>
          <cell r="Q2193">
            <v>108</v>
          </cell>
          <cell r="R2193">
            <v>0</v>
          </cell>
          <cell r="S2193">
            <v>2.12</v>
          </cell>
          <cell r="T2193">
            <v>22</v>
          </cell>
          <cell r="U2193">
            <v>237</v>
          </cell>
          <cell r="V2193">
            <v>0.27</v>
          </cell>
          <cell r="W2193">
            <v>0.22</v>
          </cell>
          <cell r="X2193">
            <v>3.7</v>
          </cell>
          <cell r="Y2193">
            <v>49</v>
          </cell>
          <cell r="Z2193">
            <v>1.03</v>
          </cell>
          <cell r="AA2193">
            <v>2</v>
          </cell>
          <cell r="AB2193">
            <v>9</v>
          </cell>
          <cell r="AC2193">
            <v>3.36</v>
          </cell>
          <cell r="AD2193">
            <v>6.06</v>
          </cell>
          <cell r="AE2193">
            <v>1.02</v>
          </cell>
          <cell r="AF2193">
            <v>39</v>
          </cell>
          <cell r="AG2193">
            <v>0</v>
          </cell>
          <cell r="AH2193">
            <v>0</v>
          </cell>
          <cell r="AI2193" t="e">
            <v>#DIV/0!</v>
          </cell>
        </row>
        <row r="2194">
          <cell r="A2194">
            <v>1419</v>
          </cell>
          <cell r="B2194" t="str">
            <v>Hamburguesa mediana, carne con condimentos.Hamburguesa mediana, doble carne 57%, pan 43%.</v>
          </cell>
          <cell r="C2194">
            <v>0</v>
          </cell>
          <cell r="D2194">
            <v>100</v>
          </cell>
          <cell r="E2194">
            <v>0</v>
          </cell>
          <cell r="F2194">
            <v>309</v>
          </cell>
          <cell r="G2194">
            <v>0</v>
          </cell>
          <cell r="H2194">
            <v>17</v>
          </cell>
          <cell r="I2194">
            <v>15.9</v>
          </cell>
          <cell r="J2194">
            <v>24.4</v>
          </cell>
          <cell r="K2194">
            <v>0</v>
          </cell>
          <cell r="L2194">
            <v>2.2000000000000002</v>
          </cell>
          <cell r="M2194">
            <v>0</v>
          </cell>
          <cell r="N2194">
            <v>49</v>
          </cell>
          <cell r="O2194">
            <v>2.6</v>
          </cell>
          <cell r="P2194">
            <v>315</v>
          </cell>
          <cell r="Q2194">
            <v>133</v>
          </cell>
          <cell r="R2194">
            <v>0</v>
          </cell>
          <cell r="S2194">
            <v>3.25</v>
          </cell>
          <cell r="T2194">
            <v>21</v>
          </cell>
          <cell r="U2194">
            <v>206</v>
          </cell>
          <cell r="V2194">
            <v>0.19</v>
          </cell>
          <cell r="W2194">
            <v>0.21</v>
          </cell>
          <cell r="X2194">
            <v>4.7</v>
          </cell>
          <cell r="Y2194">
            <v>44</v>
          </cell>
          <cell r="Z2194">
            <v>1.66</v>
          </cell>
          <cell r="AA2194">
            <v>0</v>
          </cell>
          <cell r="AB2194">
            <v>2</v>
          </cell>
          <cell r="AC2194">
            <v>5.9</v>
          </cell>
          <cell r="AD2194">
            <v>4.8099999999999996</v>
          </cell>
          <cell r="AE2194">
            <v>2.34</v>
          </cell>
          <cell r="AF2194">
            <v>24</v>
          </cell>
          <cell r="AG2194">
            <v>0</v>
          </cell>
          <cell r="AH2194">
            <v>0</v>
          </cell>
          <cell r="AI2194" t="e">
            <v>#DIV/0!</v>
          </cell>
        </row>
        <row r="2195">
          <cell r="A2195">
            <v>1420</v>
          </cell>
          <cell r="B2195" t="str">
            <v>Hamburguesa mediana, doble carne con condimentos carne molida 53%, pan 40%.</v>
          </cell>
          <cell r="C2195">
            <v>0</v>
          </cell>
          <cell r="D2195">
            <v>100</v>
          </cell>
          <cell r="E2195">
            <v>0</v>
          </cell>
          <cell r="F2195">
            <v>267</v>
          </cell>
          <cell r="G2195">
            <v>0</v>
          </cell>
          <cell r="H2195">
            <v>14.8</v>
          </cell>
          <cell r="I2195">
            <v>15.1</v>
          </cell>
          <cell r="J2195">
            <v>18</v>
          </cell>
          <cell r="K2195">
            <v>0</v>
          </cell>
          <cell r="L2195">
            <v>2.2000000000000002</v>
          </cell>
          <cell r="M2195">
            <v>0</v>
          </cell>
          <cell r="N2195">
            <v>43</v>
          </cell>
          <cell r="O2195">
            <v>2.6</v>
          </cell>
          <cell r="P2195">
            <v>345</v>
          </cell>
          <cell r="Q2195">
            <v>132</v>
          </cell>
          <cell r="R2195">
            <v>0</v>
          </cell>
          <cell r="S2195">
            <v>2.7</v>
          </cell>
          <cell r="T2195">
            <v>21</v>
          </cell>
          <cell r="U2195">
            <v>245</v>
          </cell>
          <cell r="V2195">
            <v>0.16</v>
          </cell>
          <cell r="W2195">
            <v>0.19</v>
          </cell>
          <cell r="X2195">
            <v>3.1</v>
          </cell>
          <cell r="Y2195">
            <v>39</v>
          </cell>
          <cell r="Z2195">
            <v>1.55</v>
          </cell>
          <cell r="AA2195">
            <v>1</v>
          </cell>
          <cell r="AB2195">
            <v>2</v>
          </cell>
          <cell r="AC2195">
            <v>5.58</v>
          </cell>
          <cell r="AD2195">
            <v>6.88</v>
          </cell>
          <cell r="AE2195">
            <v>1.33</v>
          </cell>
          <cell r="AF2195">
            <v>56</v>
          </cell>
          <cell r="AG2195">
            <v>0</v>
          </cell>
          <cell r="AH2195">
            <v>0</v>
          </cell>
          <cell r="AI2195" t="e">
            <v>#DIV/0!</v>
          </cell>
        </row>
        <row r="2196">
          <cell r="A2196">
            <v>1421</v>
          </cell>
          <cell r="B2196" t="str">
            <v>Hamburguesa mediana, solo carne.</v>
          </cell>
          <cell r="C2196">
            <v>0</v>
          </cell>
          <cell r="D2196">
            <v>100</v>
          </cell>
          <cell r="E2196">
            <v>0</v>
          </cell>
          <cell r="F2196">
            <v>308</v>
          </cell>
          <cell r="G2196">
            <v>0</v>
          </cell>
          <cell r="H2196">
            <v>13.7</v>
          </cell>
          <cell r="I2196">
            <v>13.1</v>
          </cell>
          <cell r="J2196">
            <v>33.9</v>
          </cell>
          <cell r="K2196">
            <v>0</v>
          </cell>
          <cell r="L2196">
            <v>2.2000000000000002</v>
          </cell>
          <cell r="M2196">
            <v>0</v>
          </cell>
          <cell r="N2196">
            <v>70</v>
          </cell>
          <cell r="O2196">
            <v>2.7</v>
          </cell>
          <cell r="P2196">
            <v>430</v>
          </cell>
          <cell r="Q2196">
            <v>114</v>
          </cell>
          <cell r="R2196">
            <v>0</v>
          </cell>
          <cell r="S2196">
            <v>2.2200000000000002</v>
          </cell>
          <cell r="T2196">
            <v>21</v>
          </cell>
          <cell r="U2196">
            <v>161</v>
          </cell>
          <cell r="V2196">
            <v>0.37</v>
          </cell>
          <cell r="W2196">
            <v>0.3</v>
          </cell>
          <cell r="X2196">
            <v>4.0999999999999996</v>
          </cell>
          <cell r="Y2196">
            <v>59</v>
          </cell>
          <cell r="Z2196">
            <v>0.99</v>
          </cell>
          <cell r="AA2196">
            <v>0</v>
          </cell>
          <cell r="AB2196">
            <v>0</v>
          </cell>
          <cell r="AC2196">
            <v>4.5999999999999996</v>
          </cell>
          <cell r="AD2196">
            <v>6.06</v>
          </cell>
          <cell r="AE2196">
            <v>1.02</v>
          </cell>
          <cell r="AF2196">
            <v>39</v>
          </cell>
          <cell r="AG2196">
            <v>0</v>
          </cell>
          <cell r="AH2196">
            <v>0</v>
          </cell>
          <cell r="AI2196" t="e">
            <v>#DIV/0!</v>
          </cell>
        </row>
        <row r="2197">
          <cell r="A2197">
            <v>1422</v>
          </cell>
          <cell r="B2197" t="str">
            <v>Hamburguesa mediana: carne, condimentos y verduras, pan 51% carne molida 26%, tomate 11% lechuga 4% mayonesa 2%</v>
          </cell>
          <cell r="C2197">
            <v>0</v>
          </cell>
          <cell r="D2197">
            <v>100</v>
          </cell>
          <cell r="E2197">
            <v>0</v>
          </cell>
          <cell r="F2197">
            <v>257</v>
          </cell>
          <cell r="G2197">
            <v>0</v>
          </cell>
          <cell r="H2197">
            <v>11.7</v>
          </cell>
          <cell r="I2197">
            <v>12.3</v>
          </cell>
          <cell r="J2197">
            <v>24.8</v>
          </cell>
          <cell r="K2197">
            <v>0</v>
          </cell>
          <cell r="L2197">
            <v>2.2000000000000002</v>
          </cell>
          <cell r="M2197">
            <v>0</v>
          </cell>
          <cell r="N2197">
            <v>57</v>
          </cell>
          <cell r="O2197">
            <v>2.4</v>
          </cell>
          <cell r="P2197">
            <v>458</v>
          </cell>
          <cell r="Q2197">
            <v>113</v>
          </cell>
          <cell r="R2197">
            <v>0</v>
          </cell>
          <cell r="S2197">
            <v>1.87</v>
          </cell>
          <cell r="T2197">
            <v>20</v>
          </cell>
          <cell r="U2197">
            <v>206</v>
          </cell>
          <cell r="V2197">
            <v>0.21</v>
          </cell>
          <cell r="W2197">
            <v>0.18</v>
          </cell>
          <cell r="X2197">
            <v>3.4</v>
          </cell>
          <cell r="Y2197">
            <v>47</v>
          </cell>
          <cell r="Z2197">
            <v>0.8</v>
          </cell>
          <cell r="AA2197">
            <v>2</v>
          </cell>
          <cell r="AB2197">
            <v>8</v>
          </cell>
          <cell r="AC2197">
            <v>3.76</v>
          </cell>
          <cell r="AD2197">
            <v>3.21</v>
          </cell>
          <cell r="AE2197">
            <v>0.95</v>
          </cell>
          <cell r="AF2197">
            <v>28</v>
          </cell>
          <cell r="AG2197">
            <v>0</v>
          </cell>
          <cell r="AH2197">
            <v>0</v>
          </cell>
          <cell r="AI2197" t="e">
            <v>#DIV/0!</v>
          </cell>
        </row>
        <row r="2198">
          <cell r="A2198">
            <v>1423</v>
          </cell>
          <cell r="B2198" t="str">
            <v>Nachos con queso.</v>
          </cell>
          <cell r="C2198">
            <v>0</v>
          </cell>
          <cell r="D2198">
            <v>100</v>
          </cell>
          <cell r="E2198">
            <v>0</v>
          </cell>
          <cell r="F2198">
            <v>312</v>
          </cell>
          <cell r="G2198">
            <v>0</v>
          </cell>
          <cell r="H2198">
            <v>8.1</v>
          </cell>
          <cell r="I2198">
            <v>16.8</v>
          </cell>
          <cell r="J2198">
            <v>32.200000000000003</v>
          </cell>
          <cell r="K2198">
            <v>0</v>
          </cell>
          <cell r="L2198">
            <v>4.9000000000000004</v>
          </cell>
          <cell r="M2198">
            <v>0</v>
          </cell>
          <cell r="N2198">
            <v>241</v>
          </cell>
          <cell r="O2198">
            <v>1.1000000000000001</v>
          </cell>
          <cell r="P2198">
            <v>722</v>
          </cell>
          <cell r="Q2198">
            <v>244</v>
          </cell>
          <cell r="R2198">
            <v>0</v>
          </cell>
          <cell r="S2198">
            <v>1.58</v>
          </cell>
          <cell r="T2198">
            <v>49</v>
          </cell>
          <cell r="U2198">
            <v>152</v>
          </cell>
          <cell r="V2198">
            <v>0.17</v>
          </cell>
          <cell r="W2198">
            <v>0.33</v>
          </cell>
          <cell r="X2198">
            <v>1.4</v>
          </cell>
          <cell r="Y2198">
            <v>9</v>
          </cell>
          <cell r="Z2198">
            <v>0.73</v>
          </cell>
          <cell r="AA2198">
            <v>1</v>
          </cell>
          <cell r="AB2198">
            <v>81</v>
          </cell>
          <cell r="AC2198">
            <v>6.89</v>
          </cell>
          <cell r="AD2198">
            <v>7.07</v>
          </cell>
          <cell r="AE2198">
            <v>1.98</v>
          </cell>
          <cell r="AF2198">
            <v>16</v>
          </cell>
          <cell r="AG2198">
            <v>0</v>
          </cell>
          <cell r="AH2198">
            <v>0</v>
          </cell>
          <cell r="AI2198" t="e">
            <v>#DIV/0!</v>
          </cell>
        </row>
        <row r="2199">
          <cell r="A2199">
            <v>1424</v>
          </cell>
          <cell r="B2199" t="str">
            <v>Nachos con queso, frijoles, carne molida y pimenton.</v>
          </cell>
          <cell r="C2199">
            <v>0</v>
          </cell>
          <cell r="D2199">
            <v>100</v>
          </cell>
          <cell r="E2199">
            <v>0</v>
          </cell>
          <cell r="F2199">
            <v>227</v>
          </cell>
          <cell r="G2199">
            <v>0</v>
          </cell>
          <cell r="H2199">
            <v>7.8</v>
          </cell>
          <cell r="I2199">
            <v>12</v>
          </cell>
          <cell r="J2199">
            <v>21.9</v>
          </cell>
          <cell r="K2199">
            <v>0</v>
          </cell>
          <cell r="L2199">
            <v>2.2000000000000002</v>
          </cell>
          <cell r="M2199">
            <v>0</v>
          </cell>
          <cell r="N2199">
            <v>151</v>
          </cell>
          <cell r="O2199">
            <v>1.1000000000000001</v>
          </cell>
          <cell r="P2199">
            <v>706</v>
          </cell>
          <cell r="Q2199">
            <v>152</v>
          </cell>
          <cell r="R2199">
            <v>0</v>
          </cell>
          <cell r="S2199">
            <v>1.43</v>
          </cell>
          <cell r="T2199">
            <v>38</v>
          </cell>
          <cell r="U2199">
            <v>177</v>
          </cell>
          <cell r="V2199">
            <v>0.09</v>
          </cell>
          <cell r="W2199">
            <v>0.27</v>
          </cell>
          <cell r="X2199">
            <v>1.3</v>
          </cell>
          <cell r="Y2199">
            <v>15</v>
          </cell>
          <cell r="Z2199">
            <v>0.4</v>
          </cell>
          <cell r="AA2199">
            <v>2</v>
          </cell>
          <cell r="AB2199">
            <v>184</v>
          </cell>
          <cell r="AC2199">
            <v>4.9000000000000004</v>
          </cell>
          <cell r="AD2199">
            <v>4.3099999999999996</v>
          </cell>
          <cell r="AE2199">
            <v>2.23</v>
          </cell>
          <cell r="AF2199">
            <v>8</v>
          </cell>
          <cell r="AG2199">
            <v>0</v>
          </cell>
          <cell r="AH2199">
            <v>0</v>
          </cell>
          <cell r="AI2199" t="e">
            <v>#DIV/0!</v>
          </cell>
        </row>
        <row r="2200">
          <cell r="A2200">
            <v>1425</v>
          </cell>
          <cell r="B2200" t="str">
            <v>Panzerotti de Pollo Horneado.</v>
          </cell>
          <cell r="C2200">
            <v>0</v>
          </cell>
          <cell r="D2200">
            <v>100</v>
          </cell>
          <cell r="E2200">
            <v>0</v>
          </cell>
          <cell r="F2200">
            <v>277</v>
          </cell>
          <cell r="G2200">
            <v>0</v>
          </cell>
          <cell r="H2200">
            <v>13.8</v>
          </cell>
          <cell r="I2200">
            <v>6.9</v>
          </cell>
          <cell r="J2200">
            <v>40</v>
          </cell>
          <cell r="K2200">
            <v>0</v>
          </cell>
          <cell r="L2200">
            <v>0.2</v>
          </cell>
          <cell r="M2200">
            <v>0</v>
          </cell>
          <cell r="N2200">
            <v>100</v>
          </cell>
          <cell r="O2200">
            <v>1</v>
          </cell>
          <cell r="P2200">
            <v>582</v>
          </cell>
          <cell r="Q2200">
            <v>95</v>
          </cell>
          <cell r="R2200">
            <v>0</v>
          </cell>
          <cell r="S2200">
            <v>1.2</v>
          </cell>
          <cell r="T2200">
            <v>28</v>
          </cell>
          <cell r="U2200">
            <v>186</v>
          </cell>
          <cell r="V2200">
            <v>0.3</v>
          </cell>
          <cell r="W2200">
            <v>0.28000000000000003</v>
          </cell>
          <cell r="X2200">
            <v>4</v>
          </cell>
          <cell r="Y2200">
            <v>105</v>
          </cell>
          <cell r="Z2200">
            <v>0.6</v>
          </cell>
          <cell r="AA2200">
            <v>2</v>
          </cell>
          <cell r="AB2200">
            <v>272</v>
          </cell>
          <cell r="AC2200">
            <v>2.5</v>
          </cell>
          <cell r="AD2200">
            <v>1.88</v>
          </cell>
          <cell r="AE2200">
            <v>2.5</v>
          </cell>
          <cell r="AF2200">
            <v>18</v>
          </cell>
          <cell r="AG2200">
            <v>0</v>
          </cell>
          <cell r="AH2200">
            <v>0</v>
          </cell>
          <cell r="AI2200" t="e">
            <v>#DIV/0!</v>
          </cell>
        </row>
        <row r="2201">
          <cell r="A2201">
            <v>1426</v>
          </cell>
          <cell r="B2201" t="str">
            <v>Panzerotti Hawaiano Horneado</v>
          </cell>
          <cell r="C2201">
            <v>0</v>
          </cell>
          <cell r="D2201">
            <v>100</v>
          </cell>
          <cell r="E2201">
            <v>0</v>
          </cell>
          <cell r="F2201">
            <v>277</v>
          </cell>
          <cell r="G2201">
            <v>0</v>
          </cell>
          <cell r="H2201">
            <v>13.8</v>
          </cell>
          <cell r="I2201">
            <v>6.9</v>
          </cell>
          <cell r="J2201">
            <v>40</v>
          </cell>
          <cell r="K2201">
            <v>0</v>
          </cell>
          <cell r="L2201">
            <v>0.2</v>
          </cell>
          <cell r="M2201">
            <v>0</v>
          </cell>
          <cell r="N2201">
            <v>100</v>
          </cell>
          <cell r="O2201">
            <v>1</v>
          </cell>
          <cell r="P2201">
            <v>580</v>
          </cell>
          <cell r="Q2201">
            <v>95</v>
          </cell>
          <cell r="R2201">
            <v>0</v>
          </cell>
          <cell r="S2201">
            <v>1.2</v>
          </cell>
          <cell r="T2201">
            <v>28</v>
          </cell>
          <cell r="U2201">
            <v>186</v>
          </cell>
          <cell r="V2201">
            <v>0.3</v>
          </cell>
          <cell r="W2201">
            <v>0.28000000000000003</v>
          </cell>
          <cell r="X2201">
            <v>4</v>
          </cell>
          <cell r="Y2201">
            <v>105</v>
          </cell>
          <cell r="Z2201">
            <v>0.6</v>
          </cell>
          <cell r="AA2201">
            <v>2</v>
          </cell>
          <cell r="AB2201">
            <v>272</v>
          </cell>
          <cell r="AC2201">
            <v>2.5</v>
          </cell>
          <cell r="AD2201">
            <v>1.88</v>
          </cell>
          <cell r="AE2201">
            <v>2.5</v>
          </cell>
          <cell r="AF2201">
            <v>18</v>
          </cell>
          <cell r="AG2201">
            <v>0</v>
          </cell>
          <cell r="AH2201">
            <v>0</v>
          </cell>
          <cell r="AI2201" t="e">
            <v>#DIV/0!</v>
          </cell>
        </row>
        <row r="2202">
          <cell r="A2202">
            <v>1427</v>
          </cell>
          <cell r="B2202" t="str">
            <v>Panzerotti jamon, queso champiñones Horneado</v>
          </cell>
          <cell r="C2202">
            <v>0</v>
          </cell>
          <cell r="D2202">
            <v>100</v>
          </cell>
          <cell r="E2202">
            <v>0</v>
          </cell>
          <cell r="F2202">
            <v>269</v>
          </cell>
          <cell r="G2202">
            <v>0</v>
          </cell>
          <cell r="H2202">
            <v>13.8</v>
          </cell>
          <cell r="I2202">
            <v>6.3</v>
          </cell>
          <cell r="J2202">
            <v>39.4</v>
          </cell>
          <cell r="K2202">
            <v>0</v>
          </cell>
          <cell r="L2202">
            <v>0.2</v>
          </cell>
          <cell r="M2202">
            <v>0</v>
          </cell>
          <cell r="N2202">
            <v>100</v>
          </cell>
          <cell r="O2202">
            <v>1</v>
          </cell>
          <cell r="P2202">
            <v>580</v>
          </cell>
          <cell r="Q2202">
            <v>95</v>
          </cell>
          <cell r="R2202">
            <v>0</v>
          </cell>
          <cell r="S2202">
            <v>1.2</v>
          </cell>
          <cell r="T2202">
            <v>28</v>
          </cell>
          <cell r="U2202">
            <v>186</v>
          </cell>
          <cell r="V2202">
            <v>0.3</v>
          </cell>
          <cell r="W2202">
            <v>0.28000000000000003</v>
          </cell>
          <cell r="X2202">
            <v>4</v>
          </cell>
          <cell r="Y2202">
            <v>105</v>
          </cell>
          <cell r="Z2202">
            <v>0.6</v>
          </cell>
          <cell r="AA2202">
            <v>2</v>
          </cell>
          <cell r="AB2202">
            <v>272</v>
          </cell>
          <cell r="AC2202">
            <v>2.5</v>
          </cell>
          <cell r="AD2202">
            <v>1.88</v>
          </cell>
          <cell r="AE2202">
            <v>1.88</v>
          </cell>
          <cell r="AF2202">
            <v>18</v>
          </cell>
          <cell r="AG2202">
            <v>0</v>
          </cell>
          <cell r="AH2202">
            <v>0</v>
          </cell>
          <cell r="AI2202" t="e">
            <v>#DIV/0!</v>
          </cell>
        </row>
        <row r="2203">
          <cell r="A2203">
            <v>1428</v>
          </cell>
          <cell r="B2203" t="str">
            <v>Papas a la francesa fritas en grasa de res</v>
          </cell>
          <cell r="C2203">
            <v>0</v>
          </cell>
          <cell r="D2203">
            <v>100</v>
          </cell>
          <cell r="E2203">
            <v>0</v>
          </cell>
          <cell r="F2203">
            <v>315</v>
          </cell>
          <cell r="G2203">
            <v>0</v>
          </cell>
          <cell r="H2203">
            <v>4</v>
          </cell>
          <cell r="I2203">
            <v>16.100000000000001</v>
          </cell>
          <cell r="J2203">
            <v>38.6</v>
          </cell>
          <cell r="K2203">
            <v>0</v>
          </cell>
          <cell r="L2203">
            <v>3.5</v>
          </cell>
          <cell r="M2203">
            <v>0</v>
          </cell>
          <cell r="N2203">
            <v>16</v>
          </cell>
          <cell r="O2203">
            <v>1.4</v>
          </cell>
          <cell r="P2203">
            <v>163</v>
          </cell>
          <cell r="Q2203">
            <v>133</v>
          </cell>
          <cell r="R2203">
            <v>0</v>
          </cell>
          <cell r="S2203">
            <v>0.52</v>
          </cell>
          <cell r="T2203">
            <v>33</v>
          </cell>
          <cell r="U2203">
            <v>712</v>
          </cell>
          <cell r="V2203">
            <v>0.14000000000000001</v>
          </cell>
          <cell r="W2203">
            <v>0.04</v>
          </cell>
          <cell r="X2203">
            <v>2.2999999999999998</v>
          </cell>
          <cell r="Y2203">
            <v>33</v>
          </cell>
          <cell r="Z2203">
            <v>0.12</v>
          </cell>
          <cell r="AA2203">
            <v>5</v>
          </cell>
          <cell r="AB2203">
            <v>3</v>
          </cell>
          <cell r="AC2203">
            <v>7.41</v>
          </cell>
          <cell r="AD2203">
            <v>6.98</v>
          </cell>
          <cell r="AE2203">
            <v>0.81</v>
          </cell>
          <cell r="AF2203">
            <v>18</v>
          </cell>
          <cell r="AG2203">
            <v>0</v>
          </cell>
          <cell r="AH2203">
            <v>0</v>
          </cell>
          <cell r="AI2203" t="e">
            <v>#DIV/0!</v>
          </cell>
        </row>
        <row r="2204">
          <cell r="A2204">
            <v>1429</v>
          </cell>
          <cell r="B2204" t="str">
            <v>Papas a la francesa, fritas en aceite</v>
          </cell>
          <cell r="C2204">
            <v>0</v>
          </cell>
          <cell r="D2204">
            <v>100</v>
          </cell>
          <cell r="E2204">
            <v>0</v>
          </cell>
          <cell r="F2204">
            <v>342</v>
          </cell>
          <cell r="G2204">
            <v>0</v>
          </cell>
          <cell r="H2204">
            <v>4.3</v>
          </cell>
          <cell r="I2204">
            <v>18.399999999999999</v>
          </cell>
          <cell r="J2204">
            <v>39.799999999999997</v>
          </cell>
          <cell r="K2204">
            <v>0</v>
          </cell>
          <cell r="L2204">
            <v>3.5</v>
          </cell>
          <cell r="M2204">
            <v>0</v>
          </cell>
          <cell r="N2204">
            <v>14</v>
          </cell>
          <cell r="O2204">
            <v>0.8</v>
          </cell>
          <cell r="P2204">
            <v>198</v>
          </cell>
          <cell r="Q2204">
            <v>129</v>
          </cell>
          <cell r="R2204">
            <v>0</v>
          </cell>
          <cell r="S2204">
            <v>0.47</v>
          </cell>
          <cell r="T2204">
            <v>39</v>
          </cell>
          <cell r="U2204">
            <v>689</v>
          </cell>
          <cell r="V2204">
            <v>0.08</v>
          </cell>
          <cell r="W2204">
            <v>0.04</v>
          </cell>
          <cell r="X2204">
            <v>2.9</v>
          </cell>
          <cell r="Y2204">
            <v>38</v>
          </cell>
          <cell r="Z2204">
            <v>0</v>
          </cell>
          <cell r="AA2204">
            <v>12</v>
          </cell>
          <cell r="AB2204">
            <v>0</v>
          </cell>
          <cell r="AC2204">
            <v>3.85</v>
          </cell>
          <cell r="AD2204">
            <v>10.65</v>
          </cell>
          <cell r="AE2204">
            <v>3.13</v>
          </cell>
          <cell r="AF2204">
            <v>0</v>
          </cell>
          <cell r="AG2204">
            <v>0</v>
          </cell>
          <cell r="AH2204">
            <v>0</v>
          </cell>
          <cell r="AI2204" t="e">
            <v>#DIV/0!</v>
          </cell>
        </row>
        <row r="2205">
          <cell r="A2205">
            <v>1430</v>
          </cell>
          <cell r="B2205" t="str">
            <v>Perro caliente, ( pan 50%, salchicha 50%)</v>
          </cell>
          <cell r="C2205">
            <v>0</v>
          </cell>
          <cell r="D2205">
            <v>100</v>
          </cell>
          <cell r="E2205">
            <v>0</v>
          </cell>
          <cell r="F2205">
            <v>249</v>
          </cell>
          <cell r="G2205">
            <v>0</v>
          </cell>
          <cell r="H2205">
            <v>10.6</v>
          </cell>
          <cell r="I2205">
            <v>14.8</v>
          </cell>
          <cell r="J2205">
            <v>18.399999999999999</v>
          </cell>
          <cell r="K2205">
            <v>0</v>
          </cell>
          <cell r="L2205">
            <v>2.2000000000000002</v>
          </cell>
          <cell r="M2205">
            <v>0</v>
          </cell>
          <cell r="N2205">
            <v>24</v>
          </cell>
          <cell r="O2205">
            <v>2.4</v>
          </cell>
          <cell r="P2205">
            <v>684</v>
          </cell>
          <cell r="Q2205">
            <v>99</v>
          </cell>
          <cell r="R2205">
            <v>0</v>
          </cell>
          <cell r="S2205">
            <v>2.02</v>
          </cell>
          <cell r="T2205">
            <v>13</v>
          </cell>
          <cell r="U2205">
            <v>146</v>
          </cell>
          <cell r="V2205">
            <v>0.24</v>
          </cell>
          <cell r="W2205">
            <v>0.28000000000000003</v>
          </cell>
          <cell r="X2205">
            <v>3.7</v>
          </cell>
          <cell r="Y2205">
            <v>49</v>
          </cell>
          <cell r="Z2205">
            <v>0.52</v>
          </cell>
          <cell r="AA2205">
            <v>0</v>
          </cell>
          <cell r="AB2205">
            <v>0</v>
          </cell>
          <cell r="AC2205">
            <v>5.21</v>
          </cell>
          <cell r="AD2205">
            <v>6.99</v>
          </cell>
          <cell r="AE2205">
            <v>1.74</v>
          </cell>
          <cell r="AF2205">
            <v>45</v>
          </cell>
          <cell r="AG2205">
            <v>0</v>
          </cell>
          <cell r="AH2205">
            <v>0</v>
          </cell>
          <cell r="AI2205" t="e">
            <v>#DIV/0!</v>
          </cell>
        </row>
        <row r="2206">
          <cell r="A2206">
            <v>1431</v>
          </cell>
          <cell r="B2206" t="str">
            <v>Pizza carne y vegetales.</v>
          </cell>
          <cell r="C2206">
            <v>0</v>
          </cell>
          <cell r="D2206">
            <v>100</v>
          </cell>
          <cell r="E2206">
            <v>0</v>
          </cell>
          <cell r="F2206">
            <v>271</v>
          </cell>
          <cell r="G2206">
            <v>0</v>
          </cell>
          <cell r="H2206">
            <v>12.6</v>
          </cell>
          <cell r="I2206">
            <v>11.8</v>
          </cell>
          <cell r="J2206">
            <v>28.8</v>
          </cell>
          <cell r="K2206">
            <v>0</v>
          </cell>
          <cell r="L2206">
            <v>2.2999999999999998</v>
          </cell>
          <cell r="M2206">
            <v>0</v>
          </cell>
          <cell r="N2206">
            <v>155</v>
          </cell>
          <cell r="O2206">
            <v>1.4</v>
          </cell>
          <cell r="P2206">
            <v>640</v>
          </cell>
          <cell r="Q2206">
            <v>211</v>
          </cell>
          <cell r="R2206">
            <v>0</v>
          </cell>
          <cell r="S2206">
            <v>1.87</v>
          </cell>
          <cell r="T2206">
            <v>27</v>
          </cell>
          <cell r="U2206">
            <v>189</v>
          </cell>
          <cell r="V2206">
            <v>0.25</v>
          </cell>
          <cell r="W2206">
            <v>0.21</v>
          </cell>
          <cell r="X2206">
            <v>2.2000000000000002</v>
          </cell>
          <cell r="Y2206">
            <v>48</v>
          </cell>
          <cell r="Z2206">
            <v>0.8</v>
          </cell>
          <cell r="AA2206">
            <v>4</v>
          </cell>
          <cell r="AB2206">
            <v>0</v>
          </cell>
          <cell r="AC2206">
            <v>4.1900000000000004</v>
          </cell>
          <cell r="AD2206">
            <v>4.3</v>
          </cell>
          <cell r="AE2206">
            <v>1.84</v>
          </cell>
          <cell r="AF2206">
            <v>19</v>
          </cell>
          <cell r="AG2206">
            <v>0</v>
          </cell>
          <cell r="AH2206">
            <v>0</v>
          </cell>
          <cell r="AI2206" t="e">
            <v>#DIV/0!</v>
          </cell>
        </row>
        <row r="2207">
          <cell r="A2207">
            <v>1432</v>
          </cell>
          <cell r="B2207" t="str">
            <v>Pizza con pepperoni</v>
          </cell>
          <cell r="C2207">
            <v>0</v>
          </cell>
          <cell r="D2207">
            <v>100</v>
          </cell>
          <cell r="E2207">
            <v>0</v>
          </cell>
          <cell r="F2207">
            <v>257</v>
          </cell>
          <cell r="G2207">
            <v>0</v>
          </cell>
          <cell r="H2207">
            <v>14.3</v>
          </cell>
          <cell r="I2207">
            <v>9.8000000000000007</v>
          </cell>
          <cell r="J2207">
            <v>28</v>
          </cell>
          <cell r="K2207">
            <v>0</v>
          </cell>
          <cell r="L2207">
            <v>2.2000000000000002</v>
          </cell>
          <cell r="M2207">
            <v>0</v>
          </cell>
          <cell r="N2207">
            <v>91</v>
          </cell>
          <cell r="O2207">
            <v>1.3</v>
          </cell>
          <cell r="P2207">
            <v>376</v>
          </cell>
          <cell r="Q2207">
            <v>106</v>
          </cell>
          <cell r="R2207">
            <v>0</v>
          </cell>
          <cell r="S2207">
            <v>0.73</v>
          </cell>
          <cell r="T2207">
            <v>12</v>
          </cell>
          <cell r="U2207">
            <v>215</v>
          </cell>
          <cell r="V2207">
            <v>0.19</v>
          </cell>
          <cell r="W2207">
            <v>0.33</v>
          </cell>
          <cell r="X2207">
            <v>4.3</v>
          </cell>
          <cell r="Y2207">
            <v>52</v>
          </cell>
          <cell r="Z2207">
            <v>0.26</v>
          </cell>
          <cell r="AA2207">
            <v>2</v>
          </cell>
          <cell r="AB2207">
            <v>77</v>
          </cell>
          <cell r="AC2207">
            <v>3.15</v>
          </cell>
          <cell r="AD2207">
            <v>4.42</v>
          </cell>
          <cell r="AE2207">
            <v>1.64</v>
          </cell>
          <cell r="AF2207">
            <v>20</v>
          </cell>
          <cell r="AG2207">
            <v>0</v>
          </cell>
          <cell r="AH2207">
            <v>0</v>
          </cell>
          <cell r="AI2207" t="e">
            <v>#DIV/0!</v>
          </cell>
        </row>
        <row r="2208">
          <cell r="A2208">
            <v>1433</v>
          </cell>
          <cell r="B2208" t="str">
            <v>Pizza con queso</v>
          </cell>
          <cell r="C2208">
            <v>0</v>
          </cell>
          <cell r="D2208">
            <v>100</v>
          </cell>
          <cell r="E2208">
            <v>0</v>
          </cell>
          <cell r="F2208">
            <v>225</v>
          </cell>
          <cell r="G2208">
            <v>0</v>
          </cell>
          <cell r="H2208">
            <v>12.2</v>
          </cell>
          <cell r="I2208">
            <v>5.0999999999999996</v>
          </cell>
          <cell r="J2208">
            <v>32.5</v>
          </cell>
          <cell r="K2208">
            <v>0</v>
          </cell>
          <cell r="L2208">
            <v>2.2000000000000002</v>
          </cell>
          <cell r="M2208">
            <v>0</v>
          </cell>
          <cell r="N2208">
            <v>185</v>
          </cell>
          <cell r="O2208">
            <v>0.9</v>
          </cell>
          <cell r="P2208">
            <v>533</v>
          </cell>
          <cell r="Q2208">
            <v>179</v>
          </cell>
          <cell r="R2208">
            <v>0</v>
          </cell>
          <cell r="S2208">
            <v>1.29</v>
          </cell>
          <cell r="T2208">
            <v>25</v>
          </cell>
          <cell r="U2208">
            <v>174</v>
          </cell>
          <cell r="V2208">
            <v>0.28999999999999998</v>
          </cell>
          <cell r="W2208">
            <v>0.26</v>
          </cell>
          <cell r="X2208">
            <v>3.9</v>
          </cell>
          <cell r="Y2208">
            <v>55</v>
          </cell>
          <cell r="Z2208">
            <v>0.53</v>
          </cell>
          <cell r="AA2208">
            <v>2</v>
          </cell>
          <cell r="AB2208">
            <v>177</v>
          </cell>
          <cell r="AC2208">
            <v>2.4500000000000002</v>
          </cell>
          <cell r="AD2208">
            <v>1.57</v>
          </cell>
          <cell r="AE2208">
            <v>0.78</v>
          </cell>
          <cell r="AF2208">
            <v>15</v>
          </cell>
          <cell r="AG2208">
            <v>0</v>
          </cell>
          <cell r="AH2208">
            <v>0</v>
          </cell>
          <cell r="AI2208" t="e">
            <v>#DIV/0!</v>
          </cell>
        </row>
        <row r="2209">
          <cell r="A2209">
            <v>1434</v>
          </cell>
          <cell r="B2209" t="str">
            <v>Pizza de jamon y champiñones</v>
          </cell>
          <cell r="C2209">
            <v>0</v>
          </cell>
          <cell r="D2209">
            <v>100</v>
          </cell>
          <cell r="E2209">
            <v>0</v>
          </cell>
          <cell r="F2209">
            <v>212</v>
          </cell>
          <cell r="G2209">
            <v>0</v>
          </cell>
          <cell r="H2209">
            <v>10.4</v>
          </cell>
          <cell r="I2209">
            <v>8.3000000000000007</v>
          </cell>
          <cell r="J2209">
            <v>23.8</v>
          </cell>
          <cell r="K2209">
            <v>0</v>
          </cell>
          <cell r="L2209">
            <v>0.2</v>
          </cell>
          <cell r="M2209">
            <v>0</v>
          </cell>
          <cell r="N2209">
            <v>91</v>
          </cell>
          <cell r="O2209">
            <v>1.3</v>
          </cell>
          <cell r="P2209">
            <v>495</v>
          </cell>
          <cell r="Q2209">
            <v>106</v>
          </cell>
          <cell r="R2209">
            <v>0</v>
          </cell>
          <cell r="S2209">
            <v>0.73</v>
          </cell>
          <cell r="T2209">
            <v>12</v>
          </cell>
          <cell r="U2209">
            <v>215</v>
          </cell>
          <cell r="V2209">
            <v>0.19</v>
          </cell>
          <cell r="W2209">
            <v>0.33</v>
          </cell>
          <cell r="X2209">
            <v>4.3</v>
          </cell>
          <cell r="Y2209">
            <v>52</v>
          </cell>
          <cell r="Z2209">
            <v>0.26</v>
          </cell>
          <cell r="AA2209">
            <v>2</v>
          </cell>
          <cell r="AB2209">
            <v>77</v>
          </cell>
          <cell r="AC2209">
            <v>4.9000000000000004</v>
          </cell>
          <cell r="AD2209">
            <v>4.42</v>
          </cell>
          <cell r="AE2209">
            <v>1.64</v>
          </cell>
          <cell r="AF2209">
            <v>27</v>
          </cell>
          <cell r="AG2209">
            <v>0</v>
          </cell>
          <cell r="AH2209">
            <v>0</v>
          </cell>
          <cell r="AI2209" t="e">
            <v>#DIV/0!</v>
          </cell>
        </row>
        <row r="2210">
          <cell r="A2210">
            <v>1435</v>
          </cell>
          <cell r="B2210" t="str">
            <v>Pizza hawaiana</v>
          </cell>
          <cell r="C2210">
            <v>0</v>
          </cell>
          <cell r="D2210">
            <v>100</v>
          </cell>
          <cell r="E2210">
            <v>0</v>
          </cell>
          <cell r="F2210">
            <v>212</v>
          </cell>
          <cell r="G2210">
            <v>0</v>
          </cell>
          <cell r="H2210">
            <v>10.5</v>
          </cell>
          <cell r="I2210">
            <v>9.6</v>
          </cell>
          <cell r="J2210">
            <v>20.8</v>
          </cell>
          <cell r="K2210">
            <v>0</v>
          </cell>
          <cell r="L2210">
            <v>0.2</v>
          </cell>
          <cell r="M2210">
            <v>0</v>
          </cell>
          <cell r="N2210">
            <v>91</v>
          </cell>
          <cell r="O2210">
            <v>1.3</v>
          </cell>
          <cell r="P2210">
            <v>447</v>
          </cell>
          <cell r="Q2210">
            <v>106</v>
          </cell>
          <cell r="R2210">
            <v>0</v>
          </cell>
          <cell r="S2210">
            <v>0.73</v>
          </cell>
          <cell r="T2210">
            <v>12</v>
          </cell>
          <cell r="U2210">
            <v>215</v>
          </cell>
          <cell r="V2210">
            <v>0.19</v>
          </cell>
          <cell r="W2210">
            <v>0.33</v>
          </cell>
          <cell r="X2210">
            <v>4.3</v>
          </cell>
          <cell r="Y2210">
            <v>52</v>
          </cell>
          <cell r="Z2210">
            <v>0.26</v>
          </cell>
          <cell r="AA2210">
            <v>2</v>
          </cell>
          <cell r="AB2210">
            <v>77</v>
          </cell>
          <cell r="AC2210">
            <v>4.87</v>
          </cell>
          <cell r="AD2210">
            <v>4.42</v>
          </cell>
          <cell r="AE2210">
            <v>1.64</v>
          </cell>
          <cell r="AF2210">
            <v>30</v>
          </cell>
          <cell r="AG2210">
            <v>0</v>
          </cell>
          <cell r="AH2210">
            <v>0</v>
          </cell>
          <cell r="AI2210" t="e">
            <v>#DIV/0!</v>
          </cell>
        </row>
        <row r="2211">
          <cell r="A2211">
            <v>1436</v>
          </cell>
          <cell r="B2211" t="str">
            <v>Pizza jamon y queso</v>
          </cell>
          <cell r="C2211">
            <v>0</v>
          </cell>
          <cell r="D2211">
            <v>100</v>
          </cell>
          <cell r="E2211">
            <v>0</v>
          </cell>
          <cell r="F2211">
            <v>232</v>
          </cell>
          <cell r="G2211">
            <v>0</v>
          </cell>
          <cell r="H2211">
            <v>12.1</v>
          </cell>
          <cell r="I2211">
            <v>10.3</v>
          </cell>
          <cell r="J2211">
            <v>22.6</v>
          </cell>
          <cell r="K2211">
            <v>0</v>
          </cell>
          <cell r="L2211">
            <v>0.2</v>
          </cell>
          <cell r="M2211">
            <v>0</v>
          </cell>
          <cell r="N2211">
            <v>91</v>
          </cell>
          <cell r="O2211">
            <v>1.3</v>
          </cell>
          <cell r="P2211">
            <v>536</v>
          </cell>
          <cell r="Q2211">
            <v>106</v>
          </cell>
          <cell r="R2211">
            <v>0</v>
          </cell>
          <cell r="S2211">
            <v>0.73</v>
          </cell>
          <cell r="T2211">
            <v>12</v>
          </cell>
          <cell r="U2211">
            <v>215</v>
          </cell>
          <cell r="V2211">
            <v>0.19</v>
          </cell>
          <cell r="W2211">
            <v>0.33</v>
          </cell>
          <cell r="X2211">
            <v>4.3</v>
          </cell>
          <cell r="Y2211">
            <v>52</v>
          </cell>
          <cell r="Z2211">
            <v>0.26</v>
          </cell>
          <cell r="AA2211">
            <v>2</v>
          </cell>
          <cell r="AB2211">
            <v>77</v>
          </cell>
          <cell r="AC2211">
            <v>6.05</v>
          </cell>
          <cell r="AD2211">
            <v>4.42</v>
          </cell>
          <cell r="AE2211">
            <v>1.64</v>
          </cell>
          <cell r="AF2211">
            <v>37</v>
          </cell>
          <cell r="AG2211">
            <v>0</v>
          </cell>
          <cell r="AH2211">
            <v>0</v>
          </cell>
          <cell r="AI2211" t="e">
            <v>#DIV/0!</v>
          </cell>
        </row>
        <row r="2212">
          <cell r="A2212">
            <v>1437</v>
          </cell>
          <cell r="B2212" t="str">
            <v>Pizza todo tipo carnes</v>
          </cell>
          <cell r="C2212">
            <v>0</v>
          </cell>
          <cell r="D2212">
            <v>100</v>
          </cell>
          <cell r="E2212">
            <v>0</v>
          </cell>
          <cell r="F2212">
            <v>235</v>
          </cell>
          <cell r="G2212">
            <v>0</v>
          </cell>
          <cell r="H2212">
            <v>16.5</v>
          </cell>
          <cell r="I2212">
            <v>6.8</v>
          </cell>
          <cell r="J2212">
            <v>27</v>
          </cell>
          <cell r="K2212">
            <v>0</v>
          </cell>
          <cell r="L2212">
            <v>0.2</v>
          </cell>
          <cell r="M2212">
            <v>0</v>
          </cell>
          <cell r="N2212">
            <v>128</v>
          </cell>
          <cell r="O2212">
            <v>1.9</v>
          </cell>
          <cell r="P2212">
            <v>484</v>
          </cell>
          <cell r="Q2212">
            <v>166</v>
          </cell>
          <cell r="R2212">
            <v>0</v>
          </cell>
          <cell r="S2212">
            <v>1.41</v>
          </cell>
          <cell r="T2212">
            <v>23</v>
          </cell>
          <cell r="U2212">
            <v>226</v>
          </cell>
          <cell r="V2212">
            <v>0.27</v>
          </cell>
          <cell r="W2212">
            <v>0.22</v>
          </cell>
          <cell r="X2212">
            <v>2.5</v>
          </cell>
          <cell r="Y2212">
            <v>70</v>
          </cell>
          <cell r="Z2212">
            <v>0.46</v>
          </cell>
          <cell r="AA2212">
            <v>2</v>
          </cell>
          <cell r="AB2212">
            <v>63</v>
          </cell>
          <cell r="AC2212">
            <v>1.94</v>
          </cell>
          <cell r="AD2212">
            <v>3.22</v>
          </cell>
          <cell r="AE2212">
            <v>1.1599999999999999</v>
          </cell>
          <cell r="AF2212">
            <v>26</v>
          </cell>
          <cell r="AG2212">
            <v>0</v>
          </cell>
          <cell r="AH2212">
            <v>0</v>
          </cell>
          <cell r="AI2212" t="e">
            <v>#DIV/0!</v>
          </cell>
        </row>
        <row r="2213">
          <cell r="A2213">
            <v>1438</v>
          </cell>
          <cell r="B2213" t="str">
            <v>Sandwich de carne asada ( roast beef)</v>
          </cell>
          <cell r="C2213">
            <v>0</v>
          </cell>
          <cell r="D2213">
            <v>100</v>
          </cell>
          <cell r="E2213">
            <v>0</v>
          </cell>
          <cell r="F2213">
            <v>248</v>
          </cell>
          <cell r="G2213">
            <v>0</v>
          </cell>
          <cell r="H2213">
            <v>15.5</v>
          </cell>
          <cell r="I2213">
            <v>9.9</v>
          </cell>
          <cell r="J2213">
            <v>24.1</v>
          </cell>
          <cell r="K2213">
            <v>0</v>
          </cell>
          <cell r="L2213">
            <v>2.2000000000000002</v>
          </cell>
          <cell r="M2213">
            <v>0</v>
          </cell>
          <cell r="N2213">
            <v>39</v>
          </cell>
          <cell r="O2213">
            <v>3</v>
          </cell>
          <cell r="P2213">
            <v>570</v>
          </cell>
          <cell r="Q2213">
            <v>172</v>
          </cell>
          <cell r="R2213">
            <v>0</v>
          </cell>
          <cell r="S2213">
            <v>2.44</v>
          </cell>
          <cell r="T2213">
            <v>22</v>
          </cell>
          <cell r="U2213">
            <v>227</v>
          </cell>
          <cell r="V2213">
            <v>0.27</v>
          </cell>
          <cell r="W2213">
            <v>0.22</v>
          </cell>
          <cell r="X2213">
            <v>4.2</v>
          </cell>
          <cell r="Y2213">
            <v>41</v>
          </cell>
          <cell r="Z2213">
            <v>0.88</v>
          </cell>
          <cell r="AA2213">
            <v>2</v>
          </cell>
          <cell r="AB2213">
            <v>15</v>
          </cell>
          <cell r="AC2213">
            <v>2.59</v>
          </cell>
          <cell r="AD2213">
            <v>4.9000000000000004</v>
          </cell>
          <cell r="AE2213">
            <v>1.23</v>
          </cell>
          <cell r="AF2213">
            <v>37</v>
          </cell>
          <cell r="AG2213">
            <v>0</v>
          </cell>
          <cell r="AH2213">
            <v>0</v>
          </cell>
          <cell r="AI2213" t="e">
            <v>#DIV/0!</v>
          </cell>
        </row>
        <row r="2214">
          <cell r="A2214">
            <v>1439</v>
          </cell>
          <cell r="B2214" t="str">
            <v>Sandwich de pescado con salsa tartara.</v>
          </cell>
          <cell r="C2214">
            <v>0</v>
          </cell>
          <cell r="D2214">
            <v>100</v>
          </cell>
          <cell r="E2214">
            <v>0</v>
          </cell>
          <cell r="F2214">
            <v>276</v>
          </cell>
          <cell r="G2214">
            <v>0</v>
          </cell>
          <cell r="H2214">
            <v>10.7</v>
          </cell>
          <cell r="I2214">
            <v>14.4</v>
          </cell>
          <cell r="J2214">
            <v>26</v>
          </cell>
          <cell r="K2214">
            <v>0</v>
          </cell>
          <cell r="L2214">
            <v>2.2000000000000002</v>
          </cell>
          <cell r="M2214">
            <v>0</v>
          </cell>
          <cell r="N2214">
            <v>53</v>
          </cell>
          <cell r="O2214">
            <v>1.7</v>
          </cell>
          <cell r="P2214">
            <v>389</v>
          </cell>
          <cell r="Q2214">
            <v>134</v>
          </cell>
          <cell r="R2214">
            <v>0</v>
          </cell>
          <cell r="S2214">
            <v>0.63</v>
          </cell>
          <cell r="T2214">
            <v>21</v>
          </cell>
          <cell r="U2214">
            <v>215</v>
          </cell>
          <cell r="V2214">
            <v>0.21</v>
          </cell>
          <cell r="W2214">
            <v>0.14000000000000001</v>
          </cell>
          <cell r="X2214">
            <v>2.2000000000000002</v>
          </cell>
          <cell r="Y2214">
            <v>54</v>
          </cell>
          <cell r="Z2214">
            <v>0.68</v>
          </cell>
          <cell r="AA2214">
            <v>2</v>
          </cell>
          <cell r="AB2214">
            <v>19</v>
          </cell>
          <cell r="AC2214">
            <v>3.31</v>
          </cell>
          <cell r="AD2214">
            <v>4.87</v>
          </cell>
          <cell r="AE2214">
            <v>5.22</v>
          </cell>
          <cell r="AF2214">
            <v>35</v>
          </cell>
          <cell r="AG2214">
            <v>0</v>
          </cell>
          <cell r="AH2214">
            <v>0</v>
          </cell>
          <cell r="AI2214" t="e">
            <v>#DIV/0!</v>
          </cell>
        </row>
        <row r="2215">
          <cell r="A2215">
            <v>1440</v>
          </cell>
          <cell r="B2215" t="str">
            <v>Sandwich de queso y huevo; pan 48%, huevo 40%, queso 12%</v>
          </cell>
          <cell r="C2215">
            <v>0</v>
          </cell>
          <cell r="D2215">
            <v>100</v>
          </cell>
          <cell r="E2215">
            <v>0</v>
          </cell>
          <cell r="F2215">
            <v>234</v>
          </cell>
          <cell r="G2215">
            <v>0</v>
          </cell>
          <cell r="H2215">
            <v>10.7</v>
          </cell>
          <cell r="I2215">
            <v>13.3</v>
          </cell>
          <cell r="J2215">
            <v>17.8</v>
          </cell>
          <cell r="K2215">
            <v>0</v>
          </cell>
          <cell r="L2215">
            <v>2.2000000000000002</v>
          </cell>
          <cell r="M2215">
            <v>0</v>
          </cell>
          <cell r="N2215">
            <v>154</v>
          </cell>
          <cell r="O2215">
            <v>2</v>
          </cell>
          <cell r="P2215">
            <v>551</v>
          </cell>
          <cell r="Q2215">
            <v>207</v>
          </cell>
          <cell r="R2215">
            <v>0</v>
          </cell>
          <cell r="S2215">
            <v>1.1299999999999999</v>
          </cell>
          <cell r="T2215">
            <v>15</v>
          </cell>
          <cell r="U2215">
            <v>129</v>
          </cell>
          <cell r="V2215">
            <v>0.18</v>
          </cell>
          <cell r="W2215">
            <v>0.39</v>
          </cell>
          <cell r="X2215">
            <v>1.4</v>
          </cell>
          <cell r="Y2215">
            <v>67</v>
          </cell>
          <cell r="Z2215">
            <v>0.78</v>
          </cell>
          <cell r="AA2215">
            <v>1</v>
          </cell>
          <cell r="AB2215">
            <v>124</v>
          </cell>
          <cell r="AC2215">
            <v>4.54</v>
          </cell>
          <cell r="AD2215">
            <v>5.66</v>
          </cell>
          <cell r="AE2215">
            <v>1.77</v>
          </cell>
          <cell r="AF2215">
            <v>199</v>
          </cell>
          <cell r="AG2215">
            <v>0</v>
          </cell>
          <cell r="AH2215">
            <v>0</v>
          </cell>
          <cell r="AI2215" t="e">
            <v>#DIV/0!</v>
          </cell>
        </row>
        <row r="2216">
          <cell r="A2216">
            <v>1441</v>
          </cell>
          <cell r="B2216" t="str">
            <v>Sandwich submarino: ensalada de atun 48%, pan 40%, lechuga 8%, aceite 4%.</v>
          </cell>
          <cell r="C2216">
            <v>0</v>
          </cell>
          <cell r="D2216">
            <v>100</v>
          </cell>
          <cell r="E2216">
            <v>0</v>
          </cell>
          <cell r="F2216">
            <v>231</v>
          </cell>
          <cell r="G2216">
            <v>0</v>
          </cell>
          <cell r="H2216">
            <v>11.6</v>
          </cell>
          <cell r="I2216">
            <v>10.9</v>
          </cell>
          <cell r="J2216">
            <v>21.6</v>
          </cell>
          <cell r="K2216">
            <v>0</v>
          </cell>
          <cell r="L2216">
            <v>2.2000000000000002</v>
          </cell>
          <cell r="M2216">
            <v>0</v>
          </cell>
          <cell r="N2216">
            <v>29</v>
          </cell>
          <cell r="O2216">
            <v>1</v>
          </cell>
          <cell r="P2216">
            <v>505</v>
          </cell>
          <cell r="Q2216">
            <v>86</v>
          </cell>
          <cell r="R2216">
            <v>0</v>
          </cell>
          <cell r="S2216">
            <v>0.73</v>
          </cell>
          <cell r="T2216">
            <v>31</v>
          </cell>
          <cell r="U2216">
            <v>131</v>
          </cell>
          <cell r="V2216">
            <v>0.18</v>
          </cell>
          <cell r="W2216">
            <v>0.13</v>
          </cell>
          <cell r="X2216">
            <v>4.4000000000000004</v>
          </cell>
          <cell r="Y2216">
            <v>40</v>
          </cell>
          <cell r="Z2216">
            <v>0.63</v>
          </cell>
          <cell r="AA2216">
            <v>1</v>
          </cell>
          <cell r="AB2216">
            <v>16</v>
          </cell>
          <cell r="AC2216">
            <v>2.08</v>
          </cell>
          <cell r="AD2216">
            <v>5.24</v>
          </cell>
          <cell r="AE2216">
            <v>2.85</v>
          </cell>
          <cell r="AF2216">
            <v>19</v>
          </cell>
          <cell r="AG2216">
            <v>0</v>
          </cell>
          <cell r="AH2216">
            <v>0</v>
          </cell>
          <cell r="AI2216" t="e">
            <v>#DIV/0!</v>
          </cell>
        </row>
        <row r="2217">
          <cell r="A2217">
            <v>1442</v>
          </cell>
          <cell r="B2217" t="str">
            <v>Sandwich submarino:  pan 39% carne asada ( roast beef) 33% tomate 14%, lechuga 7%.</v>
          </cell>
          <cell r="C2217">
            <v>0</v>
          </cell>
          <cell r="D2217">
            <v>100</v>
          </cell>
          <cell r="E2217">
            <v>0</v>
          </cell>
          <cell r="F2217">
            <v>189</v>
          </cell>
          <cell r="G2217">
            <v>0</v>
          </cell>
          <cell r="H2217">
            <v>13.3</v>
          </cell>
          <cell r="I2217">
            <v>6</v>
          </cell>
          <cell r="J2217">
            <v>20.5</v>
          </cell>
          <cell r="K2217">
            <v>0</v>
          </cell>
          <cell r="L2217">
            <v>2.2000000000000002</v>
          </cell>
          <cell r="M2217">
            <v>0</v>
          </cell>
          <cell r="N2217">
            <v>19</v>
          </cell>
          <cell r="O2217">
            <v>1.3</v>
          </cell>
          <cell r="P2217">
            <v>391</v>
          </cell>
          <cell r="Q2217">
            <v>89</v>
          </cell>
          <cell r="R2217">
            <v>0</v>
          </cell>
          <cell r="S2217">
            <v>2.0299999999999998</v>
          </cell>
          <cell r="T2217">
            <v>31</v>
          </cell>
          <cell r="U2217">
            <v>153</v>
          </cell>
          <cell r="V2217">
            <v>0.19</v>
          </cell>
          <cell r="W2217">
            <v>0.19</v>
          </cell>
          <cell r="X2217">
            <v>2.8</v>
          </cell>
          <cell r="Y2217">
            <v>33</v>
          </cell>
          <cell r="Z2217">
            <v>0.84</v>
          </cell>
          <cell r="AA2217">
            <v>3</v>
          </cell>
          <cell r="AB2217">
            <v>23</v>
          </cell>
          <cell r="AC2217">
            <v>3.28</v>
          </cell>
          <cell r="AD2217">
            <v>0.85</v>
          </cell>
          <cell r="AE2217">
            <v>1.21</v>
          </cell>
          <cell r="AF2217">
            <v>34</v>
          </cell>
          <cell r="AG2217">
            <v>0</v>
          </cell>
          <cell r="AH2217">
            <v>0</v>
          </cell>
          <cell r="AI2217" t="e">
            <v>#DIV/0!</v>
          </cell>
        </row>
        <row r="2218">
          <cell r="A2218">
            <v>1443</v>
          </cell>
          <cell r="B2218" t="str">
            <v>Sandwich submarino:  pan 50% , queso 9%, salami 8%, jamon 8%, tomate 7%, cebolla 7%, lechuga 9%, aceite 2%.</v>
          </cell>
          <cell r="C2218">
            <v>0</v>
          </cell>
          <cell r="D2218">
            <v>100</v>
          </cell>
          <cell r="E2218">
            <v>0</v>
          </cell>
          <cell r="F2218">
            <v>202</v>
          </cell>
          <cell r="G2218">
            <v>0</v>
          </cell>
          <cell r="H2218">
            <v>9.6</v>
          </cell>
          <cell r="I2218">
            <v>8.1999999999999993</v>
          </cell>
          <cell r="J2218">
            <v>22.4</v>
          </cell>
          <cell r="K2218">
            <v>0</v>
          </cell>
          <cell r="L2218">
            <v>2.2000000000000002</v>
          </cell>
          <cell r="M2218">
            <v>0</v>
          </cell>
          <cell r="N2218">
            <v>83</v>
          </cell>
          <cell r="O2218">
            <v>1.1000000000000001</v>
          </cell>
          <cell r="P2218">
            <v>724</v>
          </cell>
          <cell r="Q2218">
            <v>126</v>
          </cell>
          <cell r="R2218">
            <v>0</v>
          </cell>
          <cell r="S2218">
            <v>1.1299999999999999</v>
          </cell>
          <cell r="T2218">
            <v>30</v>
          </cell>
          <cell r="U2218">
            <v>173</v>
          </cell>
          <cell r="V2218">
            <v>0.44</v>
          </cell>
          <cell r="W2218">
            <v>0.35</v>
          </cell>
          <cell r="X2218">
            <v>2.4</v>
          </cell>
          <cell r="Y2218">
            <v>38</v>
          </cell>
          <cell r="Z2218">
            <v>0.48</v>
          </cell>
          <cell r="AA2218">
            <v>5</v>
          </cell>
          <cell r="AB2218">
            <v>35</v>
          </cell>
          <cell r="AC2218">
            <v>2.99</v>
          </cell>
          <cell r="AD2218">
            <v>3.61</v>
          </cell>
          <cell r="AE2218">
            <v>1</v>
          </cell>
          <cell r="AF2218">
            <v>16</v>
          </cell>
          <cell r="AG2218">
            <v>0</v>
          </cell>
          <cell r="AH2218">
            <v>0</v>
          </cell>
          <cell r="AI2218" t="e">
            <v>#DIV/0!</v>
          </cell>
        </row>
        <row r="2219">
          <cell r="A2219">
            <v>1444</v>
          </cell>
          <cell r="B2219" t="str">
            <v>Sandwich: carne asada 45%, pan 46%, queso 9%.</v>
          </cell>
          <cell r="C2219">
            <v>0</v>
          </cell>
          <cell r="D2219">
            <v>100</v>
          </cell>
          <cell r="E2219">
            <v>0</v>
          </cell>
          <cell r="F2219">
            <v>268</v>
          </cell>
          <cell r="G2219">
            <v>0</v>
          </cell>
          <cell r="H2219">
            <v>18.3</v>
          </cell>
          <cell r="I2219">
            <v>10.199999999999999</v>
          </cell>
          <cell r="J2219">
            <v>25.8</v>
          </cell>
          <cell r="K2219">
            <v>0</v>
          </cell>
          <cell r="L2219">
            <v>2.2000000000000002</v>
          </cell>
          <cell r="M2219">
            <v>0</v>
          </cell>
          <cell r="N2219">
            <v>104</v>
          </cell>
          <cell r="O2219">
            <v>2.9</v>
          </cell>
          <cell r="P2219">
            <v>928</v>
          </cell>
          <cell r="Q2219">
            <v>228</v>
          </cell>
          <cell r="R2219">
            <v>0</v>
          </cell>
          <cell r="S2219">
            <v>3.05</v>
          </cell>
          <cell r="T2219">
            <v>23</v>
          </cell>
          <cell r="U2219">
            <v>196</v>
          </cell>
          <cell r="V2219">
            <v>0.22</v>
          </cell>
          <cell r="W2219">
            <v>0.26</v>
          </cell>
          <cell r="X2219">
            <v>3.4</v>
          </cell>
          <cell r="Y2219">
            <v>36</v>
          </cell>
          <cell r="Z2219">
            <v>1.17</v>
          </cell>
          <cell r="AA2219">
            <v>0</v>
          </cell>
          <cell r="AB2219">
            <v>26</v>
          </cell>
          <cell r="AC2219">
            <v>5.13</v>
          </cell>
          <cell r="AD2219">
            <v>2.08</v>
          </cell>
          <cell r="AE2219">
            <v>1.99</v>
          </cell>
          <cell r="AF2219">
            <v>44</v>
          </cell>
          <cell r="AG2219">
            <v>0</v>
          </cell>
          <cell r="AH2219">
            <v>0</v>
          </cell>
          <cell r="AI2219" t="e">
            <v>#DIV/0!</v>
          </cell>
        </row>
        <row r="2220">
          <cell r="A2220">
            <v>1445</v>
          </cell>
          <cell r="B2220" t="str">
            <v>Sandwich: Filete de pollo.</v>
          </cell>
          <cell r="C2220">
            <v>0</v>
          </cell>
          <cell r="D2220">
            <v>100</v>
          </cell>
          <cell r="E2220">
            <v>0</v>
          </cell>
          <cell r="F2220">
            <v>284</v>
          </cell>
          <cell r="G2220">
            <v>0</v>
          </cell>
          <cell r="H2220">
            <v>13.3</v>
          </cell>
          <cell r="I2220">
            <v>16.2</v>
          </cell>
          <cell r="J2220">
            <v>21.3</v>
          </cell>
          <cell r="K2220">
            <v>0</v>
          </cell>
          <cell r="L2220">
            <v>2.2000000000000002</v>
          </cell>
          <cell r="M2220">
            <v>0</v>
          </cell>
          <cell r="N2220">
            <v>33</v>
          </cell>
          <cell r="O2220">
            <v>2.6</v>
          </cell>
          <cell r="P2220">
            <v>526</v>
          </cell>
          <cell r="Q2220">
            <v>128</v>
          </cell>
          <cell r="R2220">
            <v>0</v>
          </cell>
          <cell r="S2220">
            <v>1.03</v>
          </cell>
          <cell r="T2220">
            <v>19</v>
          </cell>
          <cell r="U2220">
            <v>194</v>
          </cell>
          <cell r="V2220">
            <v>0.18</v>
          </cell>
          <cell r="W2220">
            <v>0.13</v>
          </cell>
          <cell r="X2220">
            <v>3.7</v>
          </cell>
          <cell r="Y2220">
            <v>55</v>
          </cell>
          <cell r="Z2220">
            <v>0.21</v>
          </cell>
          <cell r="AA2220">
            <v>5</v>
          </cell>
          <cell r="AB2220">
            <v>17</v>
          </cell>
          <cell r="AC2220">
            <v>4.6900000000000004</v>
          </cell>
          <cell r="AD2220">
            <v>5.72</v>
          </cell>
          <cell r="AE2220">
            <v>4.6100000000000003</v>
          </cell>
          <cell r="AF2220">
            <v>33</v>
          </cell>
          <cell r="AG2220">
            <v>0</v>
          </cell>
          <cell r="AH2220">
            <v>0</v>
          </cell>
          <cell r="AI2220" t="e">
            <v>#DIV/0!</v>
          </cell>
        </row>
        <row r="2221">
          <cell r="A2221">
            <v>1446</v>
          </cell>
          <cell r="B2221" t="str">
            <v>Sandwich: Filete de pollo. 40%, pan 33%, queso 11% tomate 7%, lechuga 5%, mayonesa 4%</v>
          </cell>
          <cell r="C2221">
            <v>0</v>
          </cell>
          <cell r="D2221">
            <v>100</v>
          </cell>
          <cell r="E2221">
            <v>0</v>
          </cell>
          <cell r="F2221">
            <v>277</v>
          </cell>
          <cell r="G2221">
            <v>0</v>
          </cell>
          <cell r="H2221">
            <v>12.9</v>
          </cell>
          <cell r="I2221">
            <v>17</v>
          </cell>
          <cell r="J2221">
            <v>18.2</v>
          </cell>
          <cell r="K2221">
            <v>0</v>
          </cell>
          <cell r="L2221">
            <v>2.2000000000000002</v>
          </cell>
          <cell r="M2221">
            <v>0</v>
          </cell>
          <cell r="N2221">
            <v>113</v>
          </cell>
          <cell r="O2221">
            <v>1.6</v>
          </cell>
          <cell r="P2221">
            <v>543</v>
          </cell>
          <cell r="Q2221">
            <v>178</v>
          </cell>
          <cell r="R2221">
            <v>0</v>
          </cell>
          <cell r="S2221">
            <v>1.27</v>
          </cell>
          <cell r="T2221">
            <v>19</v>
          </cell>
          <cell r="U2221">
            <v>146</v>
          </cell>
          <cell r="V2221">
            <v>0.18</v>
          </cell>
          <cell r="W2221">
            <v>0.2</v>
          </cell>
          <cell r="X2221">
            <v>4</v>
          </cell>
          <cell r="Y2221">
            <v>48</v>
          </cell>
          <cell r="Z2221">
            <v>0.2</v>
          </cell>
          <cell r="AA2221">
            <v>1</v>
          </cell>
          <cell r="AB2221">
            <v>56</v>
          </cell>
          <cell r="AC2221">
            <v>5.46</v>
          </cell>
          <cell r="AD2221">
            <v>5.99</v>
          </cell>
          <cell r="AE2221">
            <v>4.3600000000000003</v>
          </cell>
          <cell r="AF2221">
            <v>34</v>
          </cell>
          <cell r="AG2221">
            <v>0</v>
          </cell>
          <cell r="AH2221">
            <v>0</v>
          </cell>
          <cell r="AI2221" t="e">
            <v>#DIV/0!</v>
          </cell>
        </row>
        <row r="2222">
          <cell r="A2222">
            <v>1447</v>
          </cell>
          <cell r="B2222" t="str">
            <v>Sandwich: jamon 18%, queso 18%, huevo 32% y pan 32%.</v>
          </cell>
          <cell r="C2222">
            <v>0</v>
          </cell>
          <cell r="D2222">
            <v>100</v>
          </cell>
          <cell r="E2222">
            <v>0</v>
          </cell>
          <cell r="F2222">
            <v>243</v>
          </cell>
          <cell r="G2222">
            <v>0</v>
          </cell>
          <cell r="H2222">
            <v>13.5</v>
          </cell>
          <cell r="I2222">
            <v>11.4</v>
          </cell>
          <cell r="J2222">
            <v>21.6</v>
          </cell>
          <cell r="K2222">
            <v>0</v>
          </cell>
          <cell r="L2222">
            <v>2.2000000000000002</v>
          </cell>
          <cell r="M2222">
            <v>0</v>
          </cell>
          <cell r="N2222">
            <v>148</v>
          </cell>
          <cell r="O2222">
            <v>2.2000000000000002</v>
          </cell>
          <cell r="P2222">
            <v>703</v>
          </cell>
          <cell r="Q2222">
            <v>242</v>
          </cell>
          <cell r="R2222">
            <v>0</v>
          </cell>
          <cell r="S2222">
            <v>1.39</v>
          </cell>
          <cell r="T2222">
            <v>18</v>
          </cell>
          <cell r="U2222">
            <v>147</v>
          </cell>
          <cell r="V2222">
            <v>0.3</v>
          </cell>
          <cell r="W2222">
            <v>0.39</v>
          </cell>
          <cell r="X2222">
            <v>2.9</v>
          </cell>
          <cell r="Y2222">
            <v>53</v>
          </cell>
          <cell r="Z2222">
            <v>0.86</v>
          </cell>
          <cell r="AA2222">
            <v>2</v>
          </cell>
          <cell r="AB2222">
            <v>104</v>
          </cell>
          <cell r="AC2222">
            <v>5.18</v>
          </cell>
          <cell r="AD2222">
            <v>4.0199999999999996</v>
          </cell>
          <cell r="AE2222">
            <v>1.18</v>
          </cell>
          <cell r="AF2222">
            <v>172</v>
          </cell>
          <cell r="AG2222">
            <v>0</v>
          </cell>
          <cell r="AH2222">
            <v>0</v>
          </cell>
          <cell r="AI2222" t="e">
            <v>#DIV/0!</v>
          </cell>
        </row>
        <row r="2223">
          <cell r="A2223">
            <v>1448</v>
          </cell>
          <cell r="B2223" t="str">
            <v>Sandwich: jamon 27%, queso 26 %,y pan 47%.</v>
          </cell>
          <cell r="C2223">
            <v>0</v>
          </cell>
          <cell r="D2223">
            <v>100</v>
          </cell>
          <cell r="E2223">
            <v>0</v>
          </cell>
          <cell r="F2223">
            <v>243</v>
          </cell>
          <cell r="G2223">
            <v>0</v>
          </cell>
          <cell r="H2223">
            <v>14.2</v>
          </cell>
          <cell r="I2223">
            <v>10.6</v>
          </cell>
          <cell r="J2223">
            <v>22.8</v>
          </cell>
          <cell r="K2223">
            <v>0</v>
          </cell>
          <cell r="L2223">
            <v>2.2000000000000002</v>
          </cell>
          <cell r="M2223">
            <v>0</v>
          </cell>
          <cell r="N2223">
            <v>89</v>
          </cell>
          <cell r="O2223">
            <v>2.2000000000000002</v>
          </cell>
          <cell r="P2223">
            <v>528</v>
          </cell>
          <cell r="Q2223">
            <v>104</v>
          </cell>
          <cell r="R2223">
            <v>0</v>
          </cell>
          <cell r="S2223">
            <v>0.94</v>
          </cell>
          <cell r="T2223">
            <v>11</v>
          </cell>
          <cell r="U2223">
            <v>199</v>
          </cell>
          <cell r="V2223">
            <v>0.21</v>
          </cell>
          <cell r="W2223">
            <v>0.33</v>
          </cell>
          <cell r="X2223">
            <v>1.8</v>
          </cell>
          <cell r="Y2223">
            <v>52</v>
          </cell>
          <cell r="Z2223">
            <v>0.37</v>
          </cell>
          <cell r="AA2223">
            <v>2</v>
          </cell>
          <cell r="AB2223">
            <v>52</v>
          </cell>
          <cell r="AC2223">
            <v>4.41</v>
          </cell>
          <cell r="AD2223">
            <v>4.62</v>
          </cell>
          <cell r="AE2223">
            <v>0.94</v>
          </cell>
          <cell r="AF2223">
            <v>40</v>
          </cell>
          <cell r="AG2223">
            <v>0</v>
          </cell>
          <cell r="AH2223">
            <v>0</v>
          </cell>
          <cell r="AI2223" t="e">
            <v>#DIV/0!</v>
          </cell>
        </row>
        <row r="2224">
          <cell r="A2224">
            <v>1449</v>
          </cell>
          <cell r="B2224" t="str">
            <v>Superperro caliente ( salchicha 24%, pan 12%, mozzarella 8%, tocineta 5%, repollo 22%, cebolla 5%, mostaza 8%, catsup 8% mayonesa 8%.)</v>
          </cell>
          <cell r="C2224">
            <v>0</v>
          </cell>
          <cell r="D2224">
            <v>100</v>
          </cell>
          <cell r="E2224">
            <v>0</v>
          </cell>
          <cell r="F2224">
            <v>233</v>
          </cell>
          <cell r="G2224">
            <v>0</v>
          </cell>
          <cell r="H2224">
            <v>7</v>
          </cell>
          <cell r="I2224">
            <v>17.899999999999999</v>
          </cell>
          <cell r="J2224">
            <v>10.8</v>
          </cell>
          <cell r="K2224">
            <v>0</v>
          </cell>
          <cell r="L2224">
            <v>2.2000000000000002</v>
          </cell>
          <cell r="M2224">
            <v>0</v>
          </cell>
          <cell r="N2224">
            <v>71</v>
          </cell>
          <cell r="O2224">
            <v>1.1000000000000001</v>
          </cell>
          <cell r="P2224">
            <v>667</v>
          </cell>
          <cell r="Q2224">
            <v>85</v>
          </cell>
          <cell r="R2224">
            <v>0</v>
          </cell>
          <cell r="S2224">
            <v>1.06</v>
          </cell>
          <cell r="T2224">
            <v>14</v>
          </cell>
          <cell r="U2224">
            <v>173</v>
          </cell>
          <cell r="V2224">
            <v>0.11</v>
          </cell>
          <cell r="W2224">
            <v>0.11</v>
          </cell>
          <cell r="X2224">
            <v>1.6</v>
          </cell>
          <cell r="Y2224">
            <v>43</v>
          </cell>
          <cell r="Z2224">
            <v>0.56999999999999995</v>
          </cell>
          <cell r="AA2224">
            <v>9</v>
          </cell>
          <cell r="AB2224">
            <v>37</v>
          </cell>
          <cell r="AC2224">
            <v>5.91</v>
          </cell>
          <cell r="AD2224">
            <v>6.97</v>
          </cell>
          <cell r="AE2224">
            <v>4.09</v>
          </cell>
          <cell r="AF2224">
            <v>31</v>
          </cell>
          <cell r="AG2224">
            <v>0</v>
          </cell>
          <cell r="AH2224">
            <v>0</v>
          </cell>
          <cell r="AI2224" t="e">
            <v>#DIV/0!</v>
          </cell>
        </row>
        <row r="2225">
          <cell r="A2225">
            <v>1450</v>
          </cell>
          <cell r="B2225" t="str">
            <v>Tacos</v>
          </cell>
          <cell r="C2225">
            <v>0</v>
          </cell>
          <cell r="D2225">
            <v>100</v>
          </cell>
          <cell r="E2225">
            <v>0</v>
          </cell>
          <cell r="F2225">
            <v>219</v>
          </cell>
          <cell r="G2225">
            <v>0</v>
          </cell>
          <cell r="H2225">
            <v>12.1</v>
          </cell>
          <cell r="I2225">
            <v>12</v>
          </cell>
          <cell r="J2225">
            <v>15.6</v>
          </cell>
          <cell r="K2225">
            <v>0</v>
          </cell>
          <cell r="L2225">
            <v>7.5</v>
          </cell>
          <cell r="M2225">
            <v>0</v>
          </cell>
          <cell r="N2225">
            <v>129</v>
          </cell>
          <cell r="O2225">
            <v>1.4</v>
          </cell>
          <cell r="P2225">
            <v>469</v>
          </cell>
          <cell r="Q2225">
            <v>119</v>
          </cell>
          <cell r="R2225">
            <v>0</v>
          </cell>
          <cell r="S2225">
            <v>2.2999999999999998</v>
          </cell>
          <cell r="T2225">
            <v>41</v>
          </cell>
          <cell r="U2225">
            <v>277</v>
          </cell>
          <cell r="V2225">
            <v>0.09</v>
          </cell>
          <cell r="W2225">
            <v>0.26</v>
          </cell>
          <cell r="X2225">
            <v>1.9</v>
          </cell>
          <cell r="Y2225">
            <v>40</v>
          </cell>
          <cell r="Z2225">
            <v>0.61</v>
          </cell>
          <cell r="AA2225">
            <v>1</v>
          </cell>
          <cell r="AB2225">
            <v>86</v>
          </cell>
          <cell r="AC2225">
            <v>6.65</v>
          </cell>
          <cell r="AD2225">
            <v>3.85</v>
          </cell>
          <cell r="AE2225">
            <v>0.56000000000000005</v>
          </cell>
          <cell r="AF2225">
            <v>33</v>
          </cell>
          <cell r="AG2225">
            <v>0</v>
          </cell>
          <cell r="AH2225">
            <v>0</v>
          </cell>
          <cell r="AI2225" t="e">
            <v>#DIV/0!</v>
          </cell>
        </row>
        <row r="2226">
          <cell r="A2226">
            <v>1454</v>
          </cell>
          <cell r="B2226" t="str">
            <v>Chicharrines, sabor barbecue ( piel de cerdo)</v>
          </cell>
          <cell r="C2226">
            <v>0</v>
          </cell>
          <cell r="D2226">
            <v>100</v>
          </cell>
          <cell r="E2226">
            <v>0</v>
          </cell>
          <cell r="F2226">
            <v>524</v>
          </cell>
          <cell r="G2226">
            <v>0</v>
          </cell>
          <cell r="H2226">
            <v>57.9</v>
          </cell>
          <cell r="I2226">
            <v>31.8</v>
          </cell>
          <cell r="J2226">
            <v>1.6</v>
          </cell>
          <cell r="K2226">
            <v>0</v>
          </cell>
          <cell r="L2226">
            <v>0</v>
          </cell>
          <cell r="M2226">
            <v>0</v>
          </cell>
          <cell r="N2226">
            <v>43</v>
          </cell>
          <cell r="O2226">
            <v>1</v>
          </cell>
          <cell r="P2226">
            <v>2667</v>
          </cell>
          <cell r="Q2226">
            <v>220</v>
          </cell>
          <cell r="R2226">
            <v>0</v>
          </cell>
          <cell r="S2226">
            <v>0.71</v>
          </cell>
          <cell r="T2226">
            <v>0</v>
          </cell>
          <cell r="U2226">
            <v>180</v>
          </cell>
          <cell r="V2226">
            <v>0.08</v>
          </cell>
          <cell r="W2226">
            <v>0.43</v>
          </cell>
          <cell r="X2226">
            <v>3.4</v>
          </cell>
          <cell r="Y2226">
            <v>31</v>
          </cell>
          <cell r="Z2226">
            <v>0.13</v>
          </cell>
          <cell r="AA2226">
            <v>2</v>
          </cell>
          <cell r="AB2226">
            <v>182</v>
          </cell>
          <cell r="AC2226">
            <v>11.56</v>
          </cell>
          <cell r="AD2226">
            <v>15.03</v>
          </cell>
          <cell r="AE2226">
            <v>3.45</v>
          </cell>
          <cell r="AF2226">
            <v>115</v>
          </cell>
          <cell r="AG2226">
            <v>0</v>
          </cell>
          <cell r="AH2226">
            <v>0</v>
          </cell>
          <cell r="AI2226" t="e">
            <v>#DIV/0!</v>
          </cell>
        </row>
        <row r="2227">
          <cell r="A2227">
            <v>1455</v>
          </cell>
          <cell r="B2227" t="str">
            <v>Chicharrones de harina</v>
          </cell>
          <cell r="C2227">
            <v>0</v>
          </cell>
          <cell r="D2227">
            <v>100</v>
          </cell>
          <cell r="E2227">
            <v>0</v>
          </cell>
          <cell r="F2227">
            <v>360</v>
          </cell>
          <cell r="G2227">
            <v>0</v>
          </cell>
          <cell r="H2227">
            <v>20</v>
          </cell>
          <cell r="I2227">
            <v>0</v>
          </cell>
          <cell r="J2227">
            <v>69.900000000000006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>
            <v>1865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 t="e">
            <v>#DIV/0!</v>
          </cell>
        </row>
        <row r="2228">
          <cell r="A2228">
            <v>1456</v>
          </cell>
          <cell r="B2228" t="str">
            <v>Chips de maiz ( maicitos)</v>
          </cell>
          <cell r="C2228">
            <v>0</v>
          </cell>
          <cell r="D2228">
            <v>100</v>
          </cell>
          <cell r="E2228">
            <v>0</v>
          </cell>
          <cell r="F2228">
            <v>555</v>
          </cell>
          <cell r="G2228">
            <v>0</v>
          </cell>
          <cell r="H2228">
            <v>6.6</v>
          </cell>
          <cell r="I2228">
            <v>33.4</v>
          </cell>
          <cell r="J2228">
            <v>56.9</v>
          </cell>
          <cell r="K2228">
            <v>0</v>
          </cell>
          <cell r="L2228">
            <v>4.9000000000000004</v>
          </cell>
          <cell r="M2228">
            <v>0</v>
          </cell>
          <cell r="N2228">
            <v>127</v>
          </cell>
          <cell r="O2228">
            <v>1.3</v>
          </cell>
          <cell r="P2228">
            <v>630</v>
          </cell>
          <cell r="Q2228">
            <v>185</v>
          </cell>
          <cell r="R2228">
            <v>0</v>
          </cell>
          <cell r="S2228">
            <v>1.26</v>
          </cell>
          <cell r="T2228">
            <v>76</v>
          </cell>
          <cell r="U2228">
            <v>142</v>
          </cell>
          <cell r="V2228">
            <v>0.03</v>
          </cell>
          <cell r="W2228">
            <v>0.14000000000000001</v>
          </cell>
          <cell r="X2228">
            <v>1.2</v>
          </cell>
          <cell r="Y2228">
            <v>20</v>
          </cell>
          <cell r="Z2228">
            <v>0</v>
          </cell>
          <cell r="AA2228">
            <v>0</v>
          </cell>
          <cell r="AB2228">
            <v>9</v>
          </cell>
          <cell r="AC2228">
            <v>4.55</v>
          </cell>
          <cell r="AD2228">
            <v>9.66</v>
          </cell>
          <cell r="AE2228">
            <v>16.48</v>
          </cell>
          <cell r="AF2228">
            <v>0</v>
          </cell>
          <cell r="AG2228">
            <v>0</v>
          </cell>
          <cell r="AH2228">
            <v>0</v>
          </cell>
          <cell r="AI2228" t="e">
            <v>#DIV/0!</v>
          </cell>
        </row>
        <row r="2229">
          <cell r="A2229">
            <v>1457</v>
          </cell>
          <cell r="B2229" t="str">
            <v>Chips maiz de sabor a limon ( choclitos)</v>
          </cell>
          <cell r="C2229">
            <v>0</v>
          </cell>
          <cell r="D2229">
            <v>100</v>
          </cell>
          <cell r="E2229">
            <v>0</v>
          </cell>
          <cell r="F2229">
            <v>548</v>
          </cell>
          <cell r="G2229">
            <v>0</v>
          </cell>
          <cell r="H2229">
            <v>7.4</v>
          </cell>
          <cell r="I2229">
            <v>29.6</v>
          </cell>
          <cell r="J2229">
            <v>63</v>
          </cell>
          <cell r="K2229">
            <v>0</v>
          </cell>
          <cell r="L2229">
            <v>3.7</v>
          </cell>
          <cell r="M2229">
            <v>0</v>
          </cell>
          <cell r="N2229">
            <v>40</v>
          </cell>
          <cell r="O2229">
            <v>0.4</v>
          </cell>
          <cell r="P2229">
            <v>630</v>
          </cell>
          <cell r="Q2229">
            <v>185</v>
          </cell>
          <cell r="R2229">
            <v>0</v>
          </cell>
          <cell r="S2229">
            <v>1.26</v>
          </cell>
          <cell r="T2229">
            <v>76</v>
          </cell>
          <cell r="U2229">
            <v>142</v>
          </cell>
          <cell r="V2229">
            <v>0.03</v>
          </cell>
          <cell r="W2229">
            <v>0.14000000000000001</v>
          </cell>
          <cell r="X2229">
            <v>1.2</v>
          </cell>
          <cell r="Y2229">
            <v>20</v>
          </cell>
          <cell r="Z2229">
            <v>0</v>
          </cell>
          <cell r="AA2229">
            <v>0</v>
          </cell>
          <cell r="AB2229">
            <v>9</v>
          </cell>
          <cell r="AC2229">
            <v>12.96</v>
          </cell>
          <cell r="AD2229">
            <v>12.96</v>
          </cell>
          <cell r="AE2229">
            <v>3.7</v>
          </cell>
          <cell r="AF2229">
            <v>0</v>
          </cell>
          <cell r="AG2229">
            <v>0</v>
          </cell>
          <cell r="AH2229">
            <v>0</v>
          </cell>
          <cell r="AI2229" t="e">
            <v>#DIV/0!</v>
          </cell>
        </row>
        <row r="2230">
          <cell r="A2230">
            <v>1458</v>
          </cell>
          <cell r="B2230" t="str">
            <v>Crispetas blancas, no hechas en aceite.</v>
          </cell>
          <cell r="C2230">
            <v>0</v>
          </cell>
          <cell r="D2230">
            <v>100</v>
          </cell>
          <cell r="E2230">
            <v>0</v>
          </cell>
          <cell r="F2230">
            <v>397</v>
          </cell>
          <cell r="G2230">
            <v>0</v>
          </cell>
          <cell r="H2230">
            <v>12</v>
          </cell>
          <cell r="I2230">
            <v>4.2</v>
          </cell>
          <cell r="J2230">
            <v>77.900000000000006</v>
          </cell>
          <cell r="K2230">
            <v>0</v>
          </cell>
          <cell r="L2230">
            <v>15.3</v>
          </cell>
          <cell r="M2230">
            <v>0</v>
          </cell>
          <cell r="N2230">
            <v>10</v>
          </cell>
          <cell r="O2230">
            <v>2.7</v>
          </cell>
          <cell r="P2230">
            <v>4</v>
          </cell>
          <cell r="Q2230">
            <v>300</v>
          </cell>
          <cell r="R2230">
            <v>0</v>
          </cell>
          <cell r="S2230">
            <v>3.44</v>
          </cell>
          <cell r="T2230">
            <v>131</v>
          </cell>
          <cell r="U2230">
            <v>301</v>
          </cell>
          <cell r="V2230">
            <v>0.2</v>
          </cell>
          <cell r="W2230">
            <v>0.28000000000000003</v>
          </cell>
          <cell r="X2230">
            <v>1.9</v>
          </cell>
          <cell r="Y2230">
            <v>23</v>
          </cell>
          <cell r="Z2230">
            <v>0</v>
          </cell>
          <cell r="AA2230">
            <v>0</v>
          </cell>
          <cell r="AB2230">
            <v>3</v>
          </cell>
          <cell r="AC2230">
            <v>0.56999999999999995</v>
          </cell>
          <cell r="AD2230">
            <v>1.1000000000000001</v>
          </cell>
          <cell r="AE2230">
            <v>1.9</v>
          </cell>
          <cell r="AF2230">
            <v>0</v>
          </cell>
          <cell r="AG2230">
            <v>0</v>
          </cell>
          <cell r="AH2230">
            <v>0</v>
          </cell>
          <cell r="AI2230" t="e">
            <v>#DIV/0!</v>
          </cell>
        </row>
        <row r="2231">
          <cell r="A2231">
            <v>1459</v>
          </cell>
          <cell r="B2231" t="str">
            <v>Crispetas cubiertas con caramelo sin mani</v>
          </cell>
          <cell r="C2231">
            <v>0</v>
          </cell>
          <cell r="D2231">
            <v>100</v>
          </cell>
          <cell r="E2231">
            <v>0</v>
          </cell>
          <cell r="F2231">
            <v>447</v>
          </cell>
          <cell r="G2231">
            <v>0</v>
          </cell>
          <cell r="H2231">
            <v>3.8</v>
          </cell>
          <cell r="I2231">
            <v>12.8</v>
          </cell>
          <cell r="J2231">
            <v>79.099999999999994</v>
          </cell>
          <cell r="K2231">
            <v>0</v>
          </cell>
          <cell r="L2231">
            <v>5.2</v>
          </cell>
          <cell r="M2231">
            <v>0</v>
          </cell>
          <cell r="N2231">
            <v>43</v>
          </cell>
          <cell r="O2231">
            <v>1.7</v>
          </cell>
          <cell r="P2231">
            <v>206</v>
          </cell>
          <cell r="Q2231">
            <v>83</v>
          </cell>
          <cell r="R2231">
            <v>0</v>
          </cell>
          <cell r="S2231">
            <v>0.57999999999999996</v>
          </cell>
          <cell r="T2231">
            <v>35</v>
          </cell>
          <cell r="U2231">
            <v>109</v>
          </cell>
          <cell r="V2231">
            <v>7.0000000000000007E-2</v>
          </cell>
          <cell r="W2231">
            <v>7.0000000000000007E-2</v>
          </cell>
          <cell r="X2231">
            <v>2.2000000000000002</v>
          </cell>
          <cell r="Y2231">
            <v>2</v>
          </cell>
          <cell r="Z2231">
            <v>0.01</v>
          </cell>
          <cell r="AA2231">
            <v>0</v>
          </cell>
          <cell r="AB2231">
            <v>10</v>
          </cell>
          <cell r="AC2231">
            <v>3.61</v>
          </cell>
          <cell r="AD2231">
            <v>2.88</v>
          </cell>
          <cell r="AE2231">
            <v>4.4800000000000004</v>
          </cell>
          <cell r="AF2231">
            <v>0</v>
          </cell>
          <cell r="AG2231">
            <v>0</v>
          </cell>
          <cell r="AH2231">
            <v>0</v>
          </cell>
          <cell r="AI2231" t="e">
            <v>#DIV/0!</v>
          </cell>
        </row>
        <row r="2232">
          <cell r="A2232">
            <v>1460</v>
          </cell>
          <cell r="B2232" t="str">
            <v>Crispetas de aceite</v>
          </cell>
          <cell r="C2232">
            <v>0</v>
          </cell>
          <cell r="D2232">
            <v>100</v>
          </cell>
          <cell r="E2232">
            <v>0</v>
          </cell>
          <cell r="F2232">
            <v>518</v>
          </cell>
          <cell r="G2232">
            <v>0</v>
          </cell>
          <cell r="H2232">
            <v>9</v>
          </cell>
          <cell r="I2232">
            <v>28.1</v>
          </cell>
          <cell r="J2232">
            <v>57.2</v>
          </cell>
          <cell r="K2232">
            <v>0</v>
          </cell>
          <cell r="L2232">
            <v>10</v>
          </cell>
          <cell r="M2232">
            <v>0</v>
          </cell>
          <cell r="N2232">
            <v>10</v>
          </cell>
          <cell r="O2232">
            <v>2.8</v>
          </cell>
          <cell r="P2232">
            <v>884</v>
          </cell>
          <cell r="Q2232">
            <v>250</v>
          </cell>
          <cell r="R2232">
            <v>0</v>
          </cell>
          <cell r="S2232">
            <v>2.64</v>
          </cell>
          <cell r="T2232">
            <v>108</v>
          </cell>
          <cell r="U2232">
            <v>225</v>
          </cell>
          <cell r="V2232">
            <v>0.13</v>
          </cell>
          <cell r="W2232">
            <v>0.14000000000000001</v>
          </cell>
          <cell r="X2232">
            <v>1.6</v>
          </cell>
          <cell r="Y2232">
            <v>17</v>
          </cell>
          <cell r="Z2232">
            <v>0</v>
          </cell>
          <cell r="AA2232">
            <v>0</v>
          </cell>
          <cell r="AB2232">
            <v>15</v>
          </cell>
          <cell r="AC2232">
            <v>4.8899999999999997</v>
          </cell>
          <cell r="AD2232">
            <v>8.17</v>
          </cell>
          <cell r="AE2232">
            <v>13.42</v>
          </cell>
          <cell r="AF2232">
            <v>0</v>
          </cell>
          <cell r="AG2232">
            <v>0</v>
          </cell>
          <cell r="AH2232">
            <v>0</v>
          </cell>
          <cell r="AI2232" t="e">
            <v>#DIV/0!</v>
          </cell>
        </row>
        <row r="2233">
          <cell r="A2233">
            <v>1461</v>
          </cell>
          <cell r="B2233" t="str">
            <v>Crispetas de aceites, blancas</v>
          </cell>
          <cell r="C2233">
            <v>0</v>
          </cell>
          <cell r="D2233">
            <v>100</v>
          </cell>
          <cell r="E2233">
            <v>0</v>
          </cell>
          <cell r="F2233">
            <v>518</v>
          </cell>
          <cell r="G2233">
            <v>0</v>
          </cell>
          <cell r="H2233">
            <v>9</v>
          </cell>
          <cell r="I2233">
            <v>28.1</v>
          </cell>
          <cell r="J2233">
            <v>57.2</v>
          </cell>
          <cell r="K2233">
            <v>0</v>
          </cell>
          <cell r="L2233">
            <v>10</v>
          </cell>
          <cell r="M2233">
            <v>0</v>
          </cell>
          <cell r="N2233">
            <v>10</v>
          </cell>
          <cell r="O2233">
            <v>2.8</v>
          </cell>
          <cell r="P2233">
            <v>884</v>
          </cell>
          <cell r="Q2233">
            <v>250</v>
          </cell>
          <cell r="R2233">
            <v>0</v>
          </cell>
          <cell r="S2233">
            <v>2.64</v>
          </cell>
          <cell r="T2233">
            <v>108</v>
          </cell>
          <cell r="U2233">
            <v>225</v>
          </cell>
          <cell r="V2233">
            <v>0.13</v>
          </cell>
          <cell r="W2233">
            <v>0.14000000000000001</v>
          </cell>
          <cell r="X2233">
            <v>1.6</v>
          </cell>
          <cell r="Y2233">
            <v>17</v>
          </cell>
          <cell r="Z2233">
            <v>0</v>
          </cell>
          <cell r="AA2233">
            <v>0</v>
          </cell>
          <cell r="AB2233">
            <v>2</v>
          </cell>
          <cell r="AC2233">
            <v>4.8899999999999997</v>
          </cell>
          <cell r="AD2233">
            <v>8.17</v>
          </cell>
          <cell r="AE2233">
            <v>13.42</v>
          </cell>
          <cell r="AF2233">
            <v>0</v>
          </cell>
          <cell r="AG2233">
            <v>0</v>
          </cell>
          <cell r="AH2233">
            <v>0</v>
          </cell>
          <cell r="AI2233" t="e">
            <v>#DIV/0!</v>
          </cell>
        </row>
        <row r="2234">
          <cell r="A2234">
            <v>1462</v>
          </cell>
          <cell r="B2234" t="str">
            <v>Crispetas no hechas en aceite</v>
          </cell>
          <cell r="C2234">
            <v>0</v>
          </cell>
          <cell r="D2234">
            <v>100</v>
          </cell>
          <cell r="E2234">
            <v>0</v>
          </cell>
          <cell r="F2234">
            <v>397</v>
          </cell>
          <cell r="G2234">
            <v>0</v>
          </cell>
          <cell r="H2234">
            <v>12</v>
          </cell>
          <cell r="I2234">
            <v>4.2</v>
          </cell>
          <cell r="J2234">
            <v>77.900000000000006</v>
          </cell>
          <cell r="K2234">
            <v>0</v>
          </cell>
          <cell r="L2234">
            <v>15.1</v>
          </cell>
          <cell r="M2234">
            <v>0</v>
          </cell>
          <cell r="N2234">
            <v>10</v>
          </cell>
          <cell r="O2234">
            <v>2.7</v>
          </cell>
          <cell r="P2234">
            <v>4</v>
          </cell>
          <cell r="Q2234">
            <v>300</v>
          </cell>
          <cell r="R2234">
            <v>0</v>
          </cell>
          <cell r="S2234">
            <v>3.44</v>
          </cell>
          <cell r="T2234">
            <v>131</v>
          </cell>
          <cell r="U2234">
            <v>301</v>
          </cell>
          <cell r="V2234">
            <v>0.2</v>
          </cell>
          <cell r="W2234">
            <v>0.28000000000000003</v>
          </cell>
          <cell r="X2234">
            <v>1.9</v>
          </cell>
          <cell r="Y2234">
            <v>23</v>
          </cell>
          <cell r="Z2234">
            <v>0</v>
          </cell>
          <cell r="AA2234">
            <v>0</v>
          </cell>
          <cell r="AB2234">
            <v>20</v>
          </cell>
          <cell r="AC2234">
            <v>0.56999999999999995</v>
          </cell>
          <cell r="AD2234">
            <v>1.1000000000000001</v>
          </cell>
          <cell r="AE2234">
            <v>1.9</v>
          </cell>
          <cell r="AF2234">
            <v>0</v>
          </cell>
          <cell r="AG2234">
            <v>0</v>
          </cell>
          <cell r="AH2234">
            <v>0</v>
          </cell>
          <cell r="AI2234" t="e">
            <v>#DIV/0!</v>
          </cell>
        </row>
        <row r="2235">
          <cell r="A2235">
            <v>1463</v>
          </cell>
          <cell r="B2235" t="str">
            <v>Crispetas, sabor a queso</v>
          </cell>
          <cell r="C2235">
            <v>0</v>
          </cell>
          <cell r="D2235">
            <v>100</v>
          </cell>
          <cell r="E2235">
            <v>0</v>
          </cell>
          <cell r="F2235">
            <v>542</v>
          </cell>
          <cell r="G2235">
            <v>0</v>
          </cell>
          <cell r="H2235">
            <v>9.3000000000000007</v>
          </cell>
          <cell r="I2235">
            <v>33.200000000000003</v>
          </cell>
          <cell r="J2235">
            <v>51.6</v>
          </cell>
          <cell r="K2235">
            <v>0</v>
          </cell>
          <cell r="L2235">
            <v>9.9</v>
          </cell>
          <cell r="M2235">
            <v>0</v>
          </cell>
          <cell r="N2235">
            <v>113</v>
          </cell>
          <cell r="O2235">
            <v>2.2000000000000002</v>
          </cell>
          <cell r="P2235">
            <v>889</v>
          </cell>
          <cell r="Q2235">
            <v>361</v>
          </cell>
          <cell r="R2235">
            <v>0</v>
          </cell>
          <cell r="S2235">
            <v>2.0099999999999998</v>
          </cell>
          <cell r="T2235">
            <v>91</v>
          </cell>
          <cell r="U2235">
            <v>261</v>
          </cell>
          <cell r="V2235">
            <v>0.12</v>
          </cell>
          <cell r="W2235">
            <v>0.24</v>
          </cell>
          <cell r="X2235">
            <v>1.5</v>
          </cell>
          <cell r="Y2235">
            <v>11</v>
          </cell>
          <cell r="Z2235">
            <v>0.53</v>
          </cell>
          <cell r="AA2235">
            <v>0</v>
          </cell>
          <cell r="AB2235">
            <v>44</v>
          </cell>
          <cell r="AC2235">
            <v>6.41</v>
          </cell>
          <cell r="AD2235">
            <v>9.6999999999999993</v>
          </cell>
          <cell r="AE2235">
            <v>15.37</v>
          </cell>
          <cell r="AF2235">
            <v>11</v>
          </cell>
          <cell r="AG2235">
            <v>0</v>
          </cell>
          <cell r="AH2235">
            <v>0</v>
          </cell>
          <cell r="AI2235" t="e">
            <v>#DIV/0!</v>
          </cell>
        </row>
        <row r="2236">
          <cell r="A2236">
            <v>1464</v>
          </cell>
          <cell r="B2236" t="str">
            <v>Doritos</v>
          </cell>
          <cell r="C2236">
            <v>0</v>
          </cell>
          <cell r="D2236">
            <v>100</v>
          </cell>
          <cell r="E2236">
            <v>0</v>
          </cell>
          <cell r="F2236">
            <v>503</v>
          </cell>
          <cell r="G2236">
            <v>0</v>
          </cell>
          <cell r="H2236">
            <v>6.5</v>
          </cell>
          <cell r="I2236">
            <v>25.8</v>
          </cell>
          <cell r="J2236">
            <v>61.3</v>
          </cell>
          <cell r="K2236">
            <v>0</v>
          </cell>
          <cell r="L2236">
            <v>6.5</v>
          </cell>
          <cell r="M2236">
            <v>0</v>
          </cell>
          <cell r="N2236">
            <v>0</v>
          </cell>
          <cell r="O2236">
            <v>0.7</v>
          </cell>
          <cell r="P2236">
            <v>839</v>
          </cell>
          <cell r="Q2236">
            <v>185</v>
          </cell>
          <cell r="R2236">
            <v>0</v>
          </cell>
          <cell r="S2236">
            <v>1.26</v>
          </cell>
          <cell r="T2236">
            <v>76</v>
          </cell>
          <cell r="U2236">
            <v>142</v>
          </cell>
          <cell r="V2236">
            <v>0.03</v>
          </cell>
          <cell r="W2236">
            <v>0.14000000000000001</v>
          </cell>
          <cell r="X2236">
            <v>1.2</v>
          </cell>
          <cell r="Y2236">
            <v>20</v>
          </cell>
          <cell r="Z2236">
            <v>0</v>
          </cell>
          <cell r="AA2236">
            <v>0</v>
          </cell>
          <cell r="AB2236">
            <v>9</v>
          </cell>
          <cell r="AC2236">
            <v>9.68</v>
          </cell>
          <cell r="AD2236">
            <v>11.29</v>
          </cell>
          <cell r="AE2236">
            <v>3.23</v>
          </cell>
          <cell r="AF2236">
            <v>0</v>
          </cell>
          <cell r="AG2236">
            <v>0</v>
          </cell>
          <cell r="AH2236">
            <v>0</v>
          </cell>
          <cell r="AI2236" t="e">
            <v>#DIV/0!</v>
          </cell>
        </row>
        <row r="2237">
          <cell r="A2237">
            <v>1465</v>
          </cell>
          <cell r="B2237" t="str">
            <v>Minichips</v>
          </cell>
          <cell r="C2237">
            <v>0</v>
          </cell>
          <cell r="D2237">
            <v>100</v>
          </cell>
          <cell r="E2237">
            <v>0</v>
          </cell>
          <cell r="F2237">
            <v>477</v>
          </cell>
          <cell r="G2237">
            <v>0</v>
          </cell>
          <cell r="H2237">
            <v>5.7</v>
          </cell>
          <cell r="I2237">
            <v>20</v>
          </cell>
          <cell r="J2237">
            <v>68.599999999999994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1.1000000000000001</v>
          </cell>
          <cell r="P2237">
            <v>129</v>
          </cell>
          <cell r="Q2237">
            <v>95</v>
          </cell>
          <cell r="R2237">
            <v>0</v>
          </cell>
          <cell r="S2237">
            <v>0.61</v>
          </cell>
          <cell r="T2237">
            <v>30</v>
          </cell>
          <cell r="U2237">
            <v>149</v>
          </cell>
          <cell r="V2237">
            <v>0.12</v>
          </cell>
          <cell r="W2237">
            <v>0.14000000000000001</v>
          </cell>
          <cell r="X2237">
            <v>1.2</v>
          </cell>
          <cell r="Y2237">
            <v>24</v>
          </cell>
          <cell r="Z2237">
            <v>0.19</v>
          </cell>
          <cell r="AA2237">
            <v>0</v>
          </cell>
          <cell r="AB2237">
            <v>27</v>
          </cell>
          <cell r="AC2237">
            <v>8.57</v>
          </cell>
          <cell r="AD2237">
            <v>7.14</v>
          </cell>
          <cell r="AE2237">
            <v>2.86</v>
          </cell>
          <cell r="AF2237">
            <v>0</v>
          </cell>
          <cell r="AG2237">
            <v>0</v>
          </cell>
          <cell r="AH2237">
            <v>0</v>
          </cell>
          <cell r="AI2237" t="e">
            <v>#DIV/0!</v>
          </cell>
        </row>
        <row r="2238">
          <cell r="A2238">
            <v>1466</v>
          </cell>
          <cell r="B2238" t="str">
            <v>Papas chips, hechas de papas deshidratadas</v>
          </cell>
          <cell r="C2238">
            <v>0</v>
          </cell>
          <cell r="D2238">
            <v>100</v>
          </cell>
          <cell r="E2238">
            <v>0</v>
          </cell>
          <cell r="F2238">
            <v>573</v>
          </cell>
          <cell r="G2238">
            <v>0</v>
          </cell>
          <cell r="H2238">
            <v>5.9</v>
          </cell>
          <cell r="I2238">
            <v>38.4</v>
          </cell>
          <cell r="J2238">
            <v>51</v>
          </cell>
          <cell r="K2238">
            <v>0</v>
          </cell>
          <cell r="L2238">
            <v>3.6</v>
          </cell>
          <cell r="M2238">
            <v>0</v>
          </cell>
          <cell r="N2238">
            <v>24</v>
          </cell>
          <cell r="O2238">
            <v>1.5</v>
          </cell>
          <cell r="P2238">
            <v>656</v>
          </cell>
          <cell r="Q2238">
            <v>157</v>
          </cell>
          <cell r="R2238">
            <v>0</v>
          </cell>
          <cell r="S2238">
            <v>0.59</v>
          </cell>
          <cell r="T2238">
            <v>58</v>
          </cell>
          <cell r="U2238">
            <v>1008</v>
          </cell>
          <cell r="V2238">
            <v>0.21</v>
          </cell>
          <cell r="W2238">
            <v>0.12</v>
          </cell>
          <cell r="X2238">
            <v>3.2</v>
          </cell>
          <cell r="Y2238">
            <v>7</v>
          </cell>
          <cell r="Z2238">
            <v>0</v>
          </cell>
          <cell r="AA2238">
            <v>8</v>
          </cell>
          <cell r="AB2238">
            <v>0</v>
          </cell>
          <cell r="AC2238">
            <v>9.4499999999999993</v>
          </cell>
          <cell r="AD2238">
            <v>7.27</v>
          </cell>
          <cell r="AE2238">
            <v>19.98</v>
          </cell>
          <cell r="AF2238">
            <v>0</v>
          </cell>
          <cell r="AG2238">
            <v>0</v>
          </cell>
          <cell r="AH2238">
            <v>0</v>
          </cell>
          <cell r="AI2238" t="e">
            <v>#DIV/0!</v>
          </cell>
        </row>
        <row r="2239">
          <cell r="A2239">
            <v>1467</v>
          </cell>
          <cell r="B2239" t="str">
            <v>Papas chips, hechas de papas deshidratadas, light.</v>
          </cell>
          <cell r="C2239">
            <v>0</v>
          </cell>
          <cell r="D2239">
            <v>100</v>
          </cell>
          <cell r="E2239">
            <v>0</v>
          </cell>
          <cell r="F2239">
            <v>513</v>
          </cell>
          <cell r="G2239">
            <v>0</v>
          </cell>
          <cell r="H2239">
            <v>5.6</v>
          </cell>
          <cell r="I2239">
            <v>25.7</v>
          </cell>
          <cell r="J2239">
            <v>64.900000000000006</v>
          </cell>
          <cell r="K2239">
            <v>0</v>
          </cell>
          <cell r="L2239">
            <v>3.6</v>
          </cell>
          <cell r="M2239">
            <v>0</v>
          </cell>
          <cell r="N2239">
            <v>34</v>
          </cell>
          <cell r="O2239">
            <v>1.5</v>
          </cell>
          <cell r="P2239">
            <v>428</v>
          </cell>
          <cell r="Q2239">
            <v>154</v>
          </cell>
          <cell r="R2239">
            <v>0</v>
          </cell>
          <cell r="S2239">
            <v>0.6</v>
          </cell>
          <cell r="T2239">
            <v>63</v>
          </cell>
          <cell r="U2239">
            <v>1005</v>
          </cell>
          <cell r="V2239">
            <v>0.19</v>
          </cell>
          <cell r="W2239">
            <v>0.06</v>
          </cell>
          <cell r="X2239">
            <v>4.2</v>
          </cell>
          <cell r="Y2239">
            <v>23</v>
          </cell>
          <cell r="Z2239">
            <v>0</v>
          </cell>
          <cell r="AA2239">
            <v>12</v>
          </cell>
          <cell r="AB2239">
            <v>0</v>
          </cell>
          <cell r="AC2239">
            <v>5.13</v>
          </cell>
          <cell r="AD2239">
            <v>5.92</v>
          </cell>
          <cell r="AE2239">
            <v>13.49</v>
          </cell>
          <cell r="AF2239">
            <v>0</v>
          </cell>
          <cell r="AG2239">
            <v>0</v>
          </cell>
          <cell r="AH2239">
            <v>0</v>
          </cell>
          <cell r="AI2239" t="e">
            <v>#DIV/0!</v>
          </cell>
        </row>
        <row r="2240">
          <cell r="A2240">
            <v>1468</v>
          </cell>
          <cell r="B2240" t="str">
            <v>Papas chips, hechas de papas deshidratadas, sabor de queso.</v>
          </cell>
          <cell r="C2240">
            <v>0</v>
          </cell>
          <cell r="D2240">
            <v>100</v>
          </cell>
          <cell r="E2240">
            <v>0</v>
          </cell>
          <cell r="F2240">
            <v>563</v>
          </cell>
          <cell r="G2240">
            <v>0</v>
          </cell>
          <cell r="H2240">
            <v>7</v>
          </cell>
          <cell r="I2240">
            <v>37</v>
          </cell>
          <cell r="J2240">
            <v>50.6</v>
          </cell>
          <cell r="K2240">
            <v>0</v>
          </cell>
          <cell r="L2240">
            <v>3.4</v>
          </cell>
          <cell r="M2240">
            <v>0</v>
          </cell>
          <cell r="N2240">
            <v>110</v>
          </cell>
          <cell r="O2240">
            <v>1.6</v>
          </cell>
          <cell r="P2240">
            <v>755</v>
          </cell>
          <cell r="Q2240">
            <v>163</v>
          </cell>
          <cell r="R2240">
            <v>0</v>
          </cell>
          <cell r="S2240">
            <v>0.64</v>
          </cell>
          <cell r="T2240">
            <v>53</v>
          </cell>
          <cell r="U2240">
            <v>381</v>
          </cell>
          <cell r="V2240">
            <v>0.18</v>
          </cell>
          <cell r="W2240">
            <v>0.12</v>
          </cell>
          <cell r="X2240">
            <v>2.6</v>
          </cell>
          <cell r="Y2240">
            <v>18</v>
          </cell>
          <cell r="Z2240">
            <v>0</v>
          </cell>
          <cell r="AA2240">
            <v>9</v>
          </cell>
          <cell r="AB2240">
            <v>0</v>
          </cell>
          <cell r="AC2240">
            <v>9.57</v>
          </cell>
          <cell r="AD2240">
            <v>7.14</v>
          </cell>
          <cell r="AE2240">
            <v>18.66</v>
          </cell>
          <cell r="AF2240">
            <v>4</v>
          </cell>
          <cell r="AG2240">
            <v>0</v>
          </cell>
          <cell r="AH2240">
            <v>0</v>
          </cell>
          <cell r="AI2240" t="e">
            <v>#DIV/0!</v>
          </cell>
        </row>
        <row r="2241">
          <cell r="A2241">
            <v>1469</v>
          </cell>
          <cell r="B2241" t="str">
            <v>Papas chips, light.</v>
          </cell>
          <cell r="C2241">
            <v>0</v>
          </cell>
          <cell r="D2241">
            <v>100</v>
          </cell>
          <cell r="E2241">
            <v>0</v>
          </cell>
          <cell r="F2241">
            <v>483</v>
          </cell>
          <cell r="G2241">
            <v>0</v>
          </cell>
          <cell r="H2241">
            <v>7.1</v>
          </cell>
          <cell r="I2241">
            <v>20.8</v>
          </cell>
          <cell r="J2241">
            <v>66.900000000000006</v>
          </cell>
          <cell r="K2241">
            <v>0</v>
          </cell>
          <cell r="L2241">
            <v>5.9</v>
          </cell>
          <cell r="M2241">
            <v>0</v>
          </cell>
          <cell r="N2241">
            <v>21</v>
          </cell>
          <cell r="O2241">
            <v>1.4</v>
          </cell>
          <cell r="P2241">
            <v>492</v>
          </cell>
          <cell r="Q2241">
            <v>193</v>
          </cell>
          <cell r="R2241">
            <v>0</v>
          </cell>
          <cell r="S2241">
            <v>7.0000000000000007E-2</v>
          </cell>
          <cell r="T2241">
            <v>89</v>
          </cell>
          <cell r="U2241">
            <v>1744</v>
          </cell>
          <cell r="V2241">
            <v>0.21</v>
          </cell>
          <cell r="W2241">
            <v>0.27</v>
          </cell>
          <cell r="X2241">
            <v>7</v>
          </cell>
          <cell r="Y2241">
            <v>27</v>
          </cell>
          <cell r="Z2241">
            <v>0</v>
          </cell>
          <cell r="AA2241">
            <v>26</v>
          </cell>
          <cell r="AB2241">
            <v>0</v>
          </cell>
          <cell r="AC2241">
            <v>4.16</v>
          </cell>
          <cell r="AD2241">
            <v>4.8</v>
          </cell>
          <cell r="AE2241">
            <v>10.94</v>
          </cell>
          <cell r="AF2241">
            <v>0</v>
          </cell>
          <cell r="AG2241">
            <v>0</v>
          </cell>
          <cell r="AH2241">
            <v>0</v>
          </cell>
          <cell r="AI2241" t="e">
            <v>#DIV/0!</v>
          </cell>
        </row>
        <row r="2242">
          <cell r="A2242">
            <v>1470</v>
          </cell>
          <cell r="B2242" t="str">
            <v>Papas chips, natural, con sal.</v>
          </cell>
          <cell r="C2242">
            <v>0</v>
          </cell>
          <cell r="D2242">
            <v>100</v>
          </cell>
          <cell r="E2242">
            <v>0</v>
          </cell>
          <cell r="F2242">
            <v>551</v>
          </cell>
          <cell r="G2242">
            <v>0</v>
          </cell>
          <cell r="H2242">
            <v>7</v>
          </cell>
          <cell r="I2242">
            <v>34.6</v>
          </cell>
          <cell r="J2242">
            <v>52.9</v>
          </cell>
          <cell r="K2242">
            <v>0</v>
          </cell>
          <cell r="L2242">
            <v>4.5</v>
          </cell>
          <cell r="M2242">
            <v>0</v>
          </cell>
          <cell r="N2242">
            <v>24</v>
          </cell>
          <cell r="O2242">
            <v>1.6</v>
          </cell>
          <cell r="P2242">
            <v>594</v>
          </cell>
          <cell r="Q2242">
            <v>165</v>
          </cell>
          <cell r="R2242">
            <v>0</v>
          </cell>
          <cell r="S2242">
            <v>1.0900000000000001</v>
          </cell>
          <cell r="T2242">
            <v>67</v>
          </cell>
          <cell r="U2242">
            <v>1275</v>
          </cell>
          <cell r="V2242">
            <v>0.17</v>
          </cell>
          <cell r="W2242">
            <v>0.2</v>
          </cell>
          <cell r="X2242">
            <v>3.8</v>
          </cell>
          <cell r="Y2242">
            <v>45</v>
          </cell>
          <cell r="Z2242">
            <v>0</v>
          </cell>
          <cell r="AA2242">
            <v>31</v>
          </cell>
          <cell r="AB2242">
            <v>0</v>
          </cell>
          <cell r="AC2242">
            <v>10.96</v>
          </cell>
          <cell r="AD2242">
            <v>9.84</v>
          </cell>
          <cell r="AE2242">
            <v>12.17</v>
          </cell>
          <cell r="AF2242">
            <v>0</v>
          </cell>
          <cell r="AG2242">
            <v>0</v>
          </cell>
          <cell r="AH2242">
            <v>0</v>
          </cell>
          <cell r="AI2242" t="e">
            <v>#DIV/0!</v>
          </cell>
        </row>
        <row r="2243">
          <cell r="A2243">
            <v>1471</v>
          </cell>
          <cell r="B2243" t="str">
            <v>Papas chips, natural, sin sal.</v>
          </cell>
          <cell r="C2243">
            <v>0</v>
          </cell>
          <cell r="D2243">
            <v>100</v>
          </cell>
          <cell r="E2243">
            <v>0</v>
          </cell>
          <cell r="F2243">
            <v>551</v>
          </cell>
          <cell r="G2243">
            <v>0</v>
          </cell>
          <cell r="H2243">
            <v>7</v>
          </cell>
          <cell r="I2243">
            <v>34.6</v>
          </cell>
          <cell r="J2243">
            <v>52.9</v>
          </cell>
          <cell r="K2243">
            <v>0</v>
          </cell>
          <cell r="L2243">
            <v>4.8</v>
          </cell>
          <cell r="M2243">
            <v>0</v>
          </cell>
          <cell r="N2243">
            <v>24</v>
          </cell>
          <cell r="O2243">
            <v>1.6</v>
          </cell>
          <cell r="P2243">
            <v>8</v>
          </cell>
          <cell r="Q2243">
            <v>165</v>
          </cell>
          <cell r="R2243">
            <v>0</v>
          </cell>
          <cell r="S2243">
            <v>1.0900000000000001</v>
          </cell>
          <cell r="T2243">
            <v>67</v>
          </cell>
          <cell r="U2243">
            <v>1275</v>
          </cell>
          <cell r="V2243">
            <v>0.17</v>
          </cell>
          <cell r="W2243">
            <v>0.2</v>
          </cell>
          <cell r="X2243">
            <v>3.8</v>
          </cell>
          <cell r="Y2243">
            <v>45</v>
          </cell>
          <cell r="Z2243">
            <v>0</v>
          </cell>
          <cell r="AA2243">
            <v>31</v>
          </cell>
          <cell r="AB2243">
            <v>0</v>
          </cell>
          <cell r="AC2243">
            <v>10.96</v>
          </cell>
          <cell r="AD2243">
            <v>9.84</v>
          </cell>
          <cell r="AE2243">
            <v>12.17</v>
          </cell>
          <cell r="AF2243">
            <v>0</v>
          </cell>
          <cell r="AG2243">
            <v>0</v>
          </cell>
          <cell r="AH2243">
            <v>0</v>
          </cell>
          <cell r="AI2243" t="e">
            <v>#DIV/0!</v>
          </cell>
        </row>
        <row r="2244">
          <cell r="A2244">
            <v>1472</v>
          </cell>
          <cell r="B2244" t="str">
            <v>Papas chips, natural, sabor barbecue</v>
          </cell>
          <cell r="C2244">
            <v>0</v>
          </cell>
          <cell r="D2244">
            <v>100</v>
          </cell>
          <cell r="E2244">
            <v>0</v>
          </cell>
          <cell r="F2244">
            <v>534</v>
          </cell>
          <cell r="G2244">
            <v>0</v>
          </cell>
          <cell r="H2244">
            <v>7.7</v>
          </cell>
          <cell r="I2244">
            <v>32.4</v>
          </cell>
          <cell r="J2244">
            <v>52.8</v>
          </cell>
          <cell r="K2244">
            <v>0</v>
          </cell>
          <cell r="L2244">
            <v>4.4000000000000004</v>
          </cell>
          <cell r="M2244">
            <v>0</v>
          </cell>
          <cell r="N2244">
            <v>50</v>
          </cell>
          <cell r="O2244">
            <v>1.9</v>
          </cell>
          <cell r="P2244">
            <v>750</v>
          </cell>
          <cell r="Q2244">
            <v>186</v>
          </cell>
          <cell r="R2244">
            <v>0</v>
          </cell>
          <cell r="S2244">
            <v>0.94</v>
          </cell>
          <cell r="T2244">
            <v>75</v>
          </cell>
          <cell r="U2244">
            <v>1261</v>
          </cell>
          <cell r="V2244">
            <v>0.22</v>
          </cell>
          <cell r="W2244">
            <v>0.22</v>
          </cell>
          <cell r="X2244">
            <v>4.7</v>
          </cell>
          <cell r="Y2244">
            <v>83</v>
          </cell>
          <cell r="Z2244">
            <v>0</v>
          </cell>
          <cell r="AA2244">
            <v>34</v>
          </cell>
          <cell r="AB2244">
            <v>22</v>
          </cell>
          <cell r="AC2244">
            <v>8.0500000000000007</v>
          </cell>
          <cell r="AD2244">
            <v>6.54</v>
          </cell>
          <cell r="AE2244">
            <v>16.37</v>
          </cell>
          <cell r="AF2244">
            <v>0</v>
          </cell>
          <cell r="AG2244">
            <v>0</v>
          </cell>
          <cell r="AH2244">
            <v>0</v>
          </cell>
          <cell r="AI2244" t="e">
            <v>#DIV/0!</v>
          </cell>
        </row>
        <row r="2245">
          <cell r="A2245">
            <v>1473</v>
          </cell>
          <cell r="B2245" t="str">
            <v>Papas chips, natural, sabor de queso.</v>
          </cell>
          <cell r="C2245">
            <v>0</v>
          </cell>
          <cell r="D2245">
            <v>100</v>
          </cell>
          <cell r="E2245">
            <v>0</v>
          </cell>
          <cell r="F2245">
            <v>510</v>
          </cell>
          <cell r="G2245">
            <v>0</v>
          </cell>
          <cell r="H2245">
            <v>8.5</v>
          </cell>
          <cell r="I2245">
            <v>27.2</v>
          </cell>
          <cell r="J2245">
            <v>57.7</v>
          </cell>
          <cell r="K2245">
            <v>0</v>
          </cell>
          <cell r="L2245">
            <v>5.2</v>
          </cell>
          <cell r="M2245">
            <v>0</v>
          </cell>
          <cell r="N2245">
            <v>72</v>
          </cell>
          <cell r="O2245">
            <v>1.8</v>
          </cell>
          <cell r="P2245">
            <v>793</v>
          </cell>
          <cell r="Q2245">
            <v>299</v>
          </cell>
          <cell r="R2245">
            <v>0</v>
          </cell>
          <cell r="S2245">
            <v>0.91</v>
          </cell>
          <cell r="T2245">
            <v>75</v>
          </cell>
          <cell r="U2245">
            <v>1528</v>
          </cell>
          <cell r="V2245">
            <v>0.16</v>
          </cell>
          <cell r="W2245">
            <v>0.16</v>
          </cell>
          <cell r="X2245">
            <v>5</v>
          </cell>
          <cell r="Y2245">
            <v>0</v>
          </cell>
          <cell r="Z2245">
            <v>0</v>
          </cell>
          <cell r="AA2245">
            <v>54</v>
          </cell>
          <cell r="AB2245">
            <v>8</v>
          </cell>
          <cell r="AC2245">
            <v>8.6</v>
          </cell>
          <cell r="AD2245">
            <v>7.72</v>
          </cell>
          <cell r="AE2245">
            <v>9.56</v>
          </cell>
          <cell r="AF2245">
            <v>4</v>
          </cell>
          <cell r="AG2245">
            <v>0</v>
          </cell>
          <cell r="AH2245">
            <v>0</v>
          </cell>
          <cell r="AI2245" t="e">
            <v>#DIV/0!</v>
          </cell>
        </row>
        <row r="2246">
          <cell r="A2246">
            <v>1474</v>
          </cell>
          <cell r="B2246" t="str">
            <v>Platanitos</v>
          </cell>
          <cell r="C2246">
            <v>0</v>
          </cell>
          <cell r="D2246">
            <v>100</v>
          </cell>
          <cell r="E2246">
            <v>0</v>
          </cell>
          <cell r="F2246">
            <v>504</v>
          </cell>
          <cell r="G2246">
            <v>0</v>
          </cell>
          <cell r="H2246">
            <v>3.2</v>
          </cell>
          <cell r="I2246">
            <v>23.9</v>
          </cell>
          <cell r="J2246">
            <v>68.900000000000006</v>
          </cell>
          <cell r="K2246">
            <v>0</v>
          </cell>
          <cell r="L2246">
            <v>0.3</v>
          </cell>
          <cell r="M2246">
            <v>0</v>
          </cell>
          <cell r="N2246">
            <v>34</v>
          </cell>
          <cell r="O2246">
            <v>1.5</v>
          </cell>
          <cell r="P2246">
            <v>439</v>
          </cell>
          <cell r="Q2246">
            <v>154</v>
          </cell>
          <cell r="R2246">
            <v>0</v>
          </cell>
          <cell r="S2246">
            <v>0.6</v>
          </cell>
          <cell r="T2246">
            <v>63</v>
          </cell>
          <cell r="U2246">
            <v>771</v>
          </cell>
          <cell r="V2246">
            <v>0.19</v>
          </cell>
          <cell r="W2246">
            <v>0.06</v>
          </cell>
          <cell r="X2246">
            <v>4.2</v>
          </cell>
          <cell r="Y2246">
            <v>23</v>
          </cell>
          <cell r="Z2246">
            <v>0</v>
          </cell>
          <cell r="AA2246">
            <v>12</v>
          </cell>
          <cell r="AB2246">
            <v>0</v>
          </cell>
          <cell r="AC2246">
            <v>5.13</v>
          </cell>
          <cell r="AD2246">
            <v>5.9</v>
          </cell>
          <cell r="AE2246">
            <v>13.4</v>
          </cell>
          <cell r="AF2246">
            <v>0</v>
          </cell>
          <cell r="AG2246">
            <v>0</v>
          </cell>
          <cell r="AH2246">
            <v>0</v>
          </cell>
          <cell r="AI2246" t="e">
            <v>#DIV/0!</v>
          </cell>
        </row>
        <row r="2247">
          <cell r="A2247">
            <v>1475</v>
          </cell>
          <cell r="B2247" t="str">
            <v>Rosquitas</v>
          </cell>
          <cell r="C2247">
            <v>0</v>
          </cell>
          <cell r="D2247">
            <v>100</v>
          </cell>
          <cell r="E2247">
            <v>0</v>
          </cell>
          <cell r="F2247">
            <v>397</v>
          </cell>
          <cell r="G2247">
            <v>0</v>
          </cell>
          <cell r="H2247">
            <v>16.899999999999999</v>
          </cell>
          <cell r="I2247">
            <v>7.7</v>
          </cell>
          <cell r="J2247">
            <v>65</v>
          </cell>
          <cell r="K2247">
            <v>0</v>
          </cell>
          <cell r="L2247">
            <v>1</v>
          </cell>
          <cell r="M2247">
            <v>0</v>
          </cell>
          <cell r="N2247">
            <v>17</v>
          </cell>
          <cell r="O2247">
            <v>0.8</v>
          </cell>
          <cell r="P2247">
            <v>592</v>
          </cell>
          <cell r="Q2247">
            <v>103</v>
          </cell>
          <cell r="R2247">
            <v>0</v>
          </cell>
          <cell r="S2247">
            <v>0.53</v>
          </cell>
          <cell r="T2247">
            <v>26</v>
          </cell>
          <cell r="U2247">
            <v>131</v>
          </cell>
          <cell r="V2247">
            <v>0.42</v>
          </cell>
          <cell r="W2247">
            <v>0.34</v>
          </cell>
          <cell r="X2247">
            <v>3.9</v>
          </cell>
          <cell r="Y2247">
            <v>10</v>
          </cell>
          <cell r="Z2247">
            <v>0</v>
          </cell>
          <cell r="AA2247">
            <v>0</v>
          </cell>
          <cell r="AB2247">
            <v>12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 t="e">
            <v>#DIV/0!</v>
          </cell>
        </row>
        <row r="2248">
          <cell r="A2248">
            <v>1476</v>
          </cell>
          <cell r="B2248" t="str">
            <v>Snacks de maiz, sabor de cebolla</v>
          </cell>
          <cell r="C2248">
            <v>0</v>
          </cell>
          <cell r="D2248">
            <v>100</v>
          </cell>
          <cell r="E2248">
            <v>0</v>
          </cell>
          <cell r="F2248">
            <v>495</v>
          </cell>
          <cell r="G2248">
            <v>0</v>
          </cell>
          <cell r="H2248">
            <v>7.7</v>
          </cell>
          <cell r="I2248">
            <v>22.6</v>
          </cell>
          <cell r="J2248">
            <v>65.099999999999994</v>
          </cell>
          <cell r="K2248">
            <v>0</v>
          </cell>
          <cell r="L2248">
            <v>3.9</v>
          </cell>
          <cell r="M2248">
            <v>0</v>
          </cell>
          <cell r="N2248">
            <v>29</v>
          </cell>
          <cell r="O2248">
            <v>3.7</v>
          </cell>
          <cell r="P2248">
            <v>981</v>
          </cell>
          <cell r="Q2248">
            <v>72</v>
          </cell>
          <cell r="R2248">
            <v>0</v>
          </cell>
          <cell r="S2248">
            <v>0.33</v>
          </cell>
          <cell r="T2248">
            <v>28</v>
          </cell>
          <cell r="U2248">
            <v>143</v>
          </cell>
          <cell r="V2248">
            <v>0.22</v>
          </cell>
          <cell r="W2248">
            <v>0.31</v>
          </cell>
          <cell r="X2248">
            <v>3.2</v>
          </cell>
          <cell r="Y2248">
            <v>110</v>
          </cell>
          <cell r="Z2248">
            <v>0</v>
          </cell>
          <cell r="AA2248">
            <v>2</v>
          </cell>
          <cell r="AB2248">
            <v>12</v>
          </cell>
          <cell r="AC2248">
            <v>4.34</v>
          </cell>
          <cell r="AD2248">
            <v>13.36</v>
          </cell>
          <cell r="AE2248">
            <v>3.14</v>
          </cell>
          <cell r="AF2248">
            <v>0</v>
          </cell>
          <cell r="AG2248">
            <v>0</v>
          </cell>
          <cell r="AH2248">
            <v>0</v>
          </cell>
          <cell r="AI2248" t="e">
            <v>#DIV/0!</v>
          </cell>
        </row>
        <row r="2249">
          <cell r="A2249">
            <v>1477</v>
          </cell>
          <cell r="B2249" t="str">
            <v>Snacks de maiz, sabor de queso ( boliquesos)</v>
          </cell>
          <cell r="C2249">
            <v>0</v>
          </cell>
          <cell r="D2249">
            <v>100</v>
          </cell>
          <cell r="E2249">
            <v>0</v>
          </cell>
          <cell r="F2249">
            <v>555</v>
          </cell>
          <cell r="G2249">
            <v>0</v>
          </cell>
          <cell r="H2249">
            <v>7.6</v>
          </cell>
          <cell r="I2249">
            <v>34.4</v>
          </cell>
          <cell r="J2249">
            <v>53.8</v>
          </cell>
          <cell r="K2249">
            <v>0</v>
          </cell>
          <cell r="L2249">
            <v>1.1000000000000001</v>
          </cell>
          <cell r="M2249">
            <v>0</v>
          </cell>
          <cell r="N2249">
            <v>58</v>
          </cell>
          <cell r="O2249">
            <v>2.4</v>
          </cell>
          <cell r="P2249">
            <v>1050</v>
          </cell>
          <cell r="Q2249">
            <v>108</v>
          </cell>
          <cell r="R2249">
            <v>0</v>
          </cell>
          <cell r="S2249">
            <v>0.38</v>
          </cell>
          <cell r="T2249">
            <v>18</v>
          </cell>
          <cell r="U2249">
            <v>166</v>
          </cell>
          <cell r="V2249">
            <v>0.26</v>
          </cell>
          <cell r="W2249">
            <v>0.35</v>
          </cell>
          <cell r="X2249">
            <v>3.2</v>
          </cell>
          <cell r="Y2249">
            <v>120</v>
          </cell>
          <cell r="Z2249">
            <v>0.14000000000000001</v>
          </cell>
          <cell r="AA2249">
            <v>0</v>
          </cell>
          <cell r="AB2249">
            <v>34</v>
          </cell>
          <cell r="AC2249">
            <v>6.59</v>
          </cell>
          <cell r="AD2249">
            <v>20.28</v>
          </cell>
          <cell r="AE2249">
            <v>4.76</v>
          </cell>
          <cell r="AF2249">
            <v>4</v>
          </cell>
          <cell r="AG2249">
            <v>0</v>
          </cell>
          <cell r="AH2249">
            <v>0</v>
          </cell>
          <cell r="AI2249" t="e">
            <v>#DIV/0!</v>
          </cell>
        </row>
        <row r="2250">
          <cell r="A2250">
            <v>1478</v>
          </cell>
          <cell r="B2250" t="str">
            <v>Snacks de maiz, sabor de queso ( boliquesos) no enriquecido</v>
          </cell>
          <cell r="C2250">
            <v>0</v>
          </cell>
          <cell r="D2250">
            <v>100</v>
          </cell>
          <cell r="E2250">
            <v>0</v>
          </cell>
          <cell r="F2250">
            <v>555</v>
          </cell>
          <cell r="G2250">
            <v>0</v>
          </cell>
          <cell r="H2250">
            <v>7.6</v>
          </cell>
          <cell r="I2250">
            <v>34.4</v>
          </cell>
          <cell r="J2250">
            <v>53.8</v>
          </cell>
          <cell r="K2250">
            <v>0</v>
          </cell>
          <cell r="L2250">
            <v>1.1000000000000001</v>
          </cell>
          <cell r="M2250">
            <v>0</v>
          </cell>
          <cell r="N2250">
            <v>58</v>
          </cell>
          <cell r="O2250">
            <v>1.1000000000000001</v>
          </cell>
          <cell r="P2250">
            <v>1050</v>
          </cell>
          <cell r="Q2250">
            <v>108</v>
          </cell>
          <cell r="R2250">
            <v>0</v>
          </cell>
          <cell r="S2250">
            <v>0.38</v>
          </cell>
          <cell r="T2250">
            <v>18</v>
          </cell>
          <cell r="U2250">
            <v>166</v>
          </cell>
          <cell r="V2250">
            <v>0.26</v>
          </cell>
          <cell r="W2250">
            <v>0.2</v>
          </cell>
          <cell r="X2250">
            <v>1.2</v>
          </cell>
          <cell r="Y2250">
            <v>23</v>
          </cell>
          <cell r="Z2250">
            <v>0.14000000000000001</v>
          </cell>
          <cell r="AA2250">
            <v>0</v>
          </cell>
          <cell r="AB2250">
            <v>34</v>
          </cell>
          <cell r="AC2250">
            <v>6.59</v>
          </cell>
          <cell r="AD2250">
            <v>20.28</v>
          </cell>
          <cell r="AE2250">
            <v>4.76</v>
          </cell>
          <cell r="AF2250">
            <v>4</v>
          </cell>
          <cell r="AG2250">
            <v>0</v>
          </cell>
          <cell r="AH2250">
            <v>0</v>
          </cell>
          <cell r="AI2250" t="e">
            <v>#DIV/0!</v>
          </cell>
        </row>
        <row r="2251">
          <cell r="A2251">
            <v>1479</v>
          </cell>
          <cell r="B2251" t="str">
            <v>Tocinetas snack</v>
          </cell>
          <cell r="C2251">
            <v>0</v>
          </cell>
          <cell r="D2251">
            <v>100</v>
          </cell>
          <cell r="E2251">
            <v>0</v>
          </cell>
          <cell r="F2251">
            <v>527</v>
          </cell>
          <cell r="G2251">
            <v>0</v>
          </cell>
          <cell r="H2251">
            <v>61.3</v>
          </cell>
          <cell r="I2251">
            <v>31.3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30</v>
          </cell>
          <cell r="O2251">
            <v>0.9</v>
          </cell>
          <cell r="P2251">
            <v>1838</v>
          </cell>
          <cell r="Q2251">
            <v>85</v>
          </cell>
          <cell r="R2251">
            <v>0</v>
          </cell>
          <cell r="S2251">
            <v>0.56000000000000005</v>
          </cell>
          <cell r="T2251">
            <v>11</v>
          </cell>
          <cell r="U2251">
            <v>127</v>
          </cell>
          <cell r="V2251">
            <v>0.1</v>
          </cell>
          <cell r="W2251">
            <v>0.28000000000000003</v>
          </cell>
          <cell r="X2251">
            <v>1.6</v>
          </cell>
          <cell r="Y2251">
            <v>0</v>
          </cell>
          <cell r="Z2251">
            <v>0.64</v>
          </cell>
          <cell r="AA2251">
            <v>0</v>
          </cell>
          <cell r="AB2251">
            <v>12</v>
          </cell>
          <cell r="AC2251">
            <v>11.37</v>
          </cell>
          <cell r="AD2251">
            <v>14.78</v>
          </cell>
          <cell r="AE2251">
            <v>3.64</v>
          </cell>
          <cell r="AF2251">
            <v>95</v>
          </cell>
          <cell r="AG2251">
            <v>0</v>
          </cell>
          <cell r="AH2251">
            <v>0</v>
          </cell>
          <cell r="AI2251" t="e">
            <v>#DIV/0!</v>
          </cell>
        </row>
        <row r="2252">
          <cell r="A2252">
            <v>1480</v>
          </cell>
          <cell r="B2252" t="str">
            <v>Tortilla (mejicana) chips (Tostacos)</v>
          </cell>
          <cell r="C2252">
            <v>0</v>
          </cell>
          <cell r="D2252">
            <v>100</v>
          </cell>
          <cell r="E2252">
            <v>0</v>
          </cell>
          <cell r="F2252">
            <v>515</v>
          </cell>
          <cell r="G2252">
            <v>0</v>
          </cell>
          <cell r="H2252">
            <v>7</v>
          </cell>
          <cell r="I2252">
            <v>26.2</v>
          </cell>
          <cell r="J2252">
            <v>62.9</v>
          </cell>
          <cell r="K2252">
            <v>0</v>
          </cell>
          <cell r="L2252">
            <v>6.5</v>
          </cell>
          <cell r="M2252">
            <v>0</v>
          </cell>
          <cell r="N2252">
            <v>154</v>
          </cell>
          <cell r="O2252">
            <v>1.5</v>
          </cell>
          <cell r="P2252">
            <v>528</v>
          </cell>
          <cell r="Q2252">
            <v>205</v>
          </cell>
          <cell r="R2252">
            <v>0</v>
          </cell>
          <cell r="S2252">
            <v>1.53</v>
          </cell>
          <cell r="T2252">
            <v>88</v>
          </cell>
          <cell r="U2252">
            <v>197</v>
          </cell>
          <cell r="V2252">
            <v>0.08</v>
          </cell>
          <cell r="W2252">
            <v>0.18</v>
          </cell>
          <cell r="X2252">
            <v>1.3</v>
          </cell>
          <cell r="Y2252">
            <v>10</v>
          </cell>
          <cell r="Z2252">
            <v>0</v>
          </cell>
          <cell r="AA2252">
            <v>0</v>
          </cell>
          <cell r="AB2252">
            <v>20</v>
          </cell>
          <cell r="AC2252">
            <v>5.0199999999999996</v>
          </cell>
          <cell r="AD2252">
            <v>15.45</v>
          </cell>
          <cell r="AE2252">
            <v>6.63</v>
          </cell>
          <cell r="AF2252">
            <v>0</v>
          </cell>
          <cell r="AG2252">
            <v>0</v>
          </cell>
          <cell r="AH2252">
            <v>0</v>
          </cell>
          <cell r="AI2252" t="e">
            <v>#DIV/0!</v>
          </cell>
        </row>
        <row r="2253">
          <cell r="A2253">
            <v>1481</v>
          </cell>
          <cell r="B2253" t="str">
            <v>Sopa de arvejas verdes, deshidratadas</v>
          </cell>
          <cell r="C2253">
            <v>0</v>
          </cell>
          <cell r="D2253">
            <v>100</v>
          </cell>
          <cell r="E2253">
            <v>0</v>
          </cell>
          <cell r="F2253">
            <v>363</v>
          </cell>
          <cell r="G2253">
            <v>0</v>
          </cell>
          <cell r="H2253">
            <v>20.5</v>
          </cell>
          <cell r="I2253">
            <v>4.2</v>
          </cell>
          <cell r="J2253">
            <v>60.7</v>
          </cell>
          <cell r="K2253">
            <v>0</v>
          </cell>
          <cell r="L2253">
            <v>10</v>
          </cell>
          <cell r="M2253">
            <v>0</v>
          </cell>
          <cell r="N2253">
            <v>60</v>
          </cell>
          <cell r="O2253">
            <v>2.7</v>
          </cell>
          <cell r="P2253">
            <v>3263</v>
          </cell>
          <cell r="Q2253">
            <v>358</v>
          </cell>
          <cell r="R2253">
            <v>0</v>
          </cell>
          <cell r="S2253">
            <v>1.58</v>
          </cell>
          <cell r="T2253">
            <v>124</v>
          </cell>
          <cell r="U2253">
            <v>635</v>
          </cell>
          <cell r="V2253">
            <v>0.59</v>
          </cell>
          <cell r="W2253">
            <v>0.41</v>
          </cell>
          <cell r="X2253">
            <v>3.6</v>
          </cell>
          <cell r="Y2253">
            <v>40</v>
          </cell>
          <cell r="Z2253">
            <v>1</v>
          </cell>
          <cell r="AA2253">
            <v>1</v>
          </cell>
          <cell r="AB2253">
            <v>13</v>
          </cell>
          <cell r="AC2253">
            <v>1.54</v>
          </cell>
          <cell r="AD2253">
            <v>2.57</v>
          </cell>
          <cell r="AE2253">
            <v>1.03</v>
          </cell>
          <cell r="AF2253">
            <v>1</v>
          </cell>
          <cell r="AG2253">
            <v>0</v>
          </cell>
          <cell r="AH2253">
            <v>0</v>
          </cell>
          <cell r="AI2253" t="e">
            <v>#DIV/0!</v>
          </cell>
        </row>
        <row r="2254">
          <cell r="A2254">
            <v>1482</v>
          </cell>
          <cell r="B2254" t="str">
            <v>Sopa de carne de res con pastas, deshidratada</v>
          </cell>
          <cell r="C2254">
            <v>0</v>
          </cell>
          <cell r="D2254">
            <v>100</v>
          </cell>
          <cell r="E2254">
            <v>0</v>
          </cell>
          <cell r="F2254">
            <v>324</v>
          </cell>
          <cell r="G2254">
            <v>0</v>
          </cell>
          <cell r="H2254">
            <v>17.899999999999999</v>
          </cell>
          <cell r="I2254">
            <v>6.4</v>
          </cell>
          <cell r="J2254">
            <v>48.6</v>
          </cell>
          <cell r="K2254">
            <v>0</v>
          </cell>
          <cell r="L2254">
            <v>2.7</v>
          </cell>
          <cell r="M2254">
            <v>0</v>
          </cell>
          <cell r="N2254">
            <v>48</v>
          </cell>
          <cell r="O2254">
            <v>2.7</v>
          </cell>
          <cell r="P2254">
            <v>8408</v>
          </cell>
          <cell r="Q2254">
            <v>320</v>
          </cell>
          <cell r="R2254">
            <v>0</v>
          </cell>
          <cell r="S2254">
            <v>0.81</v>
          </cell>
          <cell r="T2254">
            <v>76</v>
          </cell>
          <cell r="U2254">
            <v>656</v>
          </cell>
          <cell r="V2254">
            <v>0.99</v>
          </cell>
          <cell r="W2254">
            <v>0.49</v>
          </cell>
          <cell r="X2254">
            <v>5.6</v>
          </cell>
          <cell r="Y2254">
            <v>122</v>
          </cell>
          <cell r="Z2254">
            <v>0.02</v>
          </cell>
          <cell r="AA2254">
            <v>4</v>
          </cell>
          <cell r="AB2254">
            <v>7</v>
          </cell>
          <cell r="AC2254">
            <v>2.0699999999999998</v>
          </cell>
          <cell r="AD2254">
            <v>271</v>
          </cell>
          <cell r="AE2254">
            <v>1.33</v>
          </cell>
          <cell r="AF2254">
            <v>13</v>
          </cell>
          <cell r="AG2254">
            <v>0</v>
          </cell>
          <cell r="AH2254">
            <v>0</v>
          </cell>
          <cell r="AI2254" t="e">
            <v>#DIV/0!</v>
          </cell>
        </row>
        <row r="2255">
          <cell r="A2255">
            <v>1483</v>
          </cell>
          <cell r="B2255" t="str">
            <v>Sopa de carne de res con verduras, deshidratada</v>
          </cell>
          <cell r="C2255">
            <v>0</v>
          </cell>
          <cell r="D2255">
            <v>100</v>
          </cell>
          <cell r="E2255">
            <v>0</v>
          </cell>
          <cell r="F2255">
            <v>347</v>
          </cell>
          <cell r="G2255">
            <v>0</v>
          </cell>
          <cell r="H2255">
            <v>18.899999999999999</v>
          </cell>
          <cell r="I2255">
            <v>7.2</v>
          </cell>
          <cell r="J2255">
            <v>51.7</v>
          </cell>
          <cell r="K2255">
            <v>0</v>
          </cell>
          <cell r="L2255">
            <v>1.8</v>
          </cell>
          <cell r="M2255">
            <v>0</v>
          </cell>
          <cell r="N2255">
            <v>84</v>
          </cell>
          <cell r="O2255">
            <v>5.5</v>
          </cell>
          <cell r="P2255">
            <v>6460</v>
          </cell>
          <cell r="Q2255">
            <v>236</v>
          </cell>
          <cell r="R2255">
            <v>0</v>
          </cell>
          <cell r="S2255">
            <v>1.75</v>
          </cell>
          <cell r="T2255">
            <v>151</v>
          </cell>
          <cell r="U2255">
            <v>483</v>
          </cell>
          <cell r="V2255">
            <v>0.19</v>
          </cell>
          <cell r="W2255">
            <v>0.23</v>
          </cell>
          <cell r="X2255">
            <v>3</v>
          </cell>
          <cell r="Y2255">
            <v>51</v>
          </cell>
          <cell r="Z2255">
            <v>2</v>
          </cell>
          <cell r="AA2255">
            <v>9</v>
          </cell>
          <cell r="AB2255">
            <v>154</v>
          </cell>
          <cell r="AC2255">
            <v>3.59</v>
          </cell>
          <cell r="AD2255">
            <v>3.01</v>
          </cell>
          <cell r="AE2255">
            <v>0.28999999999999998</v>
          </cell>
          <cell r="AF2255">
            <v>8</v>
          </cell>
          <cell r="AG2255">
            <v>0</v>
          </cell>
          <cell r="AH2255">
            <v>0</v>
          </cell>
          <cell r="AI2255" t="e">
            <v>#DIV/0!</v>
          </cell>
        </row>
        <row r="2256">
          <cell r="A2256">
            <v>1484</v>
          </cell>
          <cell r="B2256" t="str">
            <v>Sopa de cebolla, deshidratada</v>
          </cell>
          <cell r="C2256">
            <v>0</v>
          </cell>
          <cell r="D2256">
            <v>100</v>
          </cell>
          <cell r="E2256">
            <v>0</v>
          </cell>
          <cell r="F2256">
            <v>314</v>
          </cell>
          <cell r="G2256">
            <v>0</v>
          </cell>
          <cell r="H2256">
            <v>11.6</v>
          </cell>
          <cell r="I2256">
            <v>6</v>
          </cell>
          <cell r="J2256">
            <v>53.5</v>
          </cell>
          <cell r="K2256">
            <v>0</v>
          </cell>
          <cell r="L2256">
            <v>10.4</v>
          </cell>
          <cell r="M2256">
            <v>0</v>
          </cell>
          <cell r="N2256">
            <v>141</v>
          </cell>
          <cell r="O2256">
            <v>1.5</v>
          </cell>
          <cell r="P2256">
            <v>8957</v>
          </cell>
          <cell r="Q2256">
            <v>324</v>
          </cell>
          <cell r="R2256">
            <v>0</v>
          </cell>
          <cell r="S2256">
            <v>0.59</v>
          </cell>
          <cell r="T2256">
            <v>64</v>
          </cell>
          <cell r="U2256">
            <v>667</v>
          </cell>
          <cell r="V2256">
            <v>0.28000000000000003</v>
          </cell>
          <cell r="W2256">
            <v>0.61</v>
          </cell>
          <cell r="X2256">
            <v>5.0999999999999996</v>
          </cell>
          <cell r="Y2256">
            <v>16</v>
          </cell>
          <cell r="Z2256">
            <v>0</v>
          </cell>
          <cell r="AA2256">
            <v>2</v>
          </cell>
          <cell r="AB2256">
            <v>2</v>
          </cell>
          <cell r="AC2256">
            <v>1.38</v>
          </cell>
          <cell r="AD2256">
            <v>3.49</v>
          </cell>
          <cell r="AE2256">
            <v>0.69</v>
          </cell>
          <cell r="AF2256">
            <v>5</v>
          </cell>
          <cell r="AG2256">
            <v>0</v>
          </cell>
          <cell r="AH2256">
            <v>0</v>
          </cell>
          <cell r="AI2256" t="e">
            <v>#DIV/0!</v>
          </cell>
        </row>
        <row r="2257">
          <cell r="A2257">
            <v>1485</v>
          </cell>
          <cell r="B2257" t="str">
            <v>Sopa de cebolla, preparada en agua (3,7g%).</v>
          </cell>
          <cell r="C2257">
            <v>0</v>
          </cell>
          <cell r="D2257">
            <v>100</v>
          </cell>
          <cell r="E2257">
            <v>0</v>
          </cell>
          <cell r="F2257">
            <v>12</v>
          </cell>
          <cell r="G2257">
            <v>0</v>
          </cell>
          <cell r="H2257">
            <v>0.5</v>
          </cell>
          <cell r="I2257">
            <v>0.2</v>
          </cell>
          <cell r="J2257">
            <v>2.1</v>
          </cell>
          <cell r="K2257">
            <v>0</v>
          </cell>
          <cell r="L2257">
            <v>0.4</v>
          </cell>
          <cell r="M2257">
            <v>0</v>
          </cell>
          <cell r="N2257">
            <v>5</v>
          </cell>
          <cell r="O2257">
            <v>0.1</v>
          </cell>
          <cell r="P2257">
            <v>345</v>
          </cell>
          <cell r="Q2257">
            <v>12</v>
          </cell>
          <cell r="R2257">
            <v>0</v>
          </cell>
          <cell r="S2257">
            <v>0.02</v>
          </cell>
          <cell r="T2257">
            <v>2</v>
          </cell>
          <cell r="U2257">
            <v>26</v>
          </cell>
          <cell r="V2257">
            <v>0.01</v>
          </cell>
          <cell r="W2257">
            <v>0.02</v>
          </cell>
          <cell r="X2257">
            <v>0.2</v>
          </cell>
          <cell r="Y2257">
            <v>1</v>
          </cell>
          <cell r="Z2257">
            <v>0</v>
          </cell>
          <cell r="AA2257">
            <v>0</v>
          </cell>
          <cell r="AB2257">
            <v>0</v>
          </cell>
          <cell r="AC2257">
            <v>0.05</v>
          </cell>
          <cell r="AD2257">
            <v>0.13</v>
          </cell>
          <cell r="AE2257">
            <v>0.03</v>
          </cell>
          <cell r="AF2257">
            <v>0</v>
          </cell>
          <cell r="AG2257">
            <v>0</v>
          </cell>
          <cell r="AH2257">
            <v>0</v>
          </cell>
          <cell r="AI2257" t="e">
            <v>#DIV/0!</v>
          </cell>
        </row>
        <row r="2258">
          <cell r="A2258">
            <v>1486</v>
          </cell>
          <cell r="B2258" t="str">
            <v>Sopa de champiñones, deshidratada</v>
          </cell>
          <cell r="C2258">
            <v>0</v>
          </cell>
          <cell r="D2258">
            <v>100</v>
          </cell>
          <cell r="E2258">
            <v>0</v>
          </cell>
          <cell r="F2258">
            <v>446</v>
          </cell>
          <cell r="G2258">
            <v>0</v>
          </cell>
          <cell r="H2258">
            <v>10.199999999999999</v>
          </cell>
          <cell r="I2258">
            <v>22.3</v>
          </cell>
          <cell r="J2258">
            <v>51.2</v>
          </cell>
          <cell r="K2258">
            <v>0</v>
          </cell>
          <cell r="L2258">
            <v>3.5</v>
          </cell>
          <cell r="M2258">
            <v>0</v>
          </cell>
          <cell r="N2258">
            <v>306</v>
          </cell>
          <cell r="O2258">
            <v>2.5</v>
          </cell>
          <cell r="P2258">
            <v>4681</v>
          </cell>
          <cell r="Q2258">
            <v>354</v>
          </cell>
          <cell r="R2258">
            <v>0</v>
          </cell>
          <cell r="S2258">
            <v>0.4</v>
          </cell>
          <cell r="T2258">
            <v>24</v>
          </cell>
          <cell r="U2258">
            <v>915</v>
          </cell>
          <cell r="V2258">
            <v>1.29</v>
          </cell>
          <cell r="W2258">
            <v>0.51</v>
          </cell>
          <cell r="X2258">
            <v>2.2999999999999998</v>
          </cell>
          <cell r="Y2258">
            <v>18</v>
          </cell>
          <cell r="Z2258">
            <v>0.6</v>
          </cell>
          <cell r="AA2258">
            <v>5</v>
          </cell>
          <cell r="AB2258">
            <v>3</v>
          </cell>
          <cell r="AC2258">
            <v>3.78</v>
          </cell>
          <cell r="AD2258">
            <v>10.32</v>
          </cell>
          <cell r="AE2258">
            <v>7.15</v>
          </cell>
          <cell r="AF2258">
            <v>2</v>
          </cell>
          <cell r="AG2258">
            <v>0</v>
          </cell>
          <cell r="AH2258">
            <v>0</v>
          </cell>
          <cell r="AI2258" t="e">
            <v>#DIV/0!</v>
          </cell>
        </row>
        <row r="2259">
          <cell r="A2259">
            <v>1487</v>
          </cell>
          <cell r="B2259" t="str">
            <v>Sopa de champiñones, preparada en agua (8,6%)</v>
          </cell>
          <cell r="C2259">
            <v>0</v>
          </cell>
          <cell r="D2259">
            <v>100</v>
          </cell>
          <cell r="E2259">
            <v>0</v>
          </cell>
          <cell r="F2259">
            <v>38</v>
          </cell>
          <cell r="G2259">
            <v>0</v>
          </cell>
          <cell r="H2259">
            <v>0.9</v>
          </cell>
          <cell r="I2259">
            <v>1.9</v>
          </cell>
          <cell r="J2259">
            <v>4.4000000000000004</v>
          </cell>
          <cell r="K2259">
            <v>0</v>
          </cell>
          <cell r="L2259">
            <v>0.3</v>
          </cell>
          <cell r="M2259">
            <v>0</v>
          </cell>
          <cell r="N2259">
            <v>26</v>
          </cell>
          <cell r="O2259">
            <v>0.2</v>
          </cell>
          <cell r="P2259">
            <v>403</v>
          </cell>
          <cell r="Q2259">
            <v>30</v>
          </cell>
          <cell r="R2259">
            <v>0</v>
          </cell>
          <cell r="S2259">
            <v>0.03</v>
          </cell>
          <cell r="T2259">
            <v>2</v>
          </cell>
          <cell r="U2259">
            <v>79</v>
          </cell>
          <cell r="V2259">
            <v>0.11</v>
          </cell>
          <cell r="W2259">
            <v>0.04</v>
          </cell>
          <cell r="X2259">
            <v>0.2</v>
          </cell>
          <cell r="Y2259">
            <v>2</v>
          </cell>
          <cell r="Z2259">
            <v>0.1</v>
          </cell>
          <cell r="AA2259">
            <v>0</v>
          </cell>
          <cell r="AB2259">
            <v>0</v>
          </cell>
          <cell r="AC2259">
            <v>0.32</v>
          </cell>
          <cell r="AD2259">
            <v>0.89</v>
          </cell>
          <cell r="AE2259">
            <v>0.61</v>
          </cell>
          <cell r="AF2259">
            <v>0</v>
          </cell>
          <cell r="AG2259">
            <v>0</v>
          </cell>
          <cell r="AH2259">
            <v>0</v>
          </cell>
          <cell r="AI2259" t="e">
            <v>#DIV/0!</v>
          </cell>
        </row>
        <row r="2260">
          <cell r="A2260">
            <v>1488</v>
          </cell>
          <cell r="B2260" t="str">
            <v>Sopa de coliflor preparada en agua (7,5g%)</v>
          </cell>
          <cell r="C2260">
            <v>0</v>
          </cell>
          <cell r="D2260">
            <v>100</v>
          </cell>
          <cell r="E2260">
            <v>0</v>
          </cell>
          <cell r="F2260">
            <v>28</v>
          </cell>
          <cell r="G2260">
            <v>0</v>
          </cell>
          <cell r="H2260">
            <v>1.1000000000000001</v>
          </cell>
          <cell r="I2260">
            <v>0.7</v>
          </cell>
          <cell r="J2260">
            <v>4.2</v>
          </cell>
          <cell r="K2260">
            <v>0</v>
          </cell>
          <cell r="L2260">
            <v>0.2</v>
          </cell>
          <cell r="M2260">
            <v>0</v>
          </cell>
          <cell r="N2260">
            <v>4</v>
          </cell>
          <cell r="O2260">
            <v>0.2</v>
          </cell>
          <cell r="P2260">
            <v>329</v>
          </cell>
          <cell r="Q2260">
            <v>20</v>
          </cell>
          <cell r="R2260">
            <v>0</v>
          </cell>
          <cell r="S2260">
            <v>0.1</v>
          </cell>
          <cell r="T2260">
            <v>1</v>
          </cell>
          <cell r="U2260">
            <v>41</v>
          </cell>
          <cell r="V2260">
            <v>0.03</v>
          </cell>
          <cell r="W2260">
            <v>0.03</v>
          </cell>
          <cell r="X2260">
            <v>0.2</v>
          </cell>
          <cell r="Y2260">
            <v>1</v>
          </cell>
          <cell r="Z2260">
            <v>7.0000000000000007E-2</v>
          </cell>
          <cell r="AA2260">
            <v>1</v>
          </cell>
          <cell r="AB2260">
            <v>0</v>
          </cell>
          <cell r="AC2260">
            <v>0.1</v>
          </cell>
          <cell r="AD2260">
            <v>0.28999999999999998</v>
          </cell>
          <cell r="AE2260">
            <v>0.25</v>
          </cell>
          <cell r="AF2260">
            <v>0</v>
          </cell>
          <cell r="AG2260">
            <v>0</v>
          </cell>
          <cell r="AH2260">
            <v>0</v>
          </cell>
          <cell r="AI2260" t="e">
            <v>#DIV/0!</v>
          </cell>
        </row>
        <row r="2261">
          <cell r="A2261">
            <v>1489</v>
          </cell>
          <cell r="B2261" t="str">
            <v>Sopa de coliflor, deshidratada</v>
          </cell>
          <cell r="C2261">
            <v>0</v>
          </cell>
          <cell r="D2261">
            <v>100</v>
          </cell>
          <cell r="E2261">
            <v>0</v>
          </cell>
          <cell r="F2261">
            <v>370</v>
          </cell>
          <cell r="G2261">
            <v>0</v>
          </cell>
          <cell r="H2261">
            <v>15.3</v>
          </cell>
          <cell r="I2261">
            <v>9.1</v>
          </cell>
          <cell r="J2261">
            <v>56.6</v>
          </cell>
          <cell r="K2261">
            <v>0</v>
          </cell>
          <cell r="L2261">
            <v>2.7</v>
          </cell>
          <cell r="M2261">
            <v>0</v>
          </cell>
          <cell r="N2261">
            <v>47</v>
          </cell>
          <cell r="O2261">
            <v>2.1</v>
          </cell>
          <cell r="P2261">
            <v>4450</v>
          </cell>
          <cell r="Q2261">
            <v>267</v>
          </cell>
          <cell r="R2261">
            <v>0</v>
          </cell>
          <cell r="S2261">
            <v>1.3</v>
          </cell>
          <cell r="T2261">
            <v>12</v>
          </cell>
          <cell r="U2261">
            <v>555</v>
          </cell>
          <cell r="V2261">
            <v>0.36</v>
          </cell>
          <cell r="W2261">
            <v>0.44</v>
          </cell>
          <cell r="X2261">
            <v>2.4</v>
          </cell>
          <cell r="Y2261">
            <v>17</v>
          </cell>
          <cell r="Z2261">
            <v>1</v>
          </cell>
          <cell r="AA2261">
            <v>20</v>
          </cell>
          <cell r="AB2261">
            <v>3</v>
          </cell>
          <cell r="AC2261">
            <v>1.36</v>
          </cell>
          <cell r="AD2261">
            <v>3.91</v>
          </cell>
          <cell r="AE2261">
            <v>3.42</v>
          </cell>
          <cell r="AF2261">
            <v>2</v>
          </cell>
          <cell r="AG2261">
            <v>0</v>
          </cell>
          <cell r="AH2261">
            <v>0</v>
          </cell>
          <cell r="AI2261" t="e">
            <v>#DIV/0!</v>
          </cell>
        </row>
        <row r="2262">
          <cell r="A2262">
            <v>1490</v>
          </cell>
          <cell r="B2262" t="str">
            <v>Sopa de frijoles con tocineta, deshidratada</v>
          </cell>
          <cell r="C2262">
            <v>0</v>
          </cell>
          <cell r="D2262">
            <v>100</v>
          </cell>
          <cell r="E2262">
            <v>0</v>
          </cell>
          <cell r="F2262">
            <v>377</v>
          </cell>
          <cell r="G2262">
            <v>0</v>
          </cell>
          <cell r="H2262">
            <v>19.399999999999999</v>
          </cell>
          <cell r="I2262">
            <v>7.6</v>
          </cell>
          <cell r="J2262">
            <v>57.7</v>
          </cell>
          <cell r="K2262">
            <v>0</v>
          </cell>
          <cell r="L2262">
            <v>30.8</v>
          </cell>
          <cell r="M2262">
            <v>0</v>
          </cell>
          <cell r="N2262">
            <v>193</v>
          </cell>
          <cell r="O2262">
            <v>4.9000000000000004</v>
          </cell>
          <cell r="P2262">
            <v>3275</v>
          </cell>
          <cell r="Q2262">
            <v>315</v>
          </cell>
          <cell r="R2262">
            <v>0</v>
          </cell>
          <cell r="S2262">
            <v>2.48</v>
          </cell>
          <cell r="T2262">
            <v>106</v>
          </cell>
          <cell r="U2262">
            <v>1150</v>
          </cell>
          <cell r="V2262">
            <v>0.2</v>
          </cell>
          <cell r="W2262">
            <v>0.1</v>
          </cell>
          <cell r="X2262">
            <v>1.4</v>
          </cell>
          <cell r="Y2262">
            <v>30</v>
          </cell>
          <cell r="Z2262">
            <v>0.1</v>
          </cell>
          <cell r="AA2262">
            <v>4</v>
          </cell>
          <cell r="AB2262">
            <v>21</v>
          </cell>
          <cell r="AC2262">
            <v>3.38</v>
          </cell>
          <cell r="AD2262">
            <v>3.3</v>
          </cell>
          <cell r="AE2262">
            <v>0.57999999999999996</v>
          </cell>
          <cell r="AF2262">
            <v>11</v>
          </cell>
          <cell r="AG2262">
            <v>0</v>
          </cell>
          <cell r="AH2262">
            <v>0</v>
          </cell>
          <cell r="AI2262" t="e">
            <v>#DIV/0!</v>
          </cell>
        </row>
        <row r="2263">
          <cell r="A2263">
            <v>1491</v>
          </cell>
          <cell r="B2263" t="str">
            <v>Sopa de pollo con arroz, deshidratada</v>
          </cell>
          <cell r="C2263">
            <v>0</v>
          </cell>
          <cell r="D2263">
            <v>100</v>
          </cell>
          <cell r="E2263">
            <v>0</v>
          </cell>
          <cell r="F2263">
            <v>369</v>
          </cell>
          <cell r="G2263">
            <v>0</v>
          </cell>
          <cell r="H2263">
            <v>15.1</v>
          </cell>
          <cell r="I2263">
            <v>8.9</v>
          </cell>
          <cell r="J2263">
            <v>57.1</v>
          </cell>
          <cell r="K2263">
            <v>0</v>
          </cell>
          <cell r="L2263">
            <v>1.8</v>
          </cell>
          <cell r="M2263">
            <v>0</v>
          </cell>
          <cell r="N2263">
            <v>45</v>
          </cell>
          <cell r="O2263">
            <v>0.6</v>
          </cell>
          <cell r="P2263">
            <v>6048</v>
          </cell>
          <cell r="Q2263">
            <v>69</v>
          </cell>
          <cell r="R2263">
            <v>0</v>
          </cell>
          <cell r="S2263">
            <v>0.8</v>
          </cell>
          <cell r="T2263">
            <v>0</v>
          </cell>
          <cell r="U2263">
            <v>71</v>
          </cell>
          <cell r="V2263">
            <v>0.04</v>
          </cell>
          <cell r="W2263">
            <v>0.02</v>
          </cell>
          <cell r="X2263">
            <v>2.2999999999999998</v>
          </cell>
          <cell r="Y2263">
            <v>3</v>
          </cell>
          <cell r="Z2263">
            <v>0.5</v>
          </cell>
          <cell r="AA2263">
            <v>0</v>
          </cell>
          <cell r="AB2263">
            <v>40</v>
          </cell>
          <cell r="AC2263">
            <v>1.99</v>
          </cell>
          <cell r="AD2263">
            <v>3.91</v>
          </cell>
          <cell r="AE2263">
            <v>2.61</v>
          </cell>
          <cell r="AF2263">
            <v>18</v>
          </cell>
          <cell r="AG2263">
            <v>0</v>
          </cell>
          <cell r="AH2263">
            <v>0</v>
          </cell>
          <cell r="AI2263" t="e">
            <v>#DIV/0!</v>
          </cell>
        </row>
        <row r="2264">
          <cell r="A2264">
            <v>1492</v>
          </cell>
          <cell r="B2264" t="str">
            <v>Sopa de pollo con pastas, deshidratada</v>
          </cell>
          <cell r="C2264">
            <v>0</v>
          </cell>
          <cell r="D2264">
            <v>100</v>
          </cell>
          <cell r="E2264">
            <v>0</v>
          </cell>
          <cell r="F2264">
            <v>340</v>
          </cell>
          <cell r="G2264">
            <v>0</v>
          </cell>
          <cell r="H2264">
            <v>19.2</v>
          </cell>
          <cell r="I2264">
            <v>7.7</v>
          </cell>
          <cell r="J2264">
            <v>48.4</v>
          </cell>
          <cell r="K2264">
            <v>0</v>
          </cell>
          <cell r="L2264">
            <v>3</v>
          </cell>
          <cell r="M2264">
            <v>0</v>
          </cell>
          <cell r="N2264">
            <v>207</v>
          </cell>
          <cell r="O2264">
            <v>3.3</v>
          </cell>
          <cell r="P2264">
            <v>8391</v>
          </cell>
          <cell r="Q2264">
            <v>212</v>
          </cell>
          <cell r="R2264">
            <v>0</v>
          </cell>
          <cell r="S2264">
            <v>1.3</v>
          </cell>
          <cell r="T2264">
            <v>45</v>
          </cell>
          <cell r="U2264">
            <v>205</v>
          </cell>
          <cell r="V2264">
            <v>0.46</v>
          </cell>
          <cell r="W2264">
            <v>0.38</v>
          </cell>
          <cell r="X2264">
            <v>5.8</v>
          </cell>
          <cell r="Y2264">
            <v>122</v>
          </cell>
          <cell r="Z2264">
            <v>0.01</v>
          </cell>
          <cell r="AA2264">
            <v>2</v>
          </cell>
          <cell r="AB2264">
            <v>41</v>
          </cell>
          <cell r="AC2264">
            <v>1.72</v>
          </cell>
          <cell r="AD2264">
            <v>3.37</v>
          </cell>
          <cell r="AE2264">
            <v>2.2400000000000002</v>
          </cell>
          <cell r="AF2264">
            <v>14</v>
          </cell>
          <cell r="AG2264">
            <v>0</v>
          </cell>
          <cell r="AH2264">
            <v>0</v>
          </cell>
          <cell r="AI2264" t="e">
            <v>#DIV/0!</v>
          </cell>
        </row>
        <row r="2265">
          <cell r="A2265">
            <v>1493</v>
          </cell>
          <cell r="B2265" t="str">
            <v>Sopa de pollo con verduras, deshidratada</v>
          </cell>
          <cell r="C2265">
            <v>0</v>
          </cell>
          <cell r="D2265">
            <v>100</v>
          </cell>
          <cell r="E2265">
            <v>0</v>
          </cell>
          <cell r="F2265">
            <v>346</v>
          </cell>
          <cell r="G2265">
            <v>0</v>
          </cell>
          <cell r="H2265">
            <v>19</v>
          </cell>
          <cell r="I2265">
            <v>5.6</v>
          </cell>
          <cell r="J2265">
            <v>55</v>
          </cell>
          <cell r="K2265">
            <v>0</v>
          </cell>
          <cell r="L2265">
            <v>3</v>
          </cell>
          <cell r="M2265">
            <v>0</v>
          </cell>
          <cell r="N2265">
            <v>98</v>
          </cell>
          <cell r="O2265">
            <v>4.0999999999999996</v>
          </cell>
          <cell r="P2265">
            <v>5698</v>
          </cell>
          <cell r="Q2265">
            <v>229</v>
          </cell>
          <cell r="R2265">
            <v>0</v>
          </cell>
          <cell r="S2265">
            <v>1.47</v>
          </cell>
          <cell r="T2265">
            <v>151</v>
          </cell>
          <cell r="U2265">
            <v>483</v>
          </cell>
          <cell r="V2265">
            <v>0.5</v>
          </cell>
          <cell r="W2265">
            <v>0.34</v>
          </cell>
          <cell r="X2265">
            <v>4.8</v>
          </cell>
          <cell r="Y2265">
            <v>28</v>
          </cell>
          <cell r="Z2265">
            <v>0.7</v>
          </cell>
          <cell r="AA2265">
            <v>9</v>
          </cell>
          <cell r="AB2265">
            <v>10</v>
          </cell>
          <cell r="AC2265">
            <v>1.29</v>
          </cell>
          <cell r="AD2265">
            <v>2.16</v>
          </cell>
          <cell r="AE2265">
            <v>1.08</v>
          </cell>
          <cell r="AF2265">
            <v>20</v>
          </cell>
          <cell r="AG2265">
            <v>0</v>
          </cell>
          <cell r="AH2265">
            <v>0</v>
          </cell>
          <cell r="AI2265" t="e">
            <v>#DIV/0!</v>
          </cell>
        </row>
        <row r="2266">
          <cell r="A2266">
            <v>1494</v>
          </cell>
          <cell r="B2266" t="str">
            <v>Sopa de tomate con verduras, deshidratada</v>
          </cell>
          <cell r="C2266">
            <v>0</v>
          </cell>
          <cell r="D2266">
            <v>100</v>
          </cell>
          <cell r="E2266">
            <v>0</v>
          </cell>
          <cell r="F2266">
            <v>332</v>
          </cell>
          <cell r="G2266">
            <v>0</v>
          </cell>
          <cell r="H2266">
            <v>11.7</v>
          </cell>
          <cell r="I2266">
            <v>5.0999999999999996</v>
          </cell>
          <cell r="J2266">
            <v>59.9</v>
          </cell>
          <cell r="K2266">
            <v>0</v>
          </cell>
          <cell r="L2266">
            <v>3</v>
          </cell>
          <cell r="M2266">
            <v>0</v>
          </cell>
          <cell r="N2266">
            <v>46</v>
          </cell>
          <cell r="O2266">
            <v>3.7</v>
          </cell>
          <cell r="P2266">
            <v>6722</v>
          </cell>
          <cell r="Q2266">
            <v>173</v>
          </cell>
          <cell r="R2266">
            <v>0</v>
          </cell>
          <cell r="S2266">
            <v>0.98</v>
          </cell>
          <cell r="T2266">
            <v>115</v>
          </cell>
          <cell r="U2266">
            <v>605</v>
          </cell>
          <cell r="V2266">
            <v>0.34</v>
          </cell>
          <cell r="W2266">
            <v>0.27</v>
          </cell>
          <cell r="X2266">
            <v>4.5999999999999996</v>
          </cell>
          <cell r="Y2266">
            <v>60</v>
          </cell>
          <cell r="Z2266">
            <v>0</v>
          </cell>
          <cell r="AA2266">
            <v>35</v>
          </cell>
          <cell r="AB2266">
            <v>111</v>
          </cell>
          <cell r="AC2266">
            <v>2.3199999999999998</v>
          </cell>
          <cell r="AD2266">
            <v>1.91</v>
          </cell>
          <cell r="AE2266">
            <v>0.5</v>
          </cell>
          <cell r="AF2266">
            <v>3</v>
          </cell>
          <cell r="AG2266">
            <v>0</v>
          </cell>
          <cell r="AH2266">
            <v>0</v>
          </cell>
          <cell r="AI2266" t="e">
            <v>#DIV/0!</v>
          </cell>
        </row>
        <row r="2267">
          <cell r="A2267">
            <v>1495</v>
          </cell>
          <cell r="B2267" t="str">
            <v>Sopa de tomate, deshidratada</v>
          </cell>
          <cell r="C2267">
            <v>0</v>
          </cell>
          <cell r="D2267">
            <v>100</v>
          </cell>
          <cell r="E2267">
            <v>0</v>
          </cell>
          <cell r="F2267">
            <v>383</v>
          </cell>
          <cell r="G2267">
            <v>0</v>
          </cell>
          <cell r="H2267">
            <v>8.6</v>
          </cell>
          <cell r="I2267">
            <v>8.4</v>
          </cell>
          <cell r="J2267">
            <v>68.3</v>
          </cell>
          <cell r="K2267">
            <v>0</v>
          </cell>
          <cell r="L2267">
            <v>1.9</v>
          </cell>
          <cell r="M2267">
            <v>0</v>
          </cell>
          <cell r="N2267">
            <v>190</v>
          </cell>
          <cell r="O2267">
            <v>1.5</v>
          </cell>
          <cell r="P2267">
            <v>3319</v>
          </cell>
          <cell r="Q2267">
            <v>234</v>
          </cell>
          <cell r="R2267">
            <v>0</v>
          </cell>
          <cell r="S2267">
            <v>0.74</v>
          </cell>
          <cell r="T2267">
            <v>51</v>
          </cell>
          <cell r="U2267">
            <v>1039</v>
          </cell>
          <cell r="V2267">
            <v>0.22</v>
          </cell>
          <cell r="W2267">
            <v>0.17</v>
          </cell>
          <cell r="X2267">
            <v>2.8</v>
          </cell>
          <cell r="Y2267">
            <v>24</v>
          </cell>
          <cell r="Z2267">
            <v>0.3</v>
          </cell>
          <cell r="AA2267">
            <v>16</v>
          </cell>
          <cell r="AB2267">
            <v>293</v>
          </cell>
          <cell r="AC2267">
            <v>3.81</v>
          </cell>
          <cell r="AD2267">
            <v>3.13</v>
          </cell>
          <cell r="AE2267">
            <v>0.82</v>
          </cell>
          <cell r="AF2267">
            <v>3</v>
          </cell>
          <cell r="AG2267">
            <v>0</v>
          </cell>
          <cell r="AH2267">
            <v>0</v>
          </cell>
          <cell r="AI2267" t="e">
            <v>#DIV/0!</v>
          </cell>
        </row>
        <row r="2268">
          <cell r="A2268">
            <v>1496</v>
          </cell>
          <cell r="B2268" t="str">
            <v>Sopa de tomate, preparada en agua ( 10.8g%)</v>
          </cell>
          <cell r="C2268">
            <v>0</v>
          </cell>
          <cell r="D2268">
            <v>100</v>
          </cell>
          <cell r="E2268">
            <v>0</v>
          </cell>
          <cell r="F2268">
            <v>41</v>
          </cell>
          <cell r="G2268">
            <v>0</v>
          </cell>
          <cell r="H2268">
            <v>0.9</v>
          </cell>
          <cell r="I2268">
            <v>0.9</v>
          </cell>
          <cell r="J2268">
            <v>7.3</v>
          </cell>
          <cell r="K2268">
            <v>0</v>
          </cell>
          <cell r="L2268">
            <v>0.2</v>
          </cell>
          <cell r="M2268">
            <v>0</v>
          </cell>
          <cell r="N2268">
            <v>20</v>
          </cell>
          <cell r="O2268">
            <v>0.2</v>
          </cell>
          <cell r="P2268">
            <v>356</v>
          </cell>
          <cell r="Q2268">
            <v>25</v>
          </cell>
          <cell r="R2268">
            <v>0</v>
          </cell>
          <cell r="S2268">
            <v>0.08</v>
          </cell>
          <cell r="T2268">
            <v>5</v>
          </cell>
          <cell r="U2268">
            <v>111</v>
          </cell>
          <cell r="V2268">
            <v>0.02</v>
          </cell>
          <cell r="W2268">
            <v>0.02</v>
          </cell>
          <cell r="X2268">
            <v>0.3</v>
          </cell>
          <cell r="Y2268">
            <v>3</v>
          </cell>
          <cell r="Z2268">
            <v>0.03</v>
          </cell>
          <cell r="AA2268">
            <v>2</v>
          </cell>
          <cell r="AB2268">
            <v>31</v>
          </cell>
          <cell r="AC2268">
            <v>0.41</v>
          </cell>
          <cell r="AD2268">
            <v>0.34</v>
          </cell>
          <cell r="AE2268">
            <v>0.09</v>
          </cell>
          <cell r="AF2268">
            <v>0</v>
          </cell>
          <cell r="AG2268">
            <v>0</v>
          </cell>
          <cell r="AH2268">
            <v>0</v>
          </cell>
          <cell r="AI2268" t="e">
            <v>#DIV/0!</v>
          </cell>
        </row>
        <row r="2269">
          <cell r="A2269">
            <v>1497</v>
          </cell>
          <cell r="B2269" t="str">
            <v>Sopa ministrone, deshidratada</v>
          </cell>
          <cell r="C2269">
            <v>0</v>
          </cell>
          <cell r="D2269">
            <v>100</v>
          </cell>
          <cell r="E2269">
            <v>0</v>
          </cell>
          <cell r="F2269">
            <v>365</v>
          </cell>
          <cell r="G2269">
            <v>0</v>
          </cell>
          <cell r="H2269">
            <v>20</v>
          </cell>
          <cell r="I2269">
            <v>7.8</v>
          </cell>
          <cell r="J2269">
            <v>53.6</v>
          </cell>
          <cell r="K2269">
            <v>0</v>
          </cell>
          <cell r="L2269">
            <v>3.6</v>
          </cell>
          <cell r="M2269">
            <v>0</v>
          </cell>
          <cell r="N2269">
            <v>168</v>
          </cell>
          <cell r="O2269">
            <v>4.5</v>
          </cell>
          <cell r="P2269">
            <v>4620</v>
          </cell>
          <cell r="Q2269">
            <v>276</v>
          </cell>
          <cell r="R2269">
            <v>0</v>
          </cell>
          <cell r="S2269">
            <v>3.6</v>
          </cell>
          <cell r="T2269">
            <v>36</v>
          </cell>
          <cell r="U2269">
            <v>1530</v>
          </cell>
          <cell r="V2269">
            <v>0.3</v>
          </cell>
          <cell r="W2269">
            <v>0.2</v>
          </cell>
          <cell r="X2269">
            <v>4.5999999999999996</v>
          </cell>
          <cell r="Y2269">
            <v>159</v>
          </cell>
          <cell r="Z2269">
            <v>0</v>
          </cell>
          <cell r="AA2269">
            <v>5</v>
          </cell>
          <cell r="AB2269">
            <v>133</v>
          </cell>
          <cell r="AC2269">
            <v>3.68</v>
          </cell>
          <cell r="AD2269">
            <v>3.32</v>
          </cell>
          <cell r="AE2269">
            <v>0.45</v>
          </cell>
          <cell r="AF2269">
            <v>8</v>
          </cell>
          <cell r="AG2269">
            <v>0</v>
          </cell>
          <cell r="AH2269">
            <v>0</v>
          </cell>
          <cell r="AI2269" t="e">
            <v>#DIV/0!</v>
          </cell>
        </row>
        <row r="2270">
          <cell r="A2270">
            <v>1498</v>
          </cell>
          <cell r="B2270" t="str">
            <v>Sopa minestrone, preparada en agua (8.7g%).</v>
          </cell>
          <cell r="C2270">
            <v>0</v>
          </cell>
          <cell r="D2270">
            <v>100</v>
          </cell>
          <cell r="E2270">
            <v>0</v>
          </cell>
          <cell r="F2270">
            <v>32</v>
          </cell>
          <cell r="G2270">
            <v>0</v>
          </cell>
          <cell r="H2270">
            <v>1.8</v>
          </cell>
          <cell r="I2270">
            <v>0.7</v>
          </cell>
          <cell r="J2270">
            <v>4.7</v>
          </cell>
          <cell r="K2270">
            <v>0</v>
          </cell>
          <cell r="L2270">
            <v>0.3</v>
          </cell>
          <cell r="M2270">
            <v>0</v>
          </cell>
          <cell r="N2270">
            <v>15</v>
          </cell>
          <cell r="O2270">
            <v>0.4</v>
          </cell>
          <cell r="P2270">
            <v>404</v>
          </cell>
          <cell r="Q2270">
            <v>34</v>
          </cell>
          <cell r="R2270">
            <v>0</v>
          </cell>
          <cell r="S2270">
            <v>0.3</v>
          </cell>
          <cell r="T2270">
            <v>3</v>
          </cell>
          <cell r="U2270">
            <v>134</v>
          </cell>
          <cell r="V2270">
            <v>0.03</v>
          </cell>
          <cell r="W2270">
            <v>0.02</v>
          </cell>
          <cell r="X2270">
            <v>0.4</v>
          </cell>
          <cell r="Y2270">
            <v>14</v>
          </cell>
          <cell r="Z2270">
            <v>0</v>
          </cell>
          <cell r="AA2270">
            <v>0</v>
          </cell>
          <cell r="AB2270">
            <v>12</v>
          </cell>
          <cell r="AC2270">
            <v>0.32</v>
          </cell>
          <cell r="AD2270">
            <v>0.28999999999999998</v>
          </cell>
          <cell r="AE2270">
            <v>0.04</v>
          </cell>
          <cell r="AF2270">
            <v>1</v>
          </cell>
          <cell r="AG2270">
            <v>0</v>
          </cell>
          <cell r="AH2270">
            <v>0</v>
          </cell>
          <cell r="AI2270" t="e">
            <v>#DIV/0!</v>
          </cell>
        </row>
        <row r="2271">
          <cell r="A2271">
            <v>1499</v>
          </cell>
          <cell r="B2271" t="str">
            <v>Crema de apio deshidratada</v>
          </cell>
          <cell r="C2271">
            <v>0</v>
          </cell>
          <cell r="D2271">
            <v>100</v>
          </cell>
          <cell r="E2271">
            <v>0</v>
          </cell>
          <cell r="F2271">
            <v>367</v>
          </cell>
          <cell r="G2271">
            <v>0</v>
          </cell>
          <cell r="H2271">
            <v>15</v>
          </cell>
          <cell r="I2271">
            <v>9.3000000000000007</v>
          </cell>
          <cell r="J2271">
            <v>55.9</v>
          </cell>
          <cell r="K2271">
            <v>0</v>
          </cell>
          <cell r="L2271">
            <v>2.7</v>
          </cell>
          <cell r="M2271">
            <v>0</v>
          </cell>
          <cell r="N2271">
            <v>203</v>
          </cell>
          <cell r="O2271">
            <v>3.2</v>
          </cell>
          <cell r="P2271">
            <v>4810</v>
          </cell>
          <cell r="Q2271">
            <v>190</v>
          </cell>
          <cell r="R2271">
            <v>0</v>
          </cell>
          <cell r="S2271">
            <v>0.8</v>
          </cell>
          <cell r="T2271">
            <v>32</v>
          </cell>
          <cell r="U2271">
            <v>621</v>
          </cell>
          <cell r="V2271">
            <v>0.14000000000000001</v>
          </cell>
          <cell r="W2271">
            <v>0.25</v>
          </cell>
          <cell r="X2271">
            <v>1.7</v>
          </cell>
          <cell r="Y2271">
            <v>12</v>
          </cell>
          <cell r="Z2271">
            <v>0.25</v>
          </cell>
          <cell r="AA2271">
            <v>1</v>
          </cell>
          <cell r="AB2271">
            <v>154</v>
          </cell>
          <cell r="AC2271">
            <v>1.39</v>
          </cell>
          <cell r="AD2271">
            <v>4</v>
          </cell>
          <cell r="AE2271">
            <v>3.5</v>
          </cell>
          <cell r="AF2271">
            <v>3</v>
          </cell>
          <cell r="AG2271">
            <v>0</v>
          </cell>
          <cell r="AH2271">
            <v>0</v>
          </cell>
          <cell r="AI2271" t="e">
            <v>#DIV/0!</v>
          </cell>
        </row>
        <row r="2272">
          <cell r="A2272">
            <v>1500</v>
          </cell>
          <cell r="B2272" t="str">
            <v>Crema de apio preparada en agua (7.0 g%)</v>
          </cell>
          <cell r="C2272">
            <v>0</v>
          </cell>
          <cell r="D2272">
            <v>100</v>
          </cell>
          <cell r="E2272">
            <v>0</v>
          </cell>
          <cell r="F2272">
            <v>25</v>
          </cell>
          <cell r="G2272">
            <v>0</v>
          </cell>
          <cell r="H2272">
            <v>1</v>
          </cell>
          <cell r="I2272">
            <v>0.6</v>
          </cell>
          <cell r="J2272">
            <v>3.8</v>
          </cell>
          <cell r="K2272">
            <v>0</v>
          </cell>
          <cell r="L2272">
            <v>0.2</v>
          </cell>
          <cell r="M2272">
            <v>0</v>
          </cell>
          <cell r="N2272">
            <v>14</v>
          </cell>
          <cell r="O2272">
            <v>0.2</v>
          </cell>
          <cell r="P2272">
            <v>330</v>
          </cell>
          <cell r="Q2272">
            <v>13</v>
          </cell>
          <cell r="R2272">
            <v>0</v>
          </cell>
          <cell r="S2272">
            <v>0.05</v>
          </cell>
          <cell r="T2272">
            <v>2</v>
          </cell>
          <cell r="U2272">
            <v>43</v>
          </cell>
          <cell r="V2272">
            <v>0.01</v>
          </cell>
          <cell r="W2272">
            <v>0.02</v>
          </cell>
          <cell r="X2272">
            <v>0.1</v>
          </cell>
          <cell r="Y2272">
            <v>1</v>
          </cell>
          <cell r="Z2272">
            <v>0.02</v>
          </cell>
          <cell r="AA2272">
            <v>0</v>
          </cell>
          <cell r="AB2272">
            <v>11</v>
          </cell>
          <cell r="AC2272">
            <v>0.1</v>
          </cell>
          <cell r="AD2272">
            <v>0.28000000000000003</v>
          </cell>
          <cell r="AE2272">
            <v>0.24</v>
          </cell>
          <cell r="AF2272">
            <v>0</v>
          </cell>
          <cell r="AG2272">
            <v>0</v>
          </cell>
          <cell r="AH2272">
            <v>0</v>
          </cell>
          <cell r="AI2272" t="e">
            <v>#DIV/0!</v>
          </cell>
        </row>
        <row r="2273">
          <cell r="A2273">
            <v>1501</v>
          </cell>
          <cell r="B2273" t="str">
            <v>Crema de auyama en agua</v>
          </cell>
          <cell r="C2273">
            <v>0</v>
          </cell>
          <cell r="D2273">
            <v>100</v>
          </cell>
          <cell r="E2273">
            <v>0</v>
          </cell>
          <cell r="F2273">
            <v>41</v>
          </cell>
          <cell r="G2273">
            <v>0</v>
          </cell>
          <cell r="H2273">
            <v>0.7</v>
          </cell>
          <cell r="I2273">
            <v>0.8</v>
          </cell>
          <cell r="J2273">
            <v>7.7</v>
          </cell>
          <cell r="K2273">
            <v>0</v>
          </cell>
          <cell r="L2273">
            <v>0.9</v>
          </cell>
          <cell r="M2273">
            <v>0</v>
          </cell>
          <cell r="N2273">
            <v>11</v>
          </cell>
          <cell r="O2273">
            <v>0.3</v>
          </cell>
          <cell r="P2273">
            <v>309</v>
          </cell>
          <cell r="Q2273">
            <v>37</v>
          </cell>
          <cell r="R2273">
            <v>0</v>
          </cell>
          <cell r="S2273">
            <v>0.13</v>
          </cell>
          <cell r="T2273">
            <v>12</v>
          </cell>
          <cell r="U2273">
            <v>236</v>
          </cell>
          <cell r="V2273">
            <v>0.31</v>
          </cell>
          <cell r="W2273">
            <v>0.03</v>
          </cell>
          <cell r="X2273">
            <v>0.4</v>
          </cell>
          <cell r="Y2273">
            <v>11</v>
          </cell>
          <cell r="Z2273">
            <v>0</v>
          </cell>
          <cell r="AA2273">
            <v>5</v>
          </cell>
          <cell r="AB2273">
            <v>131</v>
          </cell>
          <cell r="AC2273">
            <v>0.42</v>
          </cell>
          <cell r="AD2273">
            <v>0.19</v>
          </cell>
          <cell r="AE2273">
            <v>0.06</v>
          </cell>
          <cell r="AF2273">
            <v>2</v>
          </cell>
          <cell r="AG2273">
            <v>0</v>
          </cell>
          <cell r="AH2273">
            <v>0</v>
          </cell>
          <cell r="AI2273" t="e">
            <v>#DIV/0!</v>
          </cell>
        </row>
        <row r="2274">
          <cell r="A2274">
            <v>1502</v>
          </cell>
          <cell r="B2274" t="str">
            <v>Crema de auyama en leche</v>
          </cell>
          <cell r="C2274">
            <v>0</v>
          </cell>
          <cell r="D2274">
            <v>100</v>
          </cell>
          <cell r="E2274">
            <v>0</v>
          </cell>
          <cell r="F2274">
            <v>44</v>
          </cell>
          <cell r="G2274">
            <v>0</v>
          </cell>
          <cell r="H2274">
            <v>1.3</v>
          </cell>
          <cell r="I2274">
            <v>1.3</v>
          </cell>
          <cell r="J2274">
            <v>6.8</v>
          </cell>
          <cell r="K2274">
            <v>0</v>
          </cell>
          <cell r="L2274">
            <v>0.7</v>
          </cell>
          <cell r="M2274">
            <v>0</v>
          </cell>
          <cell r="N2274">
            <v>34</v>
          </cell>
          <cell r="O2274">
            <v>0.3</v>
          </cell>
          <cell r="P2274">
            <v>255</v>
          </cell>
          <cell r="Q2274">
            <v>49</v>
          </cell>
          <cell r="R2274">
            <v>0</v>
          </cell>
          <cell r="S2274">
            <v>0.18</v>
          </cell>
          <cell r="T2274">
            <v>12</v>
          </cell>
          <cell r="U2274">
            <v>282</v>
          </cell>
          <cell r="V2274">
            <v>0.25</v>
          </cell>
          <cell r="W2274">
            <v>0.06</v>
          </cell>
          <cell r="X2274">
            <v>0.4</v>
          </cell>
          <cell r="Y2274">
            <v>10</v>
          </cell>
          <cell r="Z2274">
            <v>0.08</v>
          </cell>
          <cell r="AA2274">
            <v>4</v>
          </cell>
          <cell r="AB2274">
            <v>110</v>
          </cell>
          <cell r="AC2274">
            <v>0.77</v>
          </cell>
          <cell r="AD2274">
            <v>0.35</v>
          </cell>
          <cell r="AE2274">
            <v>0.08</v>
          </cell>
          <cell r="AF2274">
            <v>4</v>
          </cell>
          <cell r="AG2274">
            <v>0</v>
          </cell>
          <cell r="AH2274">
            <v>0</v>
          </cell>
          <cell r="AI2274" t="e">
            <v>#DIV/0!</v>
          </cell>
        </row>
        <row r="2275">
          <cell r="A2275">
            <v>1503</v>
          </cell>
          <cell r="B2275" t="str">
            <v>Crema de esparragos deshidratada</v>
          </cell>
          <cell r="C2275">
            <v>0</v>
          </cell>
          <cell r="D2275">
            <v>100</v>
          </cell>
          <cell r="E2275">
            <v>0</v>
          </cell>
          <cell r="F2275">
            <v>376</v>
          </cell>
          <cell r="G2275">
            <v>0</v>
          </cell>
          <cell r="H2275">
            <v>13.8</v>
          </cell>
          <cell r="I2275">
            <v>10.6</v>
          </cell>
          <cell r="J2275">
            <v>55.8</v>
          </cell>
          <cell r="K2275">
            <v>0</v>
          </cell>
          <cell r="L2275">
            <v>2.4</v>
          </cell>
          <cell r="M2275">
            <v>0</v>
          </cell>
          <cell r="N2275">
            <v>137</v>
          </cell>
          <cell r="O2275">
            <v>3.8</v>
          </cell>
          <cell r="P2275">
            <v>4980</v>
          </cell>
          <cell r="Q2275">
            <v>185</v>
          </cell>
          <cell r="R2275">
            <v>0</v>
          </cell>
          <cell r="S2275">
            <v>4.2</v>
          </cell>
          <cell r="T2275">
            <v>18</v>
          </cell>
          <cell r="U2275">
            <v>824</v>
          </cell>
          <cell r="V2275">
            <v>0.2</v>
          </cell>
          <cell r="W2275">
            <v>0.3</v>
          </cell>
          <cell r="X2275">
            <v>3</v>
          </cell>
          <cell r="Y2275">
            <v>46</v>
          </cell>
          <cell r="Z2275">
            <v>0.2</v>
          </cell>
          <cell r="AA2275">
            <v>5</v>
          </cell>
          <cell r="AB2275">
            <v>171</v>
          </cell>
          <cell r="AC2275">
            <v>1.61</v>
          </cell>
          <cell r="AD2275">
            <v>4.6399999999999997</v>
          </cell>
          <cell r="AE2275">
            <v>4.0599999999999996</v>
          </cell>
          <cell r="AF2275">
            <v>1</v>
          </cell>
          <cell r="AG2275">
            <v>0</v>
          </cell>
          <cell r="AH2275">
            <v>0</v>
          </cell>
          <cell r="AI2275" t="e">
            <v>#DIV/0!</v>
          </cell>
        </row>
        <row r="2276">
          <cell r="A2276">
            <v>1504</v>
          </cell>
          <cell r="B2276" t="str">
            <v>Crema de esparragos, preparada en agua ( 6,3g%)</v>
          </cell>
          <cell r="C2276">
            <v>0</v>
          </cell>
          <cell r="D2276">
            <v>100</v>
          </cell>
          <cell r="E2276">
            <v>0</v>
          </cell>
          <cell r="F2276">
            <v>24</v>
          </cell>
          <cell r="G2276">
            <v>0</v>
          </cell>
          <cell r="H2276">
            <v>0.9</v>
          </cell>
          <cell r="I2276">
            <v>0.7</v>
          </cell>
          <cell r="J2276">
            <v>3.6</v>
          </cell>
          <cell r="K2276">
            <v>0</v>
          </cell>
          <cell r="L2276">
            <v>0.1</v>
          </cell>
          <cell r="M2276">
            <v>0</v>
          </cell>
          <cell r="N2276">
            <v>9</v>
          </cell>
          <cell r="O2276">
            <v>0.2</v>
          </cell>
          <cell r="P2276">
            <v>319</v>
          </cell>
          <cell r="Q2276">
            <v>12</v>
          </cell>
          <cell r="R2276">
            <v>0</v>
          </cell>
          <cell r="S2276">
            <v>0.27</v>
          </cell>
          <cell r="T2276">
            <v>1</v>
          </cell>
          <cell r="U2276">
            <v>53</v>
          </cell>
          <cell r="V2276">
            <v>0.02</v>
          </cell>
          <cell r="W2276">
            <v>0.02</v>
          </cell>
          <cell r="X2276">
            <v>0.2</v>
          </cell>
          <cell r="Y2276">
            <v>3</v>
          </cell>
          <cell r="Z2276">
            <v>0.01</v>
          </cell>
          <cell r="AA2276">
            <v>0</v>
          </cell>
          <cell r="AB2276">
            <v>11</v>
          </cell>
          <cell r="AC2276">
            <v>0.02</v>
          </cell>
          <cell r="AD2276">
            <v>0.3</v>
          </cell>
          <cell r="AE2276">
            <v>0.26</v>
          </cell>
          <cell r="AF2276">
            <v>0</v>
          </cell>
          <cell r="AG2276">
            <v>0</v>
          </cell>
          <cell r="AH2276">
            <v>0</v>
          </cell>
          <cell r="AI2276" t="e">
            <v>#DIV/0!</v>
          </cell>
        </row>
        <row r="2277">
          <cell r="A2277">
            <v>1505</v>
          </cell>
          <cell r="B2277" t="str">
            <v>Crema de espinaca con leche</v>
          </cell>
          <cell r="C2277">
            <v>0</v>
          </cell>
          <cell r="D2277">
            <v>100</v>
          </cell>
          <cell r="E2277">
            <v>0</v>
          </cell>
          <cell r="F2277">
            <v>17</v>
          </cell>
          <cell r="G2277">
            <v>0</v>
          </cell>
          <cell r="H2277">
            <v>0.9</v>
          </cell>
          <cell r="I2277">
            <v>1.1000000000000001</v>
          </cell>
          <cell r="J2277">
            <v>1</v>
          </cell>
          <cell r="K2277">
            <v>0</v>
          </cell>
          <cell r="L2277">
            <v>0.2</v>
          </cell>
          <cell r="M2277">
            <v>0</v>
          </cell>
          <cell r="N2277">
            <v>32</v>
          </cell>
          <cell r="O2277">
            <v>0.3</v>
          </cell>
          <cell r="P2277">
            <v>240</v>
          </cell>
          <cell r="Q2277">
            <v>22</v>
          </cell>
          <cell r="R2277">
            <v>0</v>
          </cell>
          <cell r="S2277">
            <v>0.11</v>
          </cell>
          <cell r="T2277">
            <v>9</v>
          </cell>
          <cell r="U2277">
            <v>131</v>
          </cell>
          <cell r="V2277">
            <v>0.02</v>
          </cell>
          <cell r="W2277">
            <v>0.05</v>
          </cell>
          <cell r="X2277">
            <v>0.1</v>
          </cell>
          <cell r="Y2277">
            <v>16</v>
          </cell>
          <cell r="Z2277">
            <v>7.0000000000000007E-2</v>
          </cell>
          <cell r="AA2277">
            <v>3</v>
          </cell>
          <cell r="AB2277">
            <v>29</v>
          </cell>
          <cell r="AC2277">
            <v>0.7</v>
          </cell>
          <cell r="AD2277">
            <v>0.32</v>
          </cell>
          <cell r="AE2277">
            <v>0.05</v>
          </cell>
          <cell r="AF2277">
            <v>4</v>
          </cell>
          <cell r="AG2277">
            <v>0</v>
          </cell>
          <cell r="AH2277">
            <v>0</v>
          </cell>
          <cell r="AI2277" t="e">
            <v>#DIV/0!</v>
          </cell>
        </row>
        <row r="2278">
          <cell r="A2278">
            <v>1506</v>
          </cell>
          <cell r="B2278" t="str">
            <v>Crema de espinaca en agua</v>
          </cell>
          <cell r="C2278">
            <v>0</v>
          </cell>
          <cell r="D2278">
            <v>100</v>
          </cell>
          <cell r="E2278">
            <v>0</v>
          </cell>
          <cell r="F2278">
            <v>26</v>
          </cell>
          <cell r="G2278">
            <v>0</v>
          </cell>
          <cell r="H2278">
            <v>0.7</v>
          </cell>
          <cell r="I2278">
            <v>0.6</v>
          </cell>
          <cell r="J2278">
            <v>4.4000000000000004</v>
          </cell>
          <cell r="K2278">
            <v>0</v>
          </cell>
          <cell r="L2278">
            <v>0.6</v>
          </cell>
          <cell r="M2278">
            <v>0</v>
          </cell>
          <cell r="N2278">
            <v>12</v>
          </cell>
          <cell r="O2278">
            <v>0.5</v>
          </cell>
          <cell r="P2278">
            <v>286</v>
          </cell>
          <cell r="Q2278">
            <v>10</v>
          </cell>
          <cell r="R2278">
            <v>0</v>
          </cell>
          <cell r="S2278">
            <v>0.12</v>
          </cell>
          <cell r="T2278">
            <v>11</v>
          </cell>
          <cell r="U2278">
            <v>153</v>
          </cell>
          <cell r="V2278">
            <v>0.03</v>
          </cell>
          <cell r="W2278">
            <v>0.04</v>
          </cell>
          <cell r="X2278">
            <v>0.2</v>
          </cell>
          <cell r="Y2278">
            <v>21</v>
          </cell>
          <cell r="Z2278">
            <v>0</v>
          </cell>
          <cell r="AA2278">
            <v>6</v>
          </cell>
          <cell r="AB2278">
            <v>29</v>
          </cell>
          <cell r="AC2278">
            <v>0.37</v>
          </cell>
          <cell r="AD2278">
            <v>0.17</v>
          </cell>
          <cell r="AE2278">
            <v>0.04</v>
          </cell>
          <cell r="AF2278">
            <v>2</v>
          </cell>
          <cell r="AG2278">
            <v>0</v>
          </cell>
          <cell r="AH2278">
            <v>0</v>
          </cell>
          <cell r="AI2278" t="e">
            <v>#DIV/0!</v>
          </cell>
        </row>
        <row r="2279">
          <cell r="A2279">
            <v>1507</v>
          </cell>
          <cell r="B2279" t="str">
            <v>Crema de pollo deshidratada</v>
          </cell>
          <cell r="C2279">
            <v>0</v>
          </cell>
          <cell r="D2279">
            <v>100</v>
          </cell>
          <cell r="E2279">
            <v>0</v>
          </cell>
          <cell r="F2279">
            <v>442</v>
          </cell>
          <cell r="G2279">
            <v>0</v>
          </cell>
          <cell r="H2279">
            <v>7.3</v>
          </cell>
          <cell r="I2279">
            <v>21.7</v>
          </cell>
          <cell r="J2279">
            <v>54.3</v>
          </cell>
          <cell r="K2279">
            <v>0</v>
          </cell>
          <cell r="L2279">
            <v>1.8</v>
          </cell>
          <cell r="M2279">
            <v>0</v>
          </cell>
          <cell r="N2279">
            <v>310</v>
          </cell>
          <cell r="O2279">
            <v>1.4</v>
          </cell>
          <cell r="P2279">
            <v>4820</v>
          </cell>
          <cell r="Q2279">
            <v>390</v>
          </cell>
          <cell r="R2279">
            <v>0</v>
          </cell>
          <cell r="S2279">
            <v>6</v>
          </cell>
          <cell r="T2279">
            <v>24</v>
          </cell>
          <cell r="U2279">
            <v>876</v>
          </cell>
          <cell r="V2279">
            <v>0.4</v>
          </cell>
          <cell r="W2279">
            <v>0.83</v>
          </cell>
          <cell r="X2279">
            <v>11</v>
          </cell>
          <cell r="Y2279">
            <v>22</v>
          </cell>
          <cell r="Z2279">
            <v>1</v>
          </cell>
          <cell r="AA2279">
            <v>2</v>
          </cell>
          <cell r="AB2279">
            <v>495</v>
          </cell>
          <cell r="AC2279">
            <v>13.78</v>
          </cell>
          <cell r="AD2279">
            <v>4.7300000000000004</v>
          </cell>
          <cell r="AE2279">
            <v>1.65</v>
          </cell>
          <cell r="AF2279">
            <v>12</v>
          </cell>
          <cell r="AG2279">
            <v>0</v>
          </cell>
          <cell r="AH2279">
            <v>0</v>
          </cell>
          <cell r="AI2279" t="e">
            <v>#DIV/0!</v>
          </cell>
        </row>
        <row r="2280">
          <cell r="A2280">
            <v>1508</v>
          </cell>
          <cell r="B2280" t="str">
            <v>Crema de pollo, preparada en agua (9,4g%)</v>
          </cell>
          <cell r="C2280">
            <v>0</v>
          </cell>
          <cell r="D2280">
            <v>100</v>
          </cell>
          <cell r="E2280">
            <v>0</v>
          </cell>
          <cell r="F2280">
            <v>41</v>
          </cell>
          <cell r="G2280">
            <v>0</v>
          </cell>
          <cell r="H2280">
            <v>0.7</v>
          </cell>
          <cell r="I2280">
            <v>2</v>
          </cell>
          <cell r="J2280">
            <v>5.0999999999999996</v>
          </cell>
          <cell r="K2280">
            <v>0</v>
          </cell>
          <cell r="L2280">
            <v>0.1</v>
          </cell>
          <cell r="M2280">
            <v>0</v>
          </cell>
          <cell r="N2280">
            <v>29</v>
          </cell>
          <cell r="O2280">
            <v>0.1</v>
          </cell>
          <cell r="P2280">
            <v>454</v>
          </cell>
          <cell r="Q2280">
            <v>37</v>
          </cell>
          <cell r="R2280">
            <v>0</v>
          </cell>
          <cell r="S2280">
            <v>0.6</v>
          </cell>
          <cell r="T2280">
            <v>2</v>
          </cell>
          <cell r="U2280">
            <v>82</v>
          </cell>
          <cell r="V2280">
            <v>0.04</v>
          </cell>
          <cell r="W2280">
            <v>0.08</v>
          </cell>
          <cell r="X2280">
            <v>1</v>
          </cell>
          <cell r="Y2280">
            <v>2</v>
          </cell>
          <cell r="Z2280">
            <v>0.1</v>
          </cell>
          <cell r="AA2280">
            <v>0</v>
          </cell>
          <cell r="AB2280">
            <v>47</v>
          </cell>
          <cell r="AC2280">
            <v>1.3</v>
          </cell>
          <cell r="AD2280">
            <v>0.45</v>
          </cell>
          <cell r="AE2280">
            <v>0.16</v>
          </cell>
          <cell r="AF2280">
            <v>1</v>
          </cell>
          <cell r="AG2280">
            <v>0</v>
          </cell>
          <cell r="AH2280">
            <v>0</v>
          </cell>
          <cell r="AI2280" t="e">
            <v>#DIV/0!</v>
          </cell>
        </row>
        <row r="2281">
          <cell r="A2281">
            <v>1509</v>
          </cell>
          <cell r="B2281" t="str">
            <v>Crema de verduras, deshidratada</v>
          </cell>
          <cell r="C2281">
            <v>0</v>
          </cell>
          <cell r="D2281">
            <v>100</v>
          </cell>
          <cell r="E2281">
            <v>0</v>
          </cell>
          <cell r="F2281">
            <v>457</v>
          </cell>
          <cell r="G2281">
            <v>0</v>
          </cell>
          <cell r="H2281">
            <v>8</v>
          </cell>
          <cell r="I2281">
            <v>24.1</v>
          </cell>
          <cell r="J2281">
            <v>52.1</v>
          </cell>
          <cell r="K2281">
            <v>0</v>
          </cell>
          <cell r="L2281">
            <v>3</v>
          </cell>
          <cell r="M2281">
            <v>0</v>
          </cell>
          <cell r="N2281">
            <v>134</v>
          </cell>
          <cell r="O2281">
            <v>2.6</v>
          </cell>
          <cell r="P2281">
            <v>4957</v>
          </cell>
          <cell r="Q2281">
            <v>228</v>
          </cell>
          <cell r="R2281">
            <v>0</v>
          </cell>
          <cell r="S2281">
            <v>1.6</v>
          </cell>
          <cell r="T2281">
            <v>48</v>
          </cell>
          <cell r="U2281">
            <v>408</v>
          </cell>
          <cell r="V2281">
            <v>5.18</v>
          </cell>
          <cell r="W2281">
            <v>0.45</v>
          </cell>
          <cell r="X2281">
            <v>2.2000000000000002</v>
          </cell>
          <cell r="Y2281">
            <v>30</v>
          </cell>
          <cell r="Z2281">
            <v>0.5</v>
          </cell>
          <cell r="AA2281">
            <v>17</v>
          </cell>
          <cell r="AB2281">
            <v>15</v>
          </cell>
          <cell r="AC2281">
            <v>6.03</v>
          </cell>
          <cell r="AD2281">
            <v>10.73</v>
          </cell>
          <cell r="AE2281">
            <v>6.29</v>
          </cell>
          <cell r="AF2281">
            <v>2</v>
          </cell>
          <cell r="AG2281">
            <v>0</v>
          </cell>
          <cell r="AH2281">
            <v>0</v>
          </cell>
          <cell r="AI2281" t="e">
            <v>#DIV/0!</v>
          </cell>
        </row>
        <row r="2282">
          <cell r="A2282">
            <v>1510</v>
          </cell>
          <cell r="B2282" t="str">
            <v>Crema de verduras, preparada en agua (9,2%)</v>
          </cell>
          <cell r="C2282">
            <v>0</v>
          </cell>
          <cell r="D2282">
            <v>100</v>
          </cell>
          <cell r="E2282">
            <v>0</v>
          </cell>
          <cell r="F2282">
            <v>41</v>
          </cell>
          <cell r="G2282">
            <v>0</v>
          </cell>
          <cell r="H2282">
            <v>0.7</v>
          </cell>
          <cell r="I2282">
            <v>2.2000000000000002</v>
          </cell>
          <cell r="J2282">
            <v>4.7</v>
          </cell>
          <cell r="K2282">
            <v>0</v>
          </cell>
          <cell r="L2282">
            <v>0.2</v>
          </cell>
          <cell r="M2282">
            <v>0</v>
          </cell>
          <cell r="N2282">
            <v>12</v>
          </cell>
          <cell r="O2282">
            <v>0.2</v>
          </cell>
          <cell r="P2282">
            <v>450</v>
          </cell>
          <cell r="Q2282">
            <v>21</v>
          </cell>
          <cell r="R2282">
            <v>0</v>
          </cell>
          <cell r="S2282">
            <v>0.1</v>
          </cell>
          <cell r="T2282">
            <v>4</v>
          </cell>
          <cell r="U2282">
            <v>37</v>
          </cell>
          <cell r="V2282">
            <v>0.47</v>
          </cell>
          <cell r="W2282">
            <v>0.04</v>
          </cell>
          <cell r="X2282">
            <v>0.2</v>
          </cell>
          <cell r="Y2282">
            <v>3</v>
          </cell>
          <cell r="Z2282">
            <v>0.05</v>
          </cell>
          <cell r="AA2282">
            <v>2</v>
          </cell>
          <cell r="AB2282">
            <v>1</v>
          </cell>
          <cell r="AC2282">
            <v>0.55000000000000004</v>
          </cell>
          <cell r="AD2282">
            <v>0.98</v>
          </cell>
          <cell r="AE2282">
            <v>0.56999999999999995</v>
          </cell>
          <cell r="AF2282">
            <v>0</v>
          </cell>
          <cell r="AG2282">
            <v>0</v>
          </cell>
          <cell r="AH2282">
            <v>0</v>
          </cell>
          <cell r="AI2282" t="e">
            <v>#DIV/0!</v>
          </cell>
        </row>
        <row r="2283">
          <cell r="A2283">
            <v>1511</v>
          </cell>
          <cell r="B2283" t="str">
            <v>Caldo de carne de res, en cubo deshidratado</v>
          </cell>
          <cell r="C2283">
            <v>0</v>
          </cell>
          <cell r="D2283">
            <v>100</v>
          </cell>
          <cell r="E2283">
            <v>0</v>
          </cell>
          <cell r="F2283">
            <v>170</v>
          </cell>
          <cell r="G2283">
            <v>0</v>
          </cell>
          <cell r="H2283">
            <v>17.3</v>
          </cell>
          <cell r="I2283">
            <v>4</v>
          </cell>
          <cell r="J2283">
            <v>16.100000000000001</v>
          </cell>
          <cell r="K2283">
            <v>0</v>
          </cell>
          <cell r="L2283">
            <v>0</v>
          </cell>
          <cell r="M2283">
            <v>0</v>
          </cell>
          <cell r="N2283">
            <v>60</v>
          </cell>
          <cell r="O2283">
            <v>2.2000000000000002</v>
          </cell>
          <cell r="P2283">
            <v>24000</v>
          </cell>
          <cell r="Q2283">
            <v>225</v>
          </cell>
          <cell r="R2283">
            <v>0</v>
          </cell>
          <cell r="S2283">
            <v>0.21</v>
          </cell>
          <cell r="T2283">
            <v>50</v>
          </cell>
          <cell r="U2283">
            <v>403</v>
          </cell>
          <cell r="V2283">
            <v>0.2</v>
          </cell>
          <cell r="W2283">
            <v>0.24</v>
          </cell>
          <cell r="X2283">
            <v>3.3</v>
          </cell>
          <cell r="Y2283">
            <v>32</v>
          </cell>
          <cell r="Z2283">
            <v>1</v>
          </cell>
          <cell r="AA2283">
            <v>0</v>
          </cell>
          <cell r="AB2283">
            <v>15</v>
          </cell>
          <cell r="AC2283">
            <v>1.99</v>
          </cell>
          <cell r="AD2283">
            <v>1.67</v>
          </cell>
          <cell r="AE2283">
            <v>0.16</v>
          </cell>
          <cell r="AF2283">
            <v>4</v>
          </cell>
          <cell r="AG2283">
            <v>0</v>
          </cell>
          <cell r="AH2283">
            <v>0</v>
          </cell>
          <cell r="AI2283" t="e">
            <v>#DIV/0!</v>
          </cell>
        </row>
        <row r="2284">
          <cell r="A2284">
            <v>1512</v>
          </cell>
          <cell r="B2284" t="str">
            <v>Caldo de carne de res, en polvo, deshidratado</v>
          </cell>
          <cell r="C2284">
            <v>0</v>
          </cell>
          <cell r="D2284">
            <v>100</v>
          </cell>
          <cell r="E2284">
            <v>0</v>
          </cell>
          <cell r="F2284">
            <v>239</v>
          </cell>
          <cell r="G2284">
            <v>0</v>
          </cell>
          <cell r="H2284">
            <v>16</v>
          </cell>
          <cell r="I2284">
            <v>8.9</v>
          </cell>
          <cell r="J2284">
            <v>23.7</v>
          </cell>
          <cell r="K2284">
            <v>0</v>
          </cell>
          <cell r="L2284">
            <v>0</v>
          </cell>
          <cell r="M2284">
            <v>0</v>
          </cell>
          <cell r="N2284">
            <v>60</v>
          </cell>
          <cell r="O2284">
            <v>1</v>
          </cell>
          <cell r="P2284">
            <v>16982</v>
          </cell>
          <cell r="Q2284">
            <v>320</v>
          </cell>
          <cell r="R2284">
            <v>0</v>
          </cell>
          <cell r="S2284">
            <v>0</v>
          </cell>
          <cell r="T2284">
            <v>51</v>
          </cell>
          <cell r="U2284">
            <v>446</v>
          </cell>
          <cell r="V2284">
            <v>7.0000000000000007E-2</v>
          </cell>
          <cell r="W2284">
            <v>0.24</v>
          </cell>
          <cell r="X2284">
            <v>4.5</v>
          </cell>
          <cell r="Y2284">
            <v>32</v>
          </cell>
          <cell r="Z2284">
            <v>1</v>
          </cell>
          <cell r="AA2284">
            <v>0</v>
          </cell>
          <cell r="AB2284">
            <v>5</v>
          </cell>
          <cell r="AC2284">
            <v>4.32</v>
          </cell>
          <cell r="AD2284">
            <v>3.62</v>
          </cell>
          <cell r="AE2284">
            <v>0.33</v>
          </cell>
          <cell r="AF2284">
            <v>10</v>
          </cell>
          <cell r="AG2284">
            <v>0</v>
          </cell>
          <cell r="AH2284">
            <v>0</v>
          </cell>
          <cell r="AI2284" t="e">
            <v>#DIV/0!</v>
          </cell>
        </row>
        <row r="2285">
          <cell r="A2285">
            <v>1513</v>
          </cell>
          <cell r="B2285" t="str">
            <v>Caldo de gallina en cubo, preparado en agua (2.5%)</v>
          </cell>
          <cell r="C2285">
            <v>0</v>
          </cell>
          <cell r="D2285">
            <v>100</v>
          </cell>
          <cell r="E2285">
            <v>0</v>
          </cell>
          <cell r="F2285">
            <v>5</v>
          </cell>
          <cell r="G2285">
            <v>0</v>
          </cell>
          <cell r="H2285">
            <v>0.4</v>
          </cell>
          <cell r="I2285">
            <v>0.1</v>
          </cell>
          <cell r="J2285">
            <v>0.6</v>
          </cell>
          <cell r="K2285">
            <v>0</v>
          </cell>
          <cell r="L2285">
            <v>0</v>
          </cell>
          <cell r="M2285">
            <v>0</v>
          </cell>
          <cell r="N2285">
            <v>5</v>
          </cell>
          <cell r="O2285">
            <v>0.1</v>
          </cell>
          <cell r="P2285">
            <v>326</v>
          </cell>
          <cell r="Q2285">
            <v>5</v>
          </cell>
          <cell r="R2285">
            <v>0</v>
          </cell>
          <cell r="S2285">
            <v>0.01</v>
          </cell>
          <cell r="T2285">
            <v>1</v>
          </cell>
          <cell r="U2285">
            <v>10</v>
          </cell>
          <cell r="V2285">
            <v>0.01</v>
          </cell>
          <cell r="W2285">
            <v>0.01</v>
          </cell>
          <cell r="X2285">
            <v>0.1</v>
          </cell>
          <cell r="Y2285">
            <v>1</v>
          </cell>
          <cell r="Z2285">
            <v>0.01</v>
          </cell>
          <cell r="AA2285">
            <v>0</v>
          </cell>
          <cell r="AB2285">
            <v>2</v>
          </cell>
          <cell r="AC2285">
            <v>0.03</v>
          </cell>
          <cell r="AD2285">
            <v>0.05</v>
          </cell>
          <cell r="AE2285">
            <v>0.04</v>
          </cell>
          <cell r="AF2285">
            <v>0</v>
          </cell>
          <cell r="AG2285">
            <v>0</v>
          </cell>
          <cell r="AH2285">
            <v>0</v>
          </cell>
          <cell r="AI2285" t="e">
            <v>#DIV/0!</v>
          </cell>
        </row>
        <row r="2286">
          <cell r="A2286">
            <v>1514</v>
          </cell>
          <cell r="B2286" t="str">
            <v>Caldo de gallina, cubo deshidratado</v>
          </cell>
          <cell r="C2286">
            <v>0</v>
          </cell>
          <cell r="D2286">
            <v>100</v>
          </cell>
          <cell r="E2286">
            <v>0</v>
          </cell>
          <cell r="F2286">
            <v>195</v>
          </cell>
          <cell r="G2286">
            <v>0</v>
          </cell>
          <cell r="H2286">
            <v>14.6</v>
          </cell>
          <cell r="I2286">
            <v>4.7</v>
          </cell>
          <cell r="J2286">
            <v>23.5</v>
          </cell>
          <cell r="K2286">
            <v>0</v>
          </cell>
          <cell r="L2286">
            <v>0</v>
          </cell>
          <cell r="M2286">
            <v>0</v>
          </cell>
          <cell r="N2286">
            <v>190</v>
          </cell>
          <cell r="O2286">
            <v>1.9</v>
          </cell>
          <cell r="P2286">
            <v>24000</v>
          </cell>
          <cell r="Q2286">
            <v>191</v>
          </cell>
          <cell r="R2286">
            <v>0</v>
          </cell>
          <cell r="S2286">
            <v>0.2</v>
          </cell>
          <cell r="T2286">
            <v>56</v>
          </cell>
          <cell r="U2286">
            <v>374</v>
          </cell>
          <cell r="V2286">
            <v>0.19</v>
          </cell>
          <cell r="W2286">
            <v>0.38</v>
          </cell>
          <cell r="X2286">
            <v>3.9</v>
          </cell>
          <cell r="Y2286">
            <v>32</v>
          </cell>
          <cell r="Z2286">
            <v>0.3</v>
          </cell>
          <cell r="AA2286">
            <v>1</v>
          </cell>
          <cell r="AB2286">
            <v>75</v>
          </cell>
          <cell r="AC2286">
            <v>1.25</v>
          </cell>
          <cell r="AD2286">
            <v>1.95</v>
          </cell>
          <cell r="AE2286">
            <v>1.63</v>
          </cell>
          <cell r="AF2286">
            <v>13</v>
          </cell>
          <cell r="AG2286">
            <v>0</v>
          </cell>
          <cell r="AH2286">
            <v>0</v>
          </cell>
          <cell r="AI2286" t="e">
            <v>#DIV/0!</v>
          </cell>
        </row>
        <row r="2287">
          <cell r="A2287">
            <v>1515</v>
          </cell>
          <cell r="B2287" t="str">
            <v>Caldo de pollo deshidratado.</v>
          </cell>
          <cell r="C2287">
            <v>0</v>
          </cell>
          <cell r="D2287">
            <v>100</v>
          </cell>
          <cell r="E2287">
            <v>0</v>
          </cell>
          <cell r="F2287">
            <v>264</v>
          </cell>
          <cell r="G2287">
            <v>0</v>
          </cell>
          <cell r="H2287">
            <v>16.7</v>
          </cell>
          <cell r="I2287">
            <v>13.9</v>
          </cell>
          <cell r="J2287">
            <v>18</v>
          </cell>
          <cell r="K2287">
            <v>0</v>
          </cell>
          <cell r="L2287">
            <v>0</v>
          </cell>
          <cell r="M2287">
            <v>0</v>
          </cell>
          <cell r="N2287">
            <v>187</v>
          </cell>
          <cell r="O2287">
            <v>1</v>
          </cell>
          <cell r="P2287">
            <v>18586</v>
          </cell>
          <cell r="Q2287">
            <v>166</v>
          </cell>
          <cell r="R2287">
            <v>0</v>
          </cell>
          <cell r="S2287">
            <v>0.09</v>
          </cell>
          <cell r="T2287">
            <v>56</v>
          </cell>
          <cell r="U2287">
            <v>309</v>
          </cell>
          <cell r="V2287">
            <v>0.1</v>
          </cell>
          <cell r="W2287">
            <v>0.43</v>
          </cell>
          <cell r="X2287">
            <v>2.5</v>
          </cell>
          <cell r="Y2287">
            <v>32</v>
          </cell>
          <cell r="Z2287">
            <v>0.3</v>
          </cell>
          <cell r="AA2287">
            <v>1</v>
          </cell>
          <cell r="AB2287">
            <v>150</v>
          </cell>
          <cell r="AC2287">
            <v>3.43</v>
          </cell>
          <cell r="AD2287">
            <v>5.36</v>
          </cell>
          <cell r="AE2287">
            <v>4.4800000000000004</v>
          </cell>
          <cell r="AF2287">
            <v>13</v>
          </cell>
          <cell r="AG2287">
            <v>0</v>
          </cell>
          <cell r="AH2287">
            <v>0</v>
          </cell>
          <cell r="AI2287" t="e">
            <v>#DIV/0!</v>
          </cell>
        </row>
        <row r="2288">
          <cell r="A2288">
            <v>1516</v>
          </cell>
          <cell r="B2288" t="str">
            <v>Caldo de res, en cubo, preparado en agua (1,8%).</v>
          </cell>
          <cell r="C2288">
            <v>0</v>
          </cell>
          <cell r="D2288">
            <v>100</v>
          </cell>
          <cell r="E2288">
            <v>0</v>
          </cell>
          <cell r="F2288">
            <v>4</v>
          </cell>
          <cell r="G2288">
            <v>0</v>
          </cell>
          <cell r="H2288">
            <v>0.4</v>
          </cell>
          <cell r="I2288">
            <v>0.1</v>
          </cell>
          <cell r="J2288">
            <v>0.3</v>
          </cell>
          <cell r="K2288">
            <v>0</v>
          </cell>
          <cell r="L2288">
            <v>0</v>
          </cell>
          <cell r="M2288">
            <v>0</v>
          </cell>
          <cell r="N2288">
            <v>1</v>
          </cell>
          <cell r="O2288">
            <v>0.1</v>
          </cell>
          <cell r="P2288">
            <v>480</v>
          </cell>
          <cell r="Q2288">
            <v>5</v>
          </cell>
          <cell r="R2288">
            <v>0</v>
          </cell>
          <cell r="S2288">
            <v>0</v>
          </cell>
          <cell r="T2288">
            <v>1</v>
          </cell>
          <cell r="U2288">
            <v>8</v>
          </cell>
          <cell r="V2288">
            <v>0</v>
          </cell>
          <cell r="W2288">
            <v>0.01</v>
          </cell>
          <cell r="X2288">
            <v>0.1</v>
          </cell>
          <cell r="Y2288">
            <v>1</v>
          </cell>
          <cell r="Z2288">
            <v>0</v>
          </cell>
          <cell r="AA2288">
            <v>0</v>
          </cell>
          <cell r="AB2288">
            <v>0</v>
          </cell>
          <cell r="AC2288">
            <v>0.04</v>
          </cell>
          <cell r="AD2288">
            <v>0.03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 t="e">
            <v>#DIV/0!</v>
          </cell>
        </row>
        <row r="2289">
          <cell r="A2289">
            <v>1517</v>
          </cell>
          <cell r="B2289" t="str">
            <v>Albahaca seca, molida</v>
          </cell>
          <cell r="C2289">
            <v>0</v>
          </cell>
          <cell r="D2289">
            <v>100</v>
          </cell>
          <cell r="E2289">
            <v>0</v>
          </cell>
          <cell r="F2289">
            <v>338</v>
          </cell>
          <cell r="G2289">
            <v>0</v>
          </cell>
          <cell r="H2289">
            <v>14.4</v>
          </cell>
          <cell r="I2289">
            <v>4</v>
          </cell>
          <cell r="J2289">
            <v>61</v>
          </cell>
          <cell r="K2289">
            <v>0</v>
          </cell>
          <cell r="L2289">
            <v>40.5</v>
          </cell>
          <cell r="M2289">
            <v>0</v>
          </cell>
          <cell r="N2289">
            <v>2113</v>
          </cell>
          <cell r="O2289">
            <v>42</v>
          </cell>
          <cell r="P2289">
            <v>34</v>
          </cell>
          <cell r="Q2289">
            <v>490</v>
          </cell>
          <cell r="R2289">
            <v>0</v>
          </cell>
          <cell r="S2289">
            <v>5.82</v>
          </cell>
          <cell r="T2289">
            <v>422</v>
          </cell>
          <cell r="U2289">
            <v>3433</v>
          </cell>
          <cell r="V2289">
            <v>0.15</v>
          </cell>
          <cell r="W2289">
            <v>0.32</v>
          </cell>
          <cell r="X2289">
            <v>7</v>
          </cell>
          <cell r="Y2289">
            <v>274</v>
          </cell>
          <cell r="Z2289">
            <v>0</v>
          </cell>
          <cell r="AA2289">
            <v>61</v>
          </cell>
          <cell r="AB2289">
            <v>938</v>
          </cell>
          <cell r="AC2289">
            <v>0.24</v>
          </cell>
          <cell r="AD2289">
            <v>0.45</v>
          </cell>
          <cell r="AE2289">
            <v>2.17</v>
          </cell>
          <cell r="AF2289">
            <v>0</v>
          </cell>
          <cell r="AG2289">
            <v>0</v>
          </cell>
          <cell r="AH2289">
            <v>0</v>
          </cell>
          <cell r="AI2289" t="e">
            <v>#DIV/0!</v>
          </cell>
        </row>
        <row r="2290">
          <cell r="A2290">
            <v>1518</v>
          </cell>
          <cell r="B2290" t="str">
            <v>Azafran</v>
          </cell>
          <cell r="C2290">
            <v>0</v>
          </cell>
          <cell r="D2290">
            <v>100</v>
          </cell>
          <cell r="E2290">
            <v>0</v>
          </cell>
          <cell r="F2290">
            <v>360</v>
          </cell>
          <cell r="G2290">
            <v>0</v>
          </cell>
          <cell r="H2290">
            <v>11.4</v>
          </cell>
          <cell r="I2290">
            <v>5.9</v>
          </cell>
          <cell r="J2290">
            <v>65.400000000000006</v>
          </cell>
          <cell r="K2290">
            <v>0</v>
          </cell>
          <cell r="L2290">
            <v>3.9</v>
          </cell>
          <cell r="M2290">
            <v>0</v>
          </cell>
          <cell r="N2290">
            <v>111</v>
          </cell>
          <cell r="O2290">
            <v>11.1</v>
          </cell>
          <cell r="P2290">
            <v>148</v>
          </cell>
          <cell r="Q2290">
            <v>252</v>
          </cell>
          <cell r="R2290">
            <v>0</v>
          </cell>
          <cell r="S2290">
            <v>1.0900000000000001</v>
          </cell>
          <cell r="T2290">
            <v>264</v>
          </cell>
          <cell r="U2290">
            <v>1724</v>
          </cell>
          <cell r="V2290">
            <v>0.12</v>
          </cell>
          <cell r="W2290">
            <v>0.27</v>
          </cell>
          <cell r="X2290">
            <v>1.5</v>
          </cell>
          <cell r="Y2290">
            <v>93</v>
          </cell>
          <cell r="Z2290">
            <v>0</v>
          </cell>
          <cell r="AA2290">
            <v>81</v>
          </cell>
          <cell r="AB2290">
            <v>53</v>
          </cell>
          <cell r="AC2290">
            <v>1.59</v>
          </cell>
          <cell r="AD2290">
            <v>0.43</v>
          </cell>
          <cell r="AE2290">
            <v>2.0699999999999998</v>
          </cell>
          <cell r="AF2290">
            <v>0</v>
          </cell>
          <cell r="AG2290">
            <v>0</v>
          </cell>
          <cell r="AH2290">
            <v>0</v>
          </cell>
          <cell r="AI2290" t="e">
            <v>#DIV/0!</v>
          </cell>
        </row>
        <row r="2291">
          <cell r="A2291">
            <v>1519</v>
          </cell>
          <cell r="B2291" t="str">
            <v>Canela molida</v>
          </cell>
          <cell r="C2291">
            <v>0</v>
          </cell>
          <cell r="D2291">
            <v>100</v>
          </cell>
          <cell r="E2291">
            <v>0</v>
          </cell>
          <cell r="F2291">
            <v>364</v>
          </cell>
          <cell r="G2291">
            <v>0</v>
          </cell>
          <cell r="H2291">
            <v>3.9</v>
          </cell>
          <cell r="I2291">
            <v>3.2</v>
          </cell>
          <cell r="J2291">
            <v>79.900000000000006</v>
          </cell>
          <cell r="K2291">
            <v>0</v>
          </cell>
          <cell r="L2291">
            <v>54.3</v>
          </cell>
          <cell r="M2291">
            <v>0</v>
          </cell>
          <cell r="N2291">
            <v>1228</v>
          </cell>
          <cell r="O2291">
            <v>38.1</v>
          </cell>
          <cell r="P2291">
            <v>26</v>
          </cell>
          <cell r="Q2291">
            <v>61</v>
          </cell>
          <cell r="R2291">
            <v>0</v>
          </cell>
          <cell r="S2291">
            <v>1.97</v>
          </cell>
          <cell r="T2291">
            <v>56</v>
          </cell>
          <cell r="U2291">
            <v>500</v>
          </cell>
          <cell r="V2291">
            <v>0.08</v>
          </cell>
          <cell r="W2291">
            <v>0.14000000000000001</v>
          </cell>
          <cell r="X2291">
            <v>1.3</v>
          </cell>
          <cell r="Y2291">
            <v>29</v>
          </cell>
          <cell r="Z2291">
            <v>0</v>
          </cell>
          <cell r="AA2291">
            <v>29</v>
          </cell>
          <cell r="AB2291">
            <v>26</v>
          </cell>
          <cell r="AC2291">
            <v>0.65</v>
          </cell>
          <cell r="AD2291">
            <v>0.48</v>
          </cell>
          <cell r="AE2291">
            <v>0.53</v>
          </cell>
          <cell r="AF2291">
            <v>0</v>
          </cell>
          <cell r="AG2291">
            <v>0</v>
          </cell>
          <cell r="AH2291">
            <v>0</v>
          </cell>
          <cell r="AI2291" t="e">
            <v>#DIV/0!</v>
          </cell>
        </row>
        <row r="2292">
          <cell r="A2292">
            <v>1520</v>
          </cell>
          <cell r="B2292" t="str">
            <v>Cardamomo molido</v>
          </cell>
          <cell r="C2292">
            <v>0</v>
          </cell>
          <cell r="D2292">
            <v>100</v>
          </cell>
          <cell r="E2292">
            <v>0</v>
          </cell>
          <cell r="F2292">
            <v>378</v>
          </cell>
          <cell r="G2292">
            <v>0</v>
          </cell>
          <cell r="H2292">
            <v>10.8</v>
          </cell>
          <cell r="I2292">
            <v>6.7</v>
          </cell>
          <cell r="J2292">
            <v>68.5</v>
          </cell>
          <cell r="K2292">
            <v>0</v>
          </cell>
          <cell r="L2292">
            <v>28</v>
          </cell>
          <cell r="M2292">
            <v>0</v>
          </cell>
          <cell r="N2292">
            <v>383</v>
          </cell>
          <cell r="O2292">
            <v>14</v>
          </cell>
          <cell r="P2292">
            <v>18</v>
          </cell>
          <cell r="Q2292">
            <v>178</v>
          </cell>
          <cell r="R2292">
            <v>0</v>
          </cell>
          <cell r="S2292">
            <v>7.47</v>
          </cell>
          <cell r="T2292">
            <v>229</v>
          </cell>
          <cell r="U2292">
            <v>1119</v>
          </cell>
          <cell r="V2292">
            <v>0.2</v>
          </cell>
          <cell r="W2292">
            <v>0.18</v>
          </cell>
          <cell r="X2292">
            <v>1.1000000000000001</v>
          </cell>
          <cell r="Y2292">
            <v>0</v>
          </cell>
          <cell r="Z2292">
            <v>0</v>
          </cell>
          <cell r="AA2292">
            <v>21</v>
          </cell>
          <cell r="AB2292">
            <v>0</v>
          </cell>
          <cell r="AC2292">
            <v>0.68</v>
          </cell>
          <cell r="AD2292">
            <v>0.87</v>
          </cell>
          <cell r="AE2292">
            <v>0.43</v>
          </cell>
          <cell r="AF2292">
            <v>0</v>
          </cell>
          <cell r="AG2292">
            <v>0</v>
          </cell>
          <cell r="AH2292">
            <v>0</v>
          </cell>
          <cell r="AI2292" t="e">
            <v>#DIV/0!</v>
          </cell>
        </row>
        <row r="2293">
          <cell r="A2293">
            <v>1521</v>
          </cell>
          <cell r="B2293" t="str">
            <v>Cebolla cabezona en polvo</v>
          </cell>
          <cell r="C2293">
            <v>0</v>
          </cell>
          <cell r="D2293">
            <v>100</v>
          </cell>
          <cell r="E2293">
            <v>0</v>
          </cell>
          <cell r="F2293">
            <v>373</v>
          </cell>
          <cell r="G2293">
            <v>0</v>
          </cell>
          <cell r="H2293">
            <v>10.1</v>
          </cell>
          <cell r="I2293">
            <v>1.1000000000000001</v>
          </cell>
          <cell r="J2293">
            <v>80.7</v>
          </cell>
          <cell r="K2293">
            <v>0</v>
          </cell>
          <cell r="L2293">
            <v>5.7</v>
          </cell>
          <cell r="M2293">
            <v>0</v>
          </cell>
          <cell r="N2293">
            <v>363</v>
          </cell>
          <cell r="O2293">
            <v>2.6</v>
          </cell>
          <cell r="P2293">
            <v>54</v>
          </cell>
          <cell r="Q2293">
            <v>340</v>
          </cell>
          <cell r="R2293">
            <v>0</v>
          </cell>
          <cell r="S2293">
            <v>2.33</v>
          </cell>
          <cell r="T2293">
            <v>122</v>
          </cell>
          <cell r="U2293">
            <v>943</v>
          </cell>
          <cell r="V2293">
            <v>0.42</v>
          </cell>
          <cell r="W2293">
            <v>0.06</v>
          </cell>
          <cell r="X2293">
            <v>0.7</v>
          </cell>
          <cell r="Y2293">
            <v>166</v>
          </cell>
          <cell r="Z2293">
            <v>0</v>
          </cell>
          <cell r="AA2293">
            <v>15</v>
          </cell>
          <cell r="AB2293">
            <v>0</v>
          </cell>
          <cell r="AC2293">
            <v>0.18</v>
          </cell>
          <cell r="AD2293">
            <v>0.16</v>
          </cell>
          <cell r="AE2293">
            <v>0.44</v>
          </cell>
          <cell r="AF2293">
            <v>0</v>
          </cell>
          <cell r="AG2293">
            <v>0</v>
          </cell>
          <cell r="AH2293">
            <v>0</v>
          </cell>
          <cell r="AI2293" t="e">
            <v>#DIV/0!</v>
          </cell>
        </row>
        <row r="2294">
          <cell r="A2294">
            <v>1522</v>
          </cell>
          <cell r="B2294" t="str">
            <v>Cebolla cabezona, deshidratada en hojuelas</v>
          </cell>
          <cell r="C2294">
            <v>0</v>
          </cell>
          <cell r="D2294">
            <v>100</v>
          </cell>
          <cell r="E2294">
            <v>0</v>
          </cell>
          <cell r="F2294">
            <v>374</v>
          </cell>
          <cell r="G2294">
            <v>0</v>
          </cell>
          <cell r="H2294">
            <v>9</v>
          </cell>
          <cell r="I2294">
            <v>0.5</v>
          </cell>
          <cell r="J2294">
            <v>83.3</v>
          </cell>
          <cell r="K2294">
            <v>0</v>
          </cell>
          <cell r="L2294">
            <v>9.1999999999999993</v>
          </cell>
          <cell r="M2294">
            <v>0</v>
          </cell>
          <cell r="N2294">
            <v>257</v>
          </cell>
          <cell r="O2294">
            <v>1.6</v>
          </cell>
          <cell r="P2294">
            <v>21</v>
          </cell>
          <cell r="Q2294">
            <v>303</v>
          </cell>
          <cell r="R2294">
            <v>0</v>
          </cell>
          <cell r="S2294">
            <v>1.89</v>
          </cell>
          <cell r="T2294">
            <v>92</v>
          </cell>
          <cell r="U2294">
            <v>1622</v>
          </cell>
          <cell r="V2294">
            <v>0.5</v>
          </cell>
          <cell r="W2294">
            <v>0.1</v>
          </cell>
          <cell r="X2294">
            <v>1</v>
          </cell>
          <cell r="Y2294">
            <v>166</v>
          </cell>
          <cell r="Z2294">
            <v>0</v>
          </cell>
          <cell r="AA2294">
            <v>75</v>
          </cell>
          <cell r="AB2294">
            <v>0</v>
          </cell>
          <cell r="AC2294">
            <v>0.08</v>
          </cell>
          <cell r="AD2294">
            <v>0.06</v>
          </cell>
          <cell r="AE2294">
            <v>0.18</v>
          </cell>
          <cell r="AF2294">
            <v>0</v>
          </cell>
          <cell r="AG2294">
            <v>0</v>
          </cell>
          <cell r="AH2294">
            <v>0</v>
          </cell>
          <cell r="AI2294" t="e">
            <v>#DIV/0!</v>
          </cell>
        </row>
        <row r="2295">
          <cell r="A2295">
            <v>1523</v>
          </cell>
          <cell r="B2295" t="str">
            <v>Chile, polvo ( comino, oregano, sal, ajo)</v>
          </cell>
          <cell r="C2295">
            <v>0</v>
          </cell>
          <cell r="D2295">
            <v>100</v>
          </cell>
          <cell r="E2295">
            <v>0</v>
          </cell>
          <cell r="F2295">
            <v>419</v>
          </cell>
          <cell r="G2295">
            <v>0</v>
          </cell>
          <cell r="H2295">
            <v>12.3</v>
          </cell>
          <cell r="I2295">
            <v>16.8</v>
          </cell>
          <cell r="J2295">
            <v>54.7</v>
          </cell>
          <cell r="K2295">
            <v>0</v>
          </cell>
          <cell r="L2295">
            <v>34.200000000000003</v>
          </cell>
          <cell r="M2295">
            <v>0</v>
          </cell>
          <cell r="N2295">
            <v>278</v>
          </cell>
          <cell r="O2295">
            <v>14.3</v>
          </cell>
          <cell r="P2295">
            <v>1010</v>
          </cell>
          <cell r="Q2295">
            <v>303</v>
          </cell>
          <cell r="R2295">
            <v>0</v>
          </cell>
          <cell r="S2295">
            <v>2.7</v>
          </cell>
          <cell r="T2295">
            <v>170</v>
          </cell>
          <cell r="U2295">
            <v>1916</v>
          </cell>
          <cell r="V2295">
            <v>0.35</v>
          </cell>
          <cell r="W2295">
            <v>0.79</v>
          </cell>
          <cell r="X2295">
            <v>7.9</v>
          </cell>
          <cell r="Y2295">
            <v>100</v>
          </cell>
          <cell r="Z2295">
            <v>0</v>
          </cell>
          <cell r="AA2295">
            <v>64</v>
          </cell>
          <cell r="AB2295">
            <v>3493</v>
          </cell>
          <cell r="AC2295">
            <v>2.95</v>
          </cell>
          <cell r="AD2295">
            <v>3.57</v>
          </cell>
          <cell r="AE2295">
            <v>7.46</v>
          </cell>
          <cell r="AF2295">
            <v>0</v>
          </cell>
          <cell r="AG2295">
            <v>0</v>
          </cell>
          <cell r="AH2295">
            <v>0</v>
          </cell>
          <cell r="AI2295" t="e">
            <v>#DIV/0!</v>
          </cell>
        </row>
        <row r="2296">
          <cell r="A2296">
            <v>1524</v>
          </cell>
          <cell r="B2296" t="str">
            <v>Clavos molidos</v>
          </cell>
          <cell r="C2296">
            <v>0</v>
          </cell>
          <cell r="D2296">
            <v>100</v>
          </cell>
          <cell r="E2296">
            <v>0</v>
          </cell>
          <cell r="F2296">
            <v>450</v>
          </cell>
          <cell r="G2296">
            <v>0</v>
          </cell>
          <cell r="H2296">
            <v>6</v>
          </cell>
          <cell r="I2296">
            <v>20.100000000000001</v>
          </cell>
          <cell r="J2296">
            <v>61.2</v>
          </cell>
          <cell r="K2296">
            <v>0</v>
          </cell>
          <cell r="L2296">
            <v>34.200000000000003</v>
          </cell>
          <cell r="M2296">
            <v>0</v>
          </cell>
          <cell r="N2296">
            <v>646</v>
          </cell>
          <cell r="O2296">
            <v>8.6999999999999993</v>
          </cell>
          <cell r="P2296">
            <v>243</v>
          </cell>
          <cell r="Q2296">
            <v>105</v>
          </cell>
          <cell r="R2296">
            <v>0</v>
          </cell>
          <cell r="S2296">
            <v>1.0900000000000001</v>
          </cell>
          <cell r="T2296">
            <v>264</v>
          </cell>
          <cell r="U2296">
            <v>1102</v>
          </cell>
          <cell r="V2296">
            <v>0.12</v>
          </cell>
          <cell r="W2296">
            <v>0.27</v>
          </cell>
          <cell r="X2296">
            <v>1.5</v>
          </cell>
          <cell r="Y2296">
            <v>93</v>
          </cell>
          <cell r="Z2296">
            <v>0</v>
          </cell>
          <cell r="AA2296">
            <v>81</v>
          </cell>
          <cell r="AB2296">
            <v>53</v>
          </cell>
          <cell r="AC2296">
            <v>5.44</v>
          </cell>
          <cell r="AD2296">
            <v>1.47</v>
          </cell>
          <cell r="AE2296">
            <v>7.09</v>
          </cell>
          <cell r="AF2296">
            <v>0</v>
          </cell>
          <cell r="AG2296">
            <v>0</v>
          </cell>
          <cell r="AH2296">
            <v>0</v>
          </cell>
          <cell r="AI2296" t="e">
            <v>#DIV/0!</v>
          </cell>
        </row>
        <row r="2297">
          <cell r="A2297">
            <v>1525</v>
          </cell>
          <cell r="B2297" t="str">
            <v>Cominos, semilla</v>
          </cell>
          <cell r="C2297">
            <v>0</v>
          </cell>
          <cell r="D2297">
            <v>100</v>
          </cell>
          <cell r="E2297">
            <v>0</v>
          </cell>
          <cell r="F2297">
            <v>449</v>
          </cell>
          <cell r="G2297">
            <v>0</v>
          </cell>
          <cell r="H2297">
            <v>17.8</v>
          </cell>
          <cell r="I2297">
            <v>22.3</v>
          </cell>
          <cell r="J2297">
            <v>44.2</v>
          </cell>
          <cell r="K2297">
            <v>0</v>
          </cell>
          <cell r="L2297">
            <v>10.5</v>
          </cell>
          <cell r="M2297">
            <v>0</v>
          </cell>
          <cell r="N2297">
            <v>931</v>
          </cell>
          <cell r="O2297">
            <v>66.400000000000006</v>
          </cell>
          <cell r="P2297">
            <v>168</v>
          </cell>
          <cell r="Q2297">
            <v>499</v>
          </cell>
          <cell r="R2297">
            <v>0</v>
          </cell>
          <cell r="S2297">
            <v>4.8</v>
          </cell>
          <cell r="T2297">
            <v>366</v>
          </cell>
          <cell r="U2297">
            <v>1788</v>
          </cell>
          <cell r="V2297">
            <v>0.63</v>
          </cell>
          <cell r="W2297">
            <v>0.33</v>
          </cell>
          <cell r="X2297">
            <v>4.5999999999999996</v>
          </cell>
          <cell r="Y2297">
            <v>10</v>
          </cell>
          <cell r="Z2297">
            <v>0</v>
          </cell>
          <cell r="AA2297">
            <v>8</v>
          </cell>
          <cell r="AB2297">
            <v>127</v>
          </cell>
          <cell r="AC2297">
            <v>1.54</v>
          </cell>
          <cell r="AD2297">
            <v>14.04</v>
          </cell>
          <cell r="AE2297">
            <v>3.28</v>
          </cell>
          <cell r="AF2297">
            <v>0</v>
          </cell>
          <cell r="AG2297">
            <v>0</v>
          </cell>
          <cell r="AH2297">
            <v>0</v>
          </cell>
          <cell r="AI2297" t="e">
            <v>#DIV/0!</v>
          </cell>
        </row>
        <row r="2298">
          <cell r="A2298">
            <v>1526</v>
          </cell>
          <cell r="B2298" t="str">
            <v>Curry, polvo ( comino, pimienta blanca, jengibre)</v>
          </cell>
          <cell r="C2298">
            <v>0</v>
          </cell>
          <cell r="D2298">
            <v>100</v>
          </cell>
          <cell r="E2298">
            <v>0</v>
          </cell>
          <cell r="F2298">
            <v>408</v>
          </cell>
          <cell r="G2298">
            <v>0</v>
          </cell>
          <cell r="H2298">
            <v>12.7</v>
          </cell>
          <cell r="I2298">
            <v>13.8</v>
          </cell>
          <cell r="J2298">
            <v>58.2</v>
          </cell>
          <cell r="K2298">
            <v>0</v>
          </cell>
          <cell r="L2298">
            <v>33.200000000000003</v>
          </cell>
          <cell r="M2298">
            <v>0</v>
          </cell>
          <cell r="N2298">
            <v>478</v>
          </cell>
          <cell r="O2298">
            <v>29.6</v>
          </cell>
          <cell r="P2298">
            <v>52</v>
          </cell>
          <cell r="Q2298">
            <v>349</v>
          </cell>
          <cell r="R2298">
            <v>0</v>
          </cell>
          <cell r="S2298">
            <v>4.05</v>
          </cell>
          <cell r="T2298">
            <v>254</v>
          </cell>
          <cell r="U2298">
            <v>1543</v>
          </cell>
          <cell r="V2298">
            <v>0.25</v>
          </cell>
          <cell r="W2298">
            <v>0.28000000000000003</v>
          </cell>
          <cell r="X2298">
            <v>3.5</v>
          </cell>
          <cell r="Y2298">
            <v>154</v>
          </cell>
          <cell r="Z2298">
            <v>0</v>
          </cell>
          <cell r="AA2298">
            <v>11</v>
          </cell>
          <cell r="AB2298">
            <v>99</v>
          </cell>
          <cell r="AC2298">
            <v>2.2400000000000002</v>
          </cell>
          <cell r="AD2298">
            <v>5.55</v>
          </cell>
          <cell r="AE2298">
            <v>2.56</v>
          </cell>
          <cell r="AF2298">
            <v>0</v>
          </cell>
          <cell r="AG2298">
            <v>0</v>
          </cell>
          <cell r="AH2298">
            <v>0</v>
          </cell>
          <cell r="AI2298" t="e">
            <v>#DIV/0!</v>
          </cell>
        </row>
        <row r="2299">
          <cell r="A2299">
            <v>1527</v>
          </cell>
          <cell r="B2299" t="str">
            <v>Estragon molido</v>
          </cell>
          <cell r="C2299">
            <v>0</v>
          </cell>
          <cell r="D2299">
            <v>100</v>
          </cell>
          <cell r="E2299">
            <v>0</v>
          </cell>
          <cell r="F2299">
            <v>357</v>
          </cell>
          <cell r="G2299">
            <v>0</v>
          </cell>
          <cell r="H2299">
            <v>22.8</v>
          </cell>
          <cell r="I2299">
            <v>7.2</v>
          </cell>
          <cell r="J2299">
            <v>50.2</v>
          </cell>
          <cell r="K2299">
            <v>0</v>
          </cell>
          <cell r="L2299">
            <v>7.4</v>
          </cell>
          <cell r="M2299">
            <v>0</v>
          </cell>
          <cell r="N2299">
            <v>1139</v>
          </cell>
          <cell r="O2299">
            <v>3.3</v>
          </cell>
          <cell r="P2299">
            <v>62</v>
          </cell>
          <cell r="Q2299">
            <v>313</v>
          </cell>
          <cell r="R2299">
            <v>0</v>
          </cell>
          <cell r="S2299">
            <v>3.9</v>
          </cell>
          <cell r="T2299">
            <v>347</v>
          </cell>
          <cell r="U2299">
            <v>3020</v>
          </cell>
          <cell r="V2299">
            <v>0.25</v>
          </cell>
          <cell r="W2299">
            <v>1.34</v>
          </cell>
          <cell r="X2299">
            <v>9</v>
          </cell>
          <cell r="Y2299">
            <v>274</v>
          </cell>
          <cell r="Z2299">
            <v>0</v>
          </cell>
          <cell r="AA2299">
            <v>50</v>
          </cell>
          <cell r="AB2299">
            <v>420</v>
          </cell>
          <cell r="AC2299">
            <v>1.88</v>
          </cell>
          <cell r="AD2299">
            <v>0.47</v>
          </cell>
          <cell r="AE2299">
            <v>3.7</v>
          </cell>
          <cell r="AF2299">
            <v>0</v>
          </cell>
          <cell r="AG2299">
            <v>0</v>
          </cell>
          <cell r="AH2299">
            <v>0</v>
          </cell>
          <cell r="AI2299" t="e">
            <v>#DIV/0!</v>
          </cell>
        </row>
        <row r="2300">
          <cell r="A2300">
            <v>1528</v>
          </cell>
          <cell r="B2300" t="str">
            <v>Jengibre molido</v>
          </cell>
          <cell r="C2300">
            <v>0</v>
          </cell>
          <cell r="D2300">
            <v>100</v>
          </cell>
          <cell r="E2300">
            <v>0</v>
          </cell>
          <cell r="F2300">
            <v>374</v>
          </cell>
          <cell r="G2300">
            <v>0</v>
          </cell>
          <cell r="H2300">
            <v>9.1</v>
          </cell>
          <cell r="I2300">
            <v>6</v>
          </cell>
          <cell r="J2300">
            <v>70.8</v>
          </cell>
          <cell r="K2300">
            <v>0</v>
          </cell>
          <cell r="L2300">
            <v>12.5</v>
          </cell>
          <cell r="M2300">
            <v>0</v>
          </cell>
          <cell r="N2300">
            <v>116</v>
          </cell>
          <cell r="O2300">
            <v>11.5</v>
          </cell>
          <cell r="P2300">
            <v>32</v>
          </cell>
          <cell r="Q2300">
            <v>148</v>
          </cell>
          <cell r="R2300">
            <v>0</v>
          </cell>
          <cell r="S2300">
            <v>4.72</v>
          </cell>
          <cell r="T2300">
            <v>184</v>
          </cell>
          <cell r="U2300">
            <v>1343</v>
          </cell>
          <cell r="V2300">
            <v>0.05</v>
          </cell>
          <cell r="W2300">
            <v>0.19</v>
          </cell>
          <cell r="X2300">
            <v>5.2</v>
          </cell>
          <cell r="Y2300">
            <v>39</v>
          </cell>
          <cell r="Z2300">
            <v>0</v>
          </cell>
          <cell r="AA2300">
            <v>7</v>
          </cell>
          <cell r="AB2300">
            <v>15</v>
          </cell>
          <cell r="AC2300">
            <v>1.94</v>
          </cell>
          <cell r="AD2300">
            <v>1</v>
          </cell>
          <cell r="AE2300">
            <v>1.31</v>
          </cell>
          <cell r="AF2300">
            <v>0</v>
          </cell>
          <cell r="AG2300">
            <v>0</v>
          </cell>
          <cell r="AH2300">
            <v>0</v>
          </cell>
          <cell r="AI2300" t="e">
            <v>#DIV/0!</v>
          </cell>
        </row>
        <row r="2301">
          <cell r="A2301">
            <v>1529</v>
          </cell>
          <cell r="B2301" t="str">
            <v>Laural hojas secas, desmenuzadas</v>
          </cell>
          <cell r="C2301">
            <v>0</v>
          </cell>
          <cell r="D2301">
            <v>100</v>
          </cell>
          <cell r="E2301">
            <v>0</v>
          </cell>
          <cell r="F2301">
            <v>406</v>
          </cell>
          <cell r="G2301">
            <v>0</v>
          </cell>
          <cell r="H2301">
            <v>7.6</v>
          </cell>
          <cell r="I2301">
            <v>8.4</v>
          </cell>
          <cell r="J2301">
            <v>75</v>
          </cell>
          <cell r="K2301">
            <v>0</v>
          </cell>
          <cell r="L2301">
            <v>26.3</v>
          </cell>
          <cell r="M2301">
            <v>0</v>
          </cell>
          <cell r="N2301">
            <v>834</v>
          </cell>
          <cell r="O2301">
            <v>43</v>
          </cell>
          <cell r="P2301">
            <v>23</v>
          </cell>
          <cell r="Q2301">
            <v>113</v>
          </cell>
          <cell r="R2301">
            <v>0</v>
          </cell>
          <cell r="S2301">
            <v>3.7</v>
          </cell>
          <cell r="T2301">
            <v>120</v>
          </cell>
          <cell r="U2301">
            <v>529</v>
          </cell>
          <cell r="V2301">
            <v>0.01</v>
          </cell>
          <cell r="W2301">
            <v>0.42</v>
          </cell>
          <cell r="X2301">
            <v>2</v>
          </cell>
          <cell r="Y2301">
            <v>180</v>
          </cell>
          <cell r="Z2301">
            <v>0</v>
          </cell>
          <cell r="AA2301">
            <v>47</v>
          </cell>
          <cell r="AB2301">
            <v>619</v>
          </cell>
          <cell r="AC2301">
            <v>2.2799999999999998</v>
          </cell>
          <cell r="AD2301">
            <v>1.64</v>
          </cell>
          <cell r="AE2301">
            <v>2.29</v>
          </cell>
          <cell r="AF2301">
            <v>0</v>
          </cell>
          <cell r="AG2301">
            <v>0</v>
          </cell>
          <cell r="AH2301">
            <v>0</v>
          </cell>
          <cell r="AI2301" t="e">
            <v>#DIV/0!</v>
          </cell>
        </row>
        <row r="2302">
          <cell r="A2302">
            <v>1530</v>
          </cell>
          <cell r="B2302" t="str">
            <v>Mejorana, seca</v>
          </cell>
          <cell r="C2302">
            <v>0</v>
          </cell>
          <cell r="D2302">
            <v>100</v>
          </cell>
          <cell r="E2302">
            <v>0</v>
          </cell>
          <cell r="F2302">
            <v>355</v>
          </cell>
          <cell r="G2302">
            <v>0</v>
          </cell>
          <cell r="H2302">
            <v>12.7</v>
          </cell>
          <cell r="I2302">
            <v>7</v>
          </cell>
          <cell r="J2302">
            <v>60.4</v>
          </cell>
          <cell r="K2302">
            <v>0</v>
          </cell>
          <cell r="L2302">
            <v>40.299999999999997</v>
          </cell>
          <cell r="M2302">
            <v>0</v>
          </cell>
          <cell r="N2302">
            <v>1990</v>
          </cell>
          <cell r="O2302">
            <v>82.7</v>
          </cell>
          <cell r="P2302">
            <v>77</v>
          </cell>
          <cell r="Q2302">
            <v>306</v>
          </cell>
          <cell r="R2302">
            <v>0</v>
          </cell>
          <cell r="S2302">
            <v>3.6</v>
          </cell>
          <cell r="T2302">
            <v>346</v>
          </cell>
          <cell r="U2302">
            <v>1522</v>
          </cell>
          <cell r="V2302">
            <v>0.28999999999999998</v>
          </cell>
          <cell r="W2302">
            <v>0.32</v>
          </cell>
          <cell r="X2302">
            <v>4.0999999999999996</v>
          </cell>
          <cell r="Y2302">
            <v>274</v>
          </cell>
          <cell r="Z2302">
            <v>0</v>
          </cell>
          <cell r="AA2302">
            <v>51</v>
          </cell>
          <cell r="AB2302">
            <v>807</v>
          </cell>
          <cell r="AC2302">
            <v>0.53</v>
          </cell>
          <cell r="AD2302">
            <v>0.94</v>
          </cell>
          <cell r="AE2302">
            <v>4.41</v>
          </cell>
          <cell r="AF2302">
            <v>0</v>
          </cell>
          <cell r="AG2302">
            <v>0</v>
          </cell>
          <cell r="AH2302">
            <v>0</v>
          </cell>
          <cell r="AI2302" t="e">
            <v>#DIV/0!</v>
          </cell>
        </row>
        <row r="2303">
          <cell r="A2303">
            <v>1531</v>
          </cell>
          <cell r="B2303" t="str">
            <v>Menta hoja seca, sabor suave</v>
          </cell>
          <cell r="C2303">
            <v>0</v>
          </cell>
          <cell r="D2303">
            <v>100</v>
          </cell>
          <cell r="E2303">
            <v>0</v>
          </cell>
          <cell r="F2303">
            <v>342</v>
          </cell>
          <cell r="G2303">
            <v>0</v>
          </cell>
          <cell r="H2303">
            <v>19.899999999999999</v>
          </cell>
          <cell r="I2303">
            <v>6</v>
          </cell>
          <cell r="J2303">
            <v>52</v>
          </cell>
          <cell r="K2303">
            <v>0</v>
          </cell>
          <cell r="L2303">
            <v>29.8</v>
          </cell>
          <cell r="M2303">
            <v>0</v>
          </cell>
          <cell r="N2303">
            <v>1488</v>
          </cell>
          <cell r="O2303">
            <v>87.5</v>
          </cell>
          <cell r="P2303">
            <v>344</v>
          </cell>
          <cell r="Q2303">
            <v>276</v>
          </cell>
          <cell r="R2303">
            <v>0</v>
          </cell>
          <cell r="S2303">
            <v>2.41</v>
          </cell>
          <cell r="T2303">
            <v>602</v>
          </cell>
          <cell r="U2303">
            <v>1924</v>
          </cell>
          <cell r="V2303">
            <v>0.28999999999999998</v>
          </cell>
          <cell r="W2303">
            <v>1.42</v>
          </cell>
          <cell r="X2303">
            <v>6.6</v>
          </cell>
          <cell r="Y2303">
            <v>530</v>
          </cell>
          <cell r="Z2303">
            <v>0</v>
          </cell>
          <cell r="AA2303">
            <v>0</v>
          </cell>
          <cell r="AB2303">
            <v>1058</v>
          </cell>
          <cell r="AC2303">
            <v>1.58</v>
          </cell>
          <cell r="AD2303">
            <v>0.21</v>
          </cell>
          <cell r="AE2303">
            <v>3.26</v>
          </cell>
          <cell r="AF2303">
            <v>0</v>
          </cell>
          <cell r="AG2303">
            <v>0</v>
          </cell>
          <cell r="AH2303">
            <v>0</v>
          </cell>
          <cell r="AI2303" t="e">
            <v>#DIV/0!</v>
          </cell>
        </row>
        <row r="2304">
          <cell r="A2304">
            <v>1532</v>
          </cell>
          <cell r="B2304" t="str">
            <v>Nuez moscada, molida</v>
          </cell>
          <cell r="C2304">
            <v>0</v>
          </cell>
          <cell r="D2304">
            <v>100</v>
          </cell>
          <cell r="E2304">
            <v>0</v>
          </cell>
          <cell r="F2304">
            <v>547</v>
          </cell>
          <cell r="G2304">
            <v>0</v>
          </cell>
          <cell r="H2304">
            <v>5.8</v>
          </cell>
          <cell r="I2304">
            <v>36.299999999999997</v>
          </cell>
          <cell r="J2304">
            <v>49.3</v>
          </cell>
          <cell r="K2304">
            <v>0</v>
          </cell>
          <cell r="L2304">
            <v>20.8</v>
          </cell>
          <cell r="M2304">
            <v>0</v>
          </cell>
          <cell r="N2304">
            <v>184</v>
          </cell>
          <cell r="O2304">
            <v>3</v>
          </cell>
          <cell r="P2304">
            <v>16</v>
          </cell>
          <cell r="Q2304">
            <v>313</v>
          </cell>
          <cell r="R2304">
            <v>0</v>
          </cell>
          <cell r="S2304">
            <v>2.15</v>
          </cell>
          <cell r="T2304">
            <v>183</v>
          </cell>
          <cell r="U2304">
            <v>350</v>
          </cell>
          <cell r="V2304">
            <v>0.35</v>
          </cell>
          <cell r="W2304">
            <v>0.06</v>
          </cell>
          <cell r="X2304">
            <v>1.3</v>
          </cell>
          <cell r="Y2304">
            <v>76</v>
          </cell>
          <cell r="Z2304">
            <v>0</v>
          </cell>
          <cell r="AA2304">
            <v>3</v>
          </cell>
          <cell r="AB2304">
            <v>10</v>
          </cell>
          <cell r="AC2304">
            <v>25.94</v>
          </cell>
          <cell r="AD2304">
            <v>3.22</v>
          </cell>
          <cell r="AE2304">
            <v>0.35</v>
          </cell>
          <cell r="AF2304">
            <v>0</v>
          </cell>
          <cell r="AG2304">
            <v>0</v>
          </cell>
          <cell r="AH2304">
            <v>0</v>
          </cell>
          <cell r="AI2304" t="e">
            <v>#DIV/0!</v>
          </cell>
        </row>
        <row r="2305">
          <cell r="A2305">
            <v>1533</v>
          </cell>
          <cell r="B2305" t="str">
            <v>Oregano, molido</v>
          </cell>
          <cell r="C2305">
            <v>0</v>
          </cell>
          <cell r="D2305">
            <v>100</v>
          </cell>
          <cell r="E2305">
            <v>0</v>
          </cell>
          <cell r="F2305">
            <v>394</v>
          </cell>
          <cell r="G2305">
            <v>0</v>
          </cell>
          <cell r="H2305">
            <v>11</v>
          </cell>
          <cell r="I2305">
            <v>10.3</v>
          </cell>
          <cell r="J2305">
            <v>64.400000000000006</v>
          </cell>
          <cell r="K2305">
            <v>0</v>
          </cell>
          <cell r="L2305">
            <v>42.8</v>
          </cell>
          <cell r="M2305">
            <v>0</v>
          </cell>
          <cell r="N2305">
            <v>1576</v>
          </cell>
          <cell r="O2305">
            <v>44</v>
          </cell>
          <cell r="P2305">
            <v>15</v>
          </cell>
          <cell r="Q2305">
            <v>200</v>
          </cell>
          <cell r="R2305">
            <v>0</v>
          </cell>
          <cell r="S2305">
            <v>4.43</v>
          </cell>
          <cell r="T2305">
            <v>270</v>
          </cell>
          <cell r="U2305">
            <v>1669</v>
          </cell>
          <cell r="V2305">
            <v>0.34</v>
          </cell>
          <cell r="W2305">
            <v>0.32</v>
          </cell>
          <cell r="X2305">
            <v>6.2</v>
          </cell>
          <cell r="Y2305">
            <v>274</v>
          </cell>
          <cell r="Z2305">
            <v>0</v>
          </cell>
          <cell r="AA2305">
            <v>50</v>
          </cell>
          <cell r="AB2305">
            <v>690</v>
          </cell>
          <cell r="AC2305">
            <v>2.66</v>
          </cell>
          <cell r="AD2305">
            <v>0.67</v>
          </cell>
          <cell r="AE2305">
            <v>5.23</v>
          </cell>
          <cell r="AF2305">
            <v>0</v>
          </cell>
          <cell r="AG2305">
            <v>0</v>
          </cell>
          <cell r="AH2305">
            <v>0</v>
          </cell>
          <cell r="AI2305" t="e">
            <v>#DIV/0!</v>
          </cell>
        </row>
        <row r="2306">
          <cell r="A2306">
            <v>1534</v>
          </cell>
          <cell r="B2306" t="str">
            <v>Paprika</v>
          </cell>
          <cell r="C2306">
            <v>0</v>
          </cell>
          <cell r="D2306">
            <v>100</v>
          </cell>
          <cell r="E2306">
            <v>0</v>
          </cell>
          <cell r="F2306">
            <v>399</v>
          </cell>
          <cell r="G2306">
            <v>0</v>
          </cell>
          <cell r="H2306">
            <v>14.8</v>
          </cell>
          <cell r="I2306">
            <v>13</v>
          </cell>
          <cell r="J2306">
            <v>55.7</v>
          </cell>
          <cell r="K2306">
            <v>0</v>
          </cell>
          <cell r="L2306">
            <v>20.9</v>
          </cell>
          <cell r="M2306">
            <v>0</v>
          </cell>
          <cell r="N2306">
            <v>177</v>
          </cell>
          <cell r="O2306">
            <v>23.6</v>
          </cell>
          <cell r="P2306">
            <v>34</v>
          </cell>
          <cell r="Q2306">
            <v>345</v>
          </cell>
          <cell r="R2306">
            <v>0</v>
          </cell>
          <cell r="S2306">
            <v>4.0599999999999996</v>
          </cell>
          <cell r="T2306">
            <v>185</v>
          </cell>
          <cell r="U2306">
            <v>2344</v>
          </cell>
          <cell r="V2306">
            <v>0.65</v>
          </cell>
          <cell r="W2306">
            <v>1.74</v>
          </cell>
          <cell r="X2306">
            <v>15.3</v>
          </cell>
          <cell r="Y2306">
            <v>106</v>
          </cell>
          <cell r="Z2306">
            <v>0</v>
          </cell>
          <cell r="AA2306">
            <v>71</v>
          </cell>
          <cell r="AB2306">
            <v>6060</v>
          </cell>
          <cell r="AC2306">
            <v>2.1</v>
          </cell>
          <cell r="AD2306">
            <v>1.23</v>
          </cell>
          <cell r="AE2306">
            <v>8.32</v>
          </cell>
          <cell r="AF2306">
            <v>0</v>
          </cell>
          <cell r="AG2306">
            <v>0</v>
          </cell>
          <cell r="AH2306">
            <v>0</v>
          </cell>
          <cell r="AI2306" t="e">
            <v>#DIV/0!</v>
          </cell>
        </row>
        <row r="2307">
          <cell r="A2307">
            <v>1535</v>
          </cell>
          <cell r="B2307" t="str">
            <v>Perejil, seco</v>
          </cell>
          <cell r="C2307">
            <v>0</v>
          </cell>
          <cell r="D2307">
            <v>100</v>
          </cell>
          <cell r="E2307">
            <v>0</v>
          </cell>
          <cell r="F2307">
            <v>336</v>
          </cell>
          <cell r="G2307">
            <v>0</v>
          </cell>
          <cell r="H2307">
            <v>22.4</v>
          </cell>
          <cell r="I2307">
            <v>4.4000000000000004</v>
          </cell>
          <cell r="J2307">
            <v>51.7</v>
          </cell>
          <cell r="K2307">
            <v>0</v>
          </cell>
          <cell r="L2307">
            <v>30.4</v>
          </cell>
          <cell r="M2307">
            <v>0</v>
          </cell>
          <cell r="N2307">
            <v>1468</v>
          </cell>
          <cell r="O2307">
            <v>97.9</v>
          </cell>
          <cell r="P2307">
            <v>452</v>
          </cell>
          <cell r="Q2307">
            <v>351</v>
          </cell>
          <cell r="R2307">
            <v>0</v>
          </cell>
          <cell r="S2307">
            <v>4.75</v>
          </cell>
          <cell r="T2307">
            <v>249</v>
          </cell>
          <cell r="U2307">
            <v>3805</v>
          </cell>
          <cell r="V2307">
            <v>0.17</v>
          </cell>
          <cell r="W2307">
            <v>1.23</v>
          </cell>
          <cell r="X2307">
            <v>7.9</v>
          </cell>
          <cell r="Y2307">
            <v>180</v>
          </cell>
          <cell r="Z2307">
            <v>0</v>
          </cell>
          <cell r="AA2307">
            <v>122</v>
          </cell>
          <cell r="AB2307">
            <v>2334</v>
          </cell>
          <cell r="AC2307">
            <v>0.12</v>
          </cell>
          <cell r="AD2307">
            <v>3.25</v>
          </cell>
          <cell r="AE2307">
            <v>0.46</v>
          </cell>
          <cell r="AF2307">
            <v>0</v>
          </cell>
          <cell r="AG2307">
            <v>0</v>
          </cell>
          <cell r="AH2307">
            <v>0</v>
          </cell>
          <cell r="AI2307" t="e">
            <v>#DIV/0!</v>
          </cell>
        </row>
        <row r="2308">
          <cell r="A2308">
            <v>1536</v>
          </cell>
          <cell r="B2308" t="str">
            <v>Pimienta, blanca</v>
          </cell>
          <cell r="C2308">
            <v>0</v>
          </cell>
          <cell r="D2308">
            <v>100</v>
          </cell>
          <cell r="E2308">
            <v>0</v>
          </cell>
          <cell r="F2308">
            <v>335</v>
          </cell>
          <cell r="G2308">
            <v>0</v>
          </cell>
          <cell r="H2308">
            <v>10.4</v>
          </cell>
          <cell r="I2308">
            <v>2.1</v>
          </cell>
          <cell r="J2308">
            <v>68.599999999999994</v>
          </cell>
          <cell r="K2308">
            <v>0</v>
          </cell>
          <cell r="L2308">
            <v>26.2</v>
          </cell>
          <cell r="M2308">
            <v>0</v>
          </cell>
          <cell r="N2308">
            <v>265</v>
          </cell>
          <cell r="O2308">
            <v>14.3</v>
          </cell>
          <cell r="P2308">
            <v>5</v>
          </cell>
          <cell r="Q2308">
            <v>176</v>
          </cell>
          <cell r="R2308">
            <v>0</v>
          </cell>
          <cell r="S2308">
            <v>1.1299999999999999</v>
          </cell>
          <cell r="T2308">
            <v>90</v>
          </cell>
          <cell r="U2308">
            <v>73</v>
          </cell>
          <cell r="V2308">
            <v>0.02</v>
          </cell>
          <cell r="W2308">
            <v>0.13</v>
          </cell>
          <cell r="X2308">
            <v>0.2</v>
          </cell>
          <cell r="Y2308">
            <v>10</v>
          </cell>
          <cell r="Z2308">
            <v>0</v>
          </cell>
          <cell r="AA2308">
            <v>21</v>
          </cell>
          <cell r="AB2308">
            <v>0</v>
          </cell>
          <cell r="AC2308">
            <v>0.63</v>
          </cell>
          <cell r="AD2308">
            <v>0.79</v>
          </cell>
          <cell r="AE2308">
            <v>0.62</v>
          </cell>
          <cell r="AF2308">
            <v>0</v>
          </cell>
          <cell r="AG2308">
            <v>0</v>
          </cell>
          <cell r="AH2308">
            <v>0</v>
          </cell>
          <cell r="AI2308" t="e">
            <v>#DIV/0!</v>
          </cell>
        </row>
        <row r="2309">
          <cell r="A2309">
            <v>1537</v>
          </cell>
          <cell r="B2309" t="str">
            <v>Pimienta, negra</v>
          </cell>
          <cell r="C2309">
            <v>0</v>
          </cell>
          <cell r="D2309">
            <v>100</v>
          </cell>
          <cell r="E2309">
            <v>0</v>
          </cell>
          <cell r="F2309">
            <v>333</v>
          </cell>
          <cell r="G2309">
            <v>0</v>
          </cell>
          <cell r="H2309">
            <v>11</v>
          </cell>
          <cell r="I2309">
            <v>3.3</v>
          </cell>
          <cell r="J2309">
            <v>64.8</v>
          </cell>
          <cell r="K2309">
            <v>0</v>
          </cell>
          <cell r="L2309">
            <v>26.5</v>
          </cell>
          <cell r="M2309">
            <v>0</v>
          </cell>
          <cell r="N2309">
            <v>437</v>
          </cell>
          <cell r="O2309">
            <v>28.9</v>
          </cell>
          <cell r="P2309">
            <v>44</v>
          </cell>
          <cell r="Q2309">
            <v>173</v>
          </cell>
          <cell r="R2309">
            <v>0</v>
          </cell>
          <cell r="S2309">
            <v>1.42</v>
          </cell>
          <cell r="T2309">
            <v>194</v>
          </cell>
          <cell r="U2309">
            <v>1529</v>
          </cell>
          <cell r="V2309">
            <v>0.11</v>
          </cell>
          <cell r="W2309">
            <v>0.24</v>
          </cell>
          <cell r="X2309">
            <v>1.1000000000000001</v>
          </cell>
          <cell r="Y2309">
            <v>10</v>
          </cell>
          <cell r="Z2309">
            <v>0</v>
          </cell>
          <cell r="AA2309">
            <v>21</v>
          </cell>
          <cell r="AB2309">
            <v>19</v>
          </cell>
          <cell r="AC2309">
            <v>0.98</v>
          </cell>
          <cell r="AD2309">
            <v>1.01</v>
          </cell>
          <cell r="AE2309">
            <v>1.1299999999999999</v>
          </cell>
          <cell r="AF2309">
            <v>0</v>
          </cell>
          <cell r="AG2309">
            <v>0</v>
          </cell>
          <cell r="AH2309">
            <v>0</v>
          </cell>
          <cell r="AI2309" t="e">
            <v>#DIV/0!</v>
          </cell>
        </row>
        <row r="2310">
          <cell r="A2310">
            <v>1538</v>
          </cell>
          <cell r="B2310" t="str">
            <v>Romero, seco</v>
          </cell>
          <cell r="C2310">
            <v>0</v>
          </cell>
          <cell r="D2310">
            <v>100</v>
          </cell>
          <cell r="E2310">
            <v>0</v>
          </cell>
          <cell r="F2310">
            <v>413</v>
          </cell>
          <cell r="G2310">
            <v>0</v>
          </cell>
          <cell r="H2310">
            <v>4.9000000000000004</v>
          </cell>
          <cell r="I2310">
            <v>15.2</v>
          </cell>
          <cell r="J2310">
            <v>64.099999999999994</v>
          </cell>
          <cell r="K2310">
            <v>0</v>
          </cell>
          <cell r="L2310">
            <v>42.6</v>
          </cell>
          <cell r="M2310">
            <v>0</v>
          </cell>
          <cell r="N2310">
            <v>1280</v>
          </cell>
          <cell r="O2310">
            <v>29.3</v>
          </cell>
          <cell r="P2310">
            <v>50</v>
          </cell>
          <cell r="Q2310">
            <v>70</v>
          </cell>
          <cell r="R2310">
            <v>0</v>
          </cell>
          <cell r="S2310">
            <v>3.23</v>
          </cell>
          <cell r="T2310">
            <v>220</v>
          </cell>
          <cell r="U2310">
            <v>955</v>
          </cell>
          <cell r="V2310">
            <v>0.51</v>
          </cell>
          <cell r="W2310">
            <v>0.15</v>
          </cell>
          <cell r="X2310">
            <v>1</v>
          </cell>
          <cell r="Y2310">
            <v>109</v>
          </cell>
          <cell r="Z2310">
            <v>0</v>
          </cell>
          <cell r="AA2310">
            <v>61</v>
          </cell>
          <cell r="AB2310">
            <v>313</v>
          </cell>
          <cell r="AC2310">
            <v>8.4</v>
          </cell>
          <cell r="AD2310">
            <v>1.1599999999999999</v>
          </cell>
          <cell r="AE2310">
            <v>0.91</v>
          </cell>
          <cell r="AF2310">
            <v>0</v>
          </cell>
          <cell r="AG2310">
            <v>0</v>
          </cell>
          <cell r="AH2310">
            <v>0</v>
          </cell>
          <cell r="AI2310" t="e">
            <v>#DIV/0!</v>
          </cell>
        </row>
        <row r="2311">
          <cell r="A2311">
            <v>1539</v>
          </cell>
          <cell r="B2311" t="str">
            <v>Savia, molida</v>
          </cell>
          <cell r="C2311">
            <v>0</v>
          </cell>
          <cell r="D2311">
            <v>100</v>
          </cell>
          <cell r="E2311">
            <v>0</v>
          </cell>
          <cell r="F2311">
            <v>400</v>
          </cell>
          <cell r="G2311">
            <v>0</v>
          </cell>
          <cell r="H2311">
            <v>10.6</v>
          </cell>
          <cell r="I2311">
            <v>12.7</v>
          </cell>
          <cell r="J2311">
            <v>60.7</v>
          </cell>
          <cell r="K2311">
            <v>0</v>
          </cell>
          <cell r="L2311">
            <v>40.299999999999997</v>
          </cell>
          <cell r="M2311">
            <v>0</v>
          </cell>
          <cell r="N2311">
            <v>1652</v>
          </cell>
          <cell r="O2311">
            <v>28.1</v>
          </cell>
          <cell r="P2311">
            <v>11</v>
          </cell>
          <cell r="Q2311">
            <v>91</v>
          </cell>
          <cell r="R2311">
            <v>0</v>
          </cell>
          <cell r="S2311">
            <v>4.7</v>
          </cell>
          <cell r="T2311">
            <v>428</v>
          </cell>
          <cell r="U2311">
            <v>1070</v>
          </cell>
          <cell r="V2311">
            <v>0.75</v>
          </cell>
          <cell r="W2311">
            <v>0.34</v>
          </cell>
          <cell r="X2311">
            <v>5.7</v>
          </cell>
          <cell r="Y2311">
            <v>274</v>
          </cell>
          <cell r="Z2311">
            <v>0</v>
          </cell>
          <cell r="AA2311">
            <v>32</v>
          </cell>
          <cell r="AB2311">
            <v>590</v>
          </cell>
          <cell r="AC2311">
            <v>7.03</v>
          </cell>
          <cell r="AD2311">
            <v>1.87</v>
          </cell>
          <cell r="AE2311">
            <v>1.76</v>
          </cell>
          <cell r="AF2311">
            <v>0</v>
          </cell>
          <cell r="AG2311">
            <v>0</v>
          </cell>
          <cell r="AH2311">
            <v>0</v>
          </cell>
          <cell r="AI2311" t="e">
            <v>#DIV/0!</v>
          </cell>
        </row>
        <row r="2312">
          <cell r="A2312">
            <v>1540</v>
          </cell>
          <cell r="B2312" t="str">
            <v>Sazonador para pollo ( pimienta, tornillo, nuez moscada etc)</v>
          </cell>
          <cell r="C2312">
            <v>0</v>
          </cell>
          <cell r="D2312">
            <v>100</v>
          </cell>
          <cell r="E2312">
            <v>0</v>
          </cell>
          <cell r="F2312">
            <v>368</v>
          </cell>
          <cell r="G2312">
            <v>0</v>
          </cell>
          <cell r="H2312">
            <v>9.6</v>
          </cell>
          <cell r="I2312">
            <v>7.5</v>
          </cell>
          <cell r="J2312">
            <v>65.599999999999994</v>
          </cell>
          <cell r="K2312">
            <v>0</v>
          </cell>
          <cell r="L2312">
            <v>11.3</v>
          </cell>
          <cell r="M2312">
            <v>0</v>
          </cell>
          <cell r="N2312">
            <v>996</v>
          </cell>
          <cell r="O2312">
            <v>35.299999999999997</v>
          </cell>
          <cell r="P2312">
            <v>27</v>
          </cell>
          <cell r="Q2312">
            <v>171</v>
          </cell>
          <cell r="R2312">
            <v>0</v>
          </cell>
          <cell r="S2312">
            <v>3.14</v>
          </cell>
          <cell r="T2312">
            <v>224</v>
          </cell>
          <cell r="U2312">
            <v>684</v>
          </cell>
          <cell r="V2312">
            <v>0.26</v>
          </cell>
          <cell r="W2312">
            <v>0.19</v>
          </cell>
          <cell r="X2312">
            <v>3</v>
          </cell>
          <cell r="Y2312">
            <v>138</v>
          </cell>
          <cell r="Z2312">
            <v>0</v>
          </cell>
          <cell r="AA2312">
            <v>12</v>
          </cell>
          <cell r="AB2312">
            <v>263</v>
          </cell>
          <cell r="AC2312">
            <v>3.29</v>
          </cell>
          <cell r="AD2312">
            <v>1.21</v>
          </cell>
          <cell r="AE2312">
            <v>1.94</v>
          </cell>
          <cell r="AF2312">
            <v>0</v>
          </cell>
          <cell r="AG2312">
            <v>0</v>
          </cell>
          <cell r="AH2312">
            <v>0</v>
          </cell>
          <cell r="AI2312" t="e">
            <v>#DIV/0!</v>
          </cell>
        </row>
        <row r="2313">
          <cell r="A2313">
            <v>1541</v>
          </cell>
          <cell r="B2313" t="str">
            <v>Tomillo, molido</v>
          </cell>
          <cell r="C2313">
            <v>0</v>
          </cell>
          <cell r="D2313">
            <v>100</v>
          </cell>
          <cell r="E2313">
            <v>0</v>
          </cell>
          <cell r="F2313">
            <v>359</v>
          </cell>
          <cell r="G2313">
            <v>0</v>
          </cell>
          <cell r="H2313">
            <v>9.1</v>
          </cell>
          <cell r="I2313">
            <v>7.4</v>
          </cell>
          <cell r="J2313">
            <v>63.9</v>
          </cell>
          <cell r="K2313">
            <v>0</v>
          </cell>
          <cell r="L2313">
            <v>37</v>
          </cell>
          <cell r="M2313">
            <v>0</v>
          </cell>
          <cell r="N2313">
            <v>1890</v>
          </cell>
          <cell r="O2313">
            <v>123.6</v>
          </cell>
          <cell r="P2313">
            <v>55</v>
          </cell>
          <cell r="Q2313">
            <v>201</v>
          </cell>
          <cell r="R2313">
            <v>0</v>
          </cell>
          <cell r="S2313">
            <v>6.18</v>
          </cell>
          <cell r="T2313">
            <v>220</v>
          </cell>
          <cell r="U2313">
            <v>814</v>
          </cell>
          <cell r="V2313">
            <v>0.51</v>
          </cell>
          <cell r="W2313">
            <v>0.4</v>
          </cell>
          <cell r="X2313">
            <v>4.9000000000000004</v>
          </cell>
          <cell r="Y2313">
            <v>274</v>
          </cell>
          <cell r="Z2313">
            <v>0</v>
          </cell>
          <cell r="AA2313">
            <v>50</v>
          </cell>
          <cell r="AB2313">
            <v>380</v>
          </cell>
          <cell r="AC2313">
            <v>2.73</v>
          </cell>
          <cell r="AD2313">
            <v>0.47</v>
          </cell>
          <cell r="AE2313">
            <v>1.19</v>
          </cell>
          <cell r="AF2313">
            <v>0</v>
          </cell>
          <cell r="AG2313">
            <v>0</v>
          </cell>
          <cell r="AH2313">
            <v>0</v>
          </cell>
          <cell r="AI2313" t="e">
            <v>#DIV/0!</v>
          </cell>
        </row>
        <row r="2314">
          <cell r="A2314">
            <v>1542</v>
          </cell>
          <cell r="B2314" t="str">
            <v>Albahaca fresca</v>
          </cell>
          <cell r="C2314">
            <v>0</v>
          </cell>
          <cell r="D2314">
            <v>64</v>
          </cell>
          <cell r="E2314">
            <v>0</v>
          </cell>
          <cell r="F2314">
            <v>33</v>
          </cell>
          <cell r="G2314">
            <v>0</v>
          </cell>
          <cell r="H2314">
            <v>2.5</v>
          </cell>
          <cell r="I2314">
            <v>0.6</v>
          </cell>
          <cell r="J2314">
            <v>4.3</v>
          </cell>
          <cell r="K2314">
            <v>0</v>
          </cell>
          <cell r="L2314">
            <v>3.9</v>
          </cell>
          <cell r="M2314">
            <v>0</v>
          </cell>
          <cell r="N2314">
            <v>154</v>
          </cell>
          <cell r="O2314">
            <v>3.2</v>
          </cell>
          <cell r="P2314">
            <v>4</v>
          </cell>
          <cell r="Q2314">
            <v>69</v>
          </cell>
          <cell r="R2314">
            <v>0</v>
          </cell>
          <cell r="S2314">
            <v>0.85</v>
          </cell>
          <cell r="T2314">
            <v>81</v>
          </cell>
          <cell r="U2314">
            <v>462</v>
          </cell>
          <cell r="V2314">
            <v>0.03</v>
          </cell>
          <cell r="W2314">
            <v>7.0000000000000007E-2</v>
          </cell>
          <cell r="X2314">
            <v>0.9</v>
          </cell>
          <cell r="Y2314">
            <v>64</v>
          </cell>
          <cell r="Z2314">
            <v>0</v>
          </cell>
          <cell r="AA2314">
            <v>18</v>
          </cell>
          <cell r="AB2314">
            <v>386</v>
          </cell>
          <cell r="AC2314">
            <v>0.04</v>
          </cell>
          <cell r="AD2314">
            <v>0.09</v>
          </cell>
          <cell r="AE2314">
            <v>0.39</v>
          </cell>
          <cell r="AF2314">
            <v>0</v>
          </cell>
          <cell r="AG2314">
            <v>0</v>
          </cell>
          <cell r="AH2314">
            <v>0</v>
          </cell>
          <cell r="AI2314" t="e">
            <v>#DIV/0!</v>
          </cell>
        </row>
        <row r="2315">
          <cell r="A2315">
            <v>1543</v>
          </cell>
          <cell r="B2315" t="str">
            <v>Cebollino, crudo</v>
          </cell>
          <cell r="C2315">
            <v>0</v>
          </cell>
          <cell r="D2315">
            <v>100</v>
          </cell>
          <cell r="E2315">
            <v>0</v>
          </cell>
          <cell r="F2315">
            <v>37</v>
          </cell>
          <cell r="G2315">
            <v>0</v>
          </cell>
          <cell r="H2315">
            <v>3.3</v>
          </cell>
          <cell r="I2315">
            <v>0.7</v>
          </cell>
          <cell r="J2315">
            <v>4.4000000000000004</v>
          </cell>
          <cell r="K2315">
            <v>0</v>
          </cell>
          <cell r="L2315">
            <v>2.5</v>
          </cell>
          <cell r="M2315">
            <v>0</v>
          </cell>
          <cell r="N2315">
            <v>92</v>
          </cell>
          <cell r="O2315">
            <v>1.6</v>
          </cell>
          <cell r="P2315">
            <v>3</v>
          </cell>
          <cell r="Q2315">
            <v>58</v>
          </cell>
          <cell r="R2315">
            <v>0</v>
          </cell>
          <cell r="S2315">
            <v>0.56000000000000005</v>
          </cell>
          <cell r="T2315">
            <v>42</v>
          </cell>
          <cell r="U2315">
            <v>296</v>
          </cell>
          <cell r="V2315">
            <v>0.08</v>
          </cell>
          <cell r="W2315">
            <v>0.12</v>
          </cell>
          <cell r="X2315">
            <v>0.6</v>
          </cell>
          <cell r="Y2315">
            <v>105</v>
          </cell>
          <cell r="Z2315">
            <v>0</v>
          </cell>
          <cell r="AA2315">
            <v>58</v>
          </cell>
          <cell r="AB2315">
            <v>435</v>
          </cell>
          <cell r="AC2315">
            <v>0.15</v>
          </cell>
          <cell r="AD2315">
            <v>0.1</v>
          </cell>
          <cell r="AE2315">
            <v>0.27</v>
          </cell>
          <cell r="AF2315">
            <v>0</v>
          </cell>
          <cell r="AG2315">
            <v>0</v>
          </cell>
          <cell r="AH2315">
            <v>0</v>
          </cell>
          <cell r="AI2315" t="e">
            <v>#DIV/0!</v>
          </cell>
        </row>
        <row r="2316">
          <cell r="A2316">
            <v>1544</v>
          </cell>
          <cell r="B2316" t="str">
            <v>Cilantro, hojas y tallos, crudo</v>
          </cell>
          <cell r="C2316">
            <v>0</v>
          </cell>
          <cell r="D2316">
            <v>85</v>
          </cell>
          <cell r="E2316">
            <v>0</v>
          </cell>
          <cell r="F2316">
            <v>25</v>
          </cell>
          <cell r="G2316">
            <v>0</v>
          </cell>
          <cell r="H2316">
            <v>2.4</v>
          </cell>
          <cell r="I2316">
            <v>0.6</v>
          </cell>
          <cell r="J2316">
            <v>2.6</v>
          </cell>
          <cell r="K2316">
            <v>0</v>
          </cell>
          <cell r="L2316">
            <v>2.2999999999999998</v>
          </cell>
          <cell r="M2316">
            <v>0</v>
          </cell>
          <cell r="N2316">
            <v>98</v>
          </cell>
          <cell r="O2316">
            <v>2</v>
          </cell>
          <cell r="P2316">
            <v>28</v>
          </cell>
          <cell r="Q2316">
            <v>36</v>
          </cell>
          <cell r="R2316">
            <v>0</v>
          </cell>
          <cell r="S2316">
            <v>0.45</v>
          </cell>
          <cell r="T2316">
            <v>26</v>
          </cell>
          <cell r="U2316">
            <v>542</v>
          </cell>
          <cell r="V2316">
            <v>7.0000000000000007E-2</v>
          </cell>
          <cell r="W2316">
            <v>0.12</v>
          </cell>
          <cell r="X2316">
            <v>0.7</v>
          </cell>
          <cell r="Y2316">
            <v>10</v>
          </cell>
          <cell r="Z2316">
            <v>0</v>
          </cell>
          <cell r="AA2316">
            <v>11</v>
          </cell>
          <cell r="AB2316">
            <v>277</v>
          </cell>
          <cell r="AC2316">
            <v>0.01</v>
          </cell>
          <cell r="AD2316">
            <v>0.28000000000000003</v>
          </cell>
          <cell r="AE2316">
            <v>0.04</v>
          </cell>
          <cell r="AF2316">
            <v>0</v>
          </cell>
          <cell r="AG2316">
            <v>0</v>
          </cell>
          <cell r="AH2316">
            <v>0</v>
          </cell>
          <cell r="AI2316" t="e">
            <v>#DIV/0!</v>
          </cell>
        </row>
        <row r="2317">
          <cell r="A2317">
            <v>1545</v>
          </cell>
          <cell r="B2317" t="str">
            <v>Eneldo fresco</v>
          </cell>
          <cell r="C2317">
            <v>0</v>
          </cell>
          <cell r="D2317">
            <v>59</v>
          </cell>
          <cell r="E2317">
            <v>0</v>
          </cell>
          <cell r="F2317">
            <v>52</v>
          </cell>
          <cell r="G2317">
            <v>0</v>
          </cell>
          <cell r="H2317">
            <v>3.5</v>
          </cell>
          <cell r="I2317">
            <v>1.1000000000000001</v>
          </cell>
          <cell r="J2317">
            <v>7</v>
          </cell>
          <cell r="K2317">
            <v>0</v>
          </cell>
          <cell r="L2317">
            <v>2.1</v>
          </cell>
          <cell r="M2317">
            <v>0</v>
          </cell>
          <cell r="N2317">
            <v>208</v>
          </cell>
          <cell r="O2317">
            <v>6.6</v>
          </cell>
          <cell r="P2317">
            <v>61</v>
          </cell>
          <cell r="Q2317">
            <v>66</v>
          </cell>
          <cell r="R2317">
            <v>0</v>
          </cell>
          <cell r="S2317">
            <v>0.91</v>
          </cell>
          <cell r="T2317">
            <v>55</v>
          </cell>
          <cell r="U2317">
            <v>738</v>
          </cell>
          <cell r="V2317">
            <v>0.06</v>
          </cell>
          <cell r="W2317">
            <v>0.3</v>
          </cell>
          <cell r="X2317">
            <v>1.6</v>
          </cell>
          <cell r="Y2317">
            <v>4150</v>
          </cell>
          <cell r="Z2317">
            <v>0</v>
          </cell>
          <cell r="AA2317">
            <v>85</v>
          </cell>
          <cell r="AB2317">
            <v>772</v>
          </cell>
          <cell r="AC2317">
            <v>0.06</v>
          </cell>
          <cell r="AD2317">
            <v>0.8</v>
          </cell>
          <cell r="AE2317">
            <v>0.1</v>
          </cell>
          <cell r="AF2317">
            <v>0</v>
          </cell>
          <cell r="AG2317">
            <v>0</v>
          </cell>
          <cell r="AH2317">
            <v>0</v>
          </cell>
          <cell r="AI2317" t="e">
            <v>#DIV/0!</v>
          </cell>
        </row>
        <row r="2318">
          <cell r="A2318">
            <v>1546</v>
          </cell>
          <cell r="B2318" t="str">
            <v>Enelco, semilla</v>
          </cell>
          <cell r="C2318">
            <v>0</v>
          </cell>
          <cell r="D2318">
            <v>100</v>
          </cell>
          <cell r="E2318">
            <v>0</v>
          </cell>
          <cell r="F2318">
            <v>415</v>
          </cell>
          <cell r="G2318">
            <v>0</v>
          </cell>
          <cell r="H2318">
            <v>16</v>
          </cell>
          <cell r="I2318">
            <v>14.5</v>
          </cell>
          <cell r="J2318">
            <v>5.2</v>
          </cell>
          <cell r="K2318">
            <v>0</v>
          </cell>
          <cell r="L2318">
            <v>21.1</v>
          </cell>
          <cell r="M2318">
            <v>0</v>
          </cell>
          <cell r="N2318">
            <v>1516</v>
          </cell>
          <cell r="O2318">
            <v>16.3</v>
          </cell>
          <cell r="P2318">
            <v>20</v>
          </cell>
          <cell r="Q2318">
            <v>277</v>
          </cell>
          <cell r="R2318">
            <v>0</v>
          </cell>
          <cell r="S2318">
            <v>5.2</v>
          </cell>
          <cell r="T2318">
            <v>256</v>
          </cell>
          <cell r="U2318">
            <v>1186</v>
          </cell>
          <cell r="V2318">
            <v>0.42</v>
          </cell>
          <cell r="W2318">
            <v>0.28000000000000003</v>
          </cell>
          <cell r="X2318">
            <v>2.8</v>
          </cell>
          <cell r="Y2318">
            <v>10</v>
          </cell>
          <cell r="Z2318">
            <v>0</v>
          </cell>
          <cell r="AA2318">
            <v>21</v>
          </cell>
          <cell r="AB2318">
            <v>5</v>
          </cell>
          <cell r="AC2318">
            <v>0.73</v>
          </cell>
          <cell r="AD2318">
            <v>9.41</v>
          </cell>
          <cell r="AE2318">
            <v>1.01</v>
          </cell>
          <cell r="AF2318">
            <v>0</v>
          </cell>
          <cell r="AG2318">
            <v>0</v>
          </cell>
          <cell r="AH2318">
            <v>0</v>
          </cell>
          <cell r="AI2318" t="e">
            <v>#DIV/0!</v>
          </cell>
        </row>
        <row r="2319">
          <cell r="A2319">
            <v>1547</v>
          </cell>
          <cell r="B2319" t="str">
            <v>Guascas, crudas</v>
          </cell>
          <cell r="C2319">
            <v>0</v>
          </cell>
          <cell r="D2319">
            <v>35</v>
          </cell>
          <cell r="E2319">
            <v>0</v>
          </cell>
          <cell r="F2319">
            <v>45</v>
          </cell>
          <cell r="G2319">
            <v>0</v>
          </cell>
          <cell r="H2319">
            <v>3.2</v>
          </cell>
          <cell r="I2319">
            <v>0.5</v>
          </cell>
          <cell r="J2319">
            <v>7</v>
          </cell>
          <cell r="K2319">
            <v>0</v>
          </cell>
          <cell r="L2319">
            <v>3.9</v>
          </cell>
          <cell r="M2319">
            <v>0</v>
          </cell>
          <cell r="N2319">
            <v>245</v>
          </cell>
          <cell r="O2319">
            <v>7.1</v>
          </cell>
          <cell r="P2319">
            <v>4</v>
          </cell>
          <cell r="Q2319">
            <v>45</v>
          </cell>
          <cell r="R2319">
            <v>0</v>
          </cell>
          <cell r="S2319">
            <v>0.85</v>
          </cell>
          <cell r="T2319">
            <v>81</v>
          </cell>
          <cell r="U2319">
            <v>462</v>
          </cell>
          <cell r="V2319">
            <v>0.11</v>
          </cell>
          <cell r="W2319">
            <v>0.27</v>
          </cell>
          <cell r="X2319">
            <v>2.1</v>
          </cell>
          <cell r="Y2319">
            <v>64</v>
          </cell>
          <cell r="Z2319">
            <v>0</v>
          </cell>
          <cell r="AA2319">
            <v>30</v>
          </cell>
          <cell r="AB2319">
            <v>320</v>
          </cell>
          <cell r="AC2319">
            <v>0.04</v>
          </cell>
          <cell r="AD2319">
            <v>0.09</v>
          </cell>
          <cell r="AE2319">
            <v>0.39</v>
          </cell>
          <cell r="AF2319">
            <v>0</v>
          </cell>
          <cell r="AG2319">
            <v>0</v>
          </cell>
          <cell r="AH2319">
            <v>0</v>
          </cell>
          <cell r="AI2319" t="e">
            <v>#DIV/0!</v>
          </cell>
        </row>
        <row r="2320">
          <cell r="A2320">
            <v>1548</v>
          </cell>
          <cell r="B2320" t="str">
            <v>Laurel, hojas, maduras</v>
          </cell>
          <cell r="C2320">
            <v>0</v>
          </cell>
          <cell r="D2320">
            <v>90</v>
          </cell>
          <cell r="E2320">
            <v>0</v>
          </cell>
          <cell r="F2320">
            <v>198</v>
          </cell>
          <cell r="G2320">
            <v>0</v>
          </cell>
          <cell r="H2320">
            <v>4.2</v>
          </cell>
          <cell r="I2320">
            <v>1.2</v>
          </cell>
          <cell r="J2320">
            <v>42.5</v>
          </cell>
          <cell r="K2320">
            <v>0</v>
          </cell>
          <cell r="L2320">
            <v>14</v>
          </cell>
          <cell r="M2320">
            <v>0</v>
          </cell>
          <cell r="N2320">
            <v>187</v>
          </cell>
          <cell r="O2320">
            <v>5.3</v>
          </cell>
          <cell r="P2320">
            <v>9</v>
          </cell>
          <cell r="Q2320">
            <v>70</v>
          </cell>
          <cell r="R2320">
            <v>0</v>
          </cell>
          <cell r="S2320">
            <v>3.7</v>
          </cell>
          <cell r="T2320">
            <v>120</v>
          </cell>
          <cell r="U2320">
            <v>529</v>
          </cell>
          <cell r="V2320">
            <v>0.04</v>
          </cell>
          <cell r="W2320">
            <v>0.21</v>
          </cell>
          <cell r="X2320">
            <v>1.7</v>
          </cell>
          <cell r="Y2320">
            <v>45</v>
          </cell>
          <cell r="Z2320">
            <v>0</v>
          </cell>
          <cell r="AA2320">
            <v>54</v>
          </cell>
          <cell r="AB2320">
            <v>150</v>
          </cell>
          <cell r="AC2320">
            <v>0.47</v>
          </cell>
          <cell r="AD2320">
            <v>0.08</v>
          </cell>
          <cell r="AE2320">
            <v>0.53</v>
          </cell>
          <cell r="AF2320">
            <v>0</v>
          </cell>
          <cell r="AG2320">
            <v>0</v>
          </cell>
          <cell r="AH2320">
            <v>0</v>
          </cell>
          <cell r="AI2320" t="e">
            <v>#DIV/0!</v>
          </cell>
        </row>
        <row r="2321">
          <cell r="A2321">
            <v>1549</v>
          </cell>
          <cell r="B2321" t="str">
            <v>Menta hoja fresca, sabor fuerte</v>
          </cell>
          <cell r="C2321">
            <v>0</v>
          </cell>
          <cell r="D2321">
            <v>61</v>
          </cell>
          <cell r="E2321">
            <v>0</v>
          </cell>
          <cell r="F2321">
            <v>83</v>
          </cell>
          <cell r="G2321">
            <v>0</v>
          </cell>
          <cell r="H2321">
            <v>3.8</v>
          </cell>
          <cell r="I2321">
            <v>0.9</v>
          </cell>
          <cell r="J2321">
            <v>14.9</v>
          </cell>
          <cell r="K2321">
            <v>0</v>
          </cell>
          <cell r="L2321">
            <v>8</v>
          </cell>
          <cell r="M2321">
            <v>0</v>
          </cell>
          <cell r="N2321">
            <v>243</v>
          </cell>
          <cell r="O2321">
            <v>5.0999999999999996</v>
          </cell>
          <cell r="P2321">
            <v>31</v>
          </cell>
          <cell r="Q2321">
            <v>73</v>
          </cell>
          <cell r="R2321">
            <v>0</v>
          </cell>
          <cell r="S2321">
            <v>1.1100000000000001</v>
          </cell>
          <cell r="T2321">
            <v>80</v>
          </cell>
          <cell r="U2321">
            <v>569</v>
          </cell>
          <cell r="V2321">
            <v>0.08</v>
          </cell>
          <cell r="W2321">
            <v>0.27</v>
          </cell>
          <cell r="X2321">
            <v>1.7</v>
          </cell>
          <cell r="Y2321">
            <v>114</v>
          </cell>
          <cell r="Z2321">
            <v>0</v>
          </cell>
          <cell r="AA2321">
            <v>32</v>
          </cell>
          <cell r="AB2321">
            <v>425</v>
          </cell>
          <cell r="AC2321">
            <v>0.25</v>
          </cell>
          <cell r="AD2321">
            <v>0.03</v>
          </cell>
          <cell r="AE2321">
            <v>0.51</v>
          </cell>
          <cell r="AF2321">
            <v>0</v>
          </cell>
          <cell r="AG2321">
            <v>0</v>
          </cell>
          <cell r="AH2321">
            <v>0</v>
          </cell>
          <cell r="AI2321" t="e">
            <v>#DIV/0!</v>
          </cell>
        </row>
        <row r="2322">
          <cell r="A2322">
            <v>1550</v>
          </cell>
          <cell r="B2322" t="str">
            <v>Menta hojas fresca, sabor suave</v>
          </cell>
          <cell r="C2322">
            <v>0</v>
          </cell>
          <cell r="D2322">
            <v>61</v>
          </cell>
          <cell r="E2322">
            <v>0</v>
          </cell>
          <cell r="F2322">
            <v>53</v>
          </cell>
          <cell r="G2322">
            <v>0</v>
          </cell>
          <cell r="H2322">
            <v>3.3</v>
          </cell>
          <cell r="I2322">
            <v>0.7</v>
          </cell>
          <cell r="J2322">
            <v>8.4</v>
          </cell>
          <cell r="K2322">
            <v>0</v>
          </cell>
          <cell r="L2322">
            <v>6.8</v>
          </cell>
          <cell r="M2322">
            <v>0</v>
          </cell>
          <cell r="N2322">
            <v>199</v>
          </cell>
          <cell r="O2322">
            <v>11.9</v>
          </cell>
          <cell r="P2322">
            <v>30</v>
          </cell>
          <cell r="Q2322">
            <v>60</v>
          </cell>
          <cell r="R2322">
            <v>0</v>
          </cell>
          <cell r="S2322">
            <v>1.0900000000000001</v>
          </cell>
          <cell r="T2322">
            <v>63</v>
          </cell>
          <cell r="U2322">
            <v>458</v>
          </cell>
          <cell r="V2322">
            <v>0.08</v>
          </cell>
          <cell r="W2322">
            <v>0.18</v>
          </cell>
          <cell r="X2322">
            <v>1</v>
          </cell>
          <cell r="Y2322">
            <v>105</v>
          </cell>
          <cell r="Z2322">
            <v>0</v>
          </cell>
          <cell r="AA2322">
            <v>13</v>
          </cell>
          <cell r="AB2322">
            <v>405</v>
          </cell>
          <cell r="AC2322">
            <v>0.19</v>
          </cell>
          <cell r="AD2322">
            <v>0.03</v>
          </cell>
          <cell r="AE2322">
            <v>0.39</v>
          </cell>
          <cell r="AF2322">
            <v>0</v>
          </cell>
          <cell r="AG2322">
            <v>0</v>
          </cell>
          <cell r="AH2322">
            <v>0</v>
          </cell>
          <cell r="AI2322" t="e">
            <v>#DIV/0!</v>
          </cell>
        </row>
        <row r="2323">
          <cell r="A2323">
            <v>1551</v>
          </cell>
          <cell r="B2323" t="str">
            <v>Perejil, hojas y tallos crudo</v>
          </cell>
          <cell r="C2323">
            <v>0</v>
          </cell>
          <cell r="D2323">
            <v>95</v>
          </cell>
          <cell r="E2323">
            <v>0</v>
          </cell>
          <cell r="F2323">
            <v>44</v>
          </cell>
          <cell r="G2323">
            <v>0</v>
          </cell>
          <cell r="H2323">
            <v>3</v>
          </cell>
          <cell r="I2323">
            <v>0.8</v>
          </cell>
          <cell r="J2323">
            <v>6.3</v>
          </cell>
          <cell r="K2323">
            <v>0</v>
          </cell>
          <cell r="L2323">
            <v>3.3</v>
          </cell>
          <cell r="M2323">
            <v>0</v>
          </cell>
          <cell r="N2323">
            <v>138</v>
          </cell>
          <cell r="O2323">
            <v>6.2</v>
          </cell>
          <cell r="P2323">
            <v>56</v>
          </cell>
          <cell r="Q2323">
            <v>58</v>
          </cell>
          <cell r="R2323">
            <v>0</v>
          </cell>
          <cell r="S2323">
            <v>1.07</v>
          </cell>
          <cell r="T2323">
            <v>50</v>
          </cell>
          <cell r="U2323">
            <v>554</v>
          </cell>
          <cell r="V2323">
            <v>0.09</v>
          </cell>
          <cell r="W2323">
            <v>0.1</v>
          </cell>
          <cell r="X2323">
            <v>1.3</v>
          </cell>
          <cell r="Y2323">
            <v>152</v>
          </cell>
          <cell r="Z2323">
            <v>0</v>
          </cell>
          <cell r="AA2323">
            <v>133</v>
          </cell>
          <cell r="AB2323">
            <v>520</v>
          </cell>
          <cell r="AC2323">
            <v>0.13</v>
          </cell>
          <cell r="AD2323">
            <v>0.3</v>
          </cell>
          <cell r="AE2323">
            <v>0.12</v>
          </cell>
          <cell r="AF2323">
            <v>0</v>
          </cell>
          <cell r="AG2323">
            <v>0</v>
          </cell>
          <cell r="AH2323">
            <v>0</v>
          </cell>
          <cell r="AI2323" t="e">
            <v>#DIV/0!</v>
          </cell>
        </row>
        <row r="2324">
          <cell r="A2324">
            <v>1552</v>
          </cell>
          <cell r="B2324" t="str">
            <v>Romero fresco</v>
          </cell>
          <cell r="C2324">
            <v>0</v>
          </cell>
          <cell r="D2324">
            <v>65</v>
          </cell>
          <cell r="E2324">
            <v>0</v>
          </cell>
          <cell r="F2324">
            <v>149</v>
          </cell>
          <cell r="G2324">
            <v>0</v>
          </cell>
          <cell r="H2324">
            <v>3.3</v>
          </cell>
          <cell r="I2324">
            <v>5.9</v>
          </cell>
          <cell r="J2324">
            <v>20.7</v>
          </cell>
          <cell r="K2324">
            <v>0</v>
          </cell>
          <cell r="L2324">
            <v>14.1</v>
          </cell>
          <cell r="M2324">
            <v>0</v>
          </cell>
          <cell r="N2324">
            <v>317</v>
          </cell>
          <cell r="O2324">
            <v>6.7</v>
          </cell>
          <cell r="P2324">
            <v>26</v>
          </cell>
          <cell r="Q2324">
            <v>66</v>
          </cell>
          <cell r="R2324">
            <v>0</v>
          </cell>
          <cell r="S2324">
            <v>0.93</v>
          </cell>
          <cell r="T2324">
            <v>91</v>
          </cell>
          <cell r="U2324">
            <v>668</v>
          </cell>
          <cell r="V2324">
            <v>0.04</v>
          </cell>
          <cell r="W2324">
            <v>0.15</v>
          </cell>
          <cell r="X2324">
            <v>0.9</v>
          </cell>
          <cell r="Y2324">
            <v>109</v>
          </cell>
          <cell r="Z2324">
            <v>0</v>
          </cell>
          <cell r="AA2324">
            <v>22</v>
          </cell>
          <cell r="AB2324">
            <v>292</v>
          </cell>
          <cell r="AC2324">
            <v>2.84</v>
          </cell>
          <cell r="AD2324">
            <v>1.1599999999999999</v>
          </cell>
          <cell r="AE2324">
            <v>0.91</v>
          </cell>
          <cell r="AF2324">
            <v>0</v>
          </cell>
          <cell r="AG2324">
            <v>0</v>
          </cell>
          <cell r="AH2324">
            <v>0</v>
          </cell>
          <cell r="AI2324" t="e">
            <v>#DIV/0!</v>
          </cell>
        </row>
        <row r="2325">
          <cell r="A2325">
            <v>1553</v>
          </cell>
          <cell r="B2325" t="str">
            <v>Ruibarbo crudo</v>
          </cell>
          <cell r="C2325">
            <v>0</v>
          </cell>
          <cell r="D2325">
            <v>75</v>
          </cell>
          <cell r="E2325">
            <v>0</v>
          </cell>
          <cell r="F2325">
            <v>23</v>
          </cell>
          <cell r="G2325">
            <v>0</v>
          </cell>
          <cell r="H2325">
            <v>0.9</v>
          </cell>
          <cell r="I2325">
            <v>0.2</v>
          </cell>
          <cell r="J2325">
            <v>4.5</v>
          </cell>
          <cell r="K2325">
            <v>0</v>
          </cell>
          <cell r="L2325">
            <v>1.8</v>
          </cell>
          <cell r="M2325">
            <v>0</v>
          </cell>
          <cell r="N2325">
            <v>86</v>
          </cell>
          <cell r="O2325">
            <v>0.2</v>
          </cell>
          <cell r="P2325">
            <v>4</v>
          </cell>
          <cell r="Q2325">
            <v>14</v>
          </cell>
          <cell r="R2325">
            <v>0</v>
          </cell>
          <cell r="S2325">
            <v>0.1</v>
          </cell>
          <cell r="T2325">
            <v>12</v>
          </cell>
          <cell r="U2325">
            <v>288</v>
          </cell>
          <cell r="V2325">
            <v>0.02</v>
          </cell>
          <cell r="W2325">
            <v>0.03</v>
          </cell>
          <cell r="X2325">
            <v>0.3</v>
          </cell>
          <cell r="Y2325">
            <v>7</v>
          </cell>
          <cell r="Z2325">
            <v>0</v>
          </cell>
          <cell r="AA2325">
            <v>8</v>
          </cell>
          <cell r="AB2325">
            <v>10</v>
          </cell>
          <cell r="AC2325">
            <v>0.05</v>
          </cell>
          <cell r="AD2325">
            <v>0.04</v>
          </cell>
          <cell r="AE2325">
            <v>0.1</v>
          </cell>
          <cell r="AF2325">
            <v>0</v>
          </cell>
          <cell r="AG2325">
            <v>0</v>
          </cell>
          <cell r="AH2325">
            <v>0</v>
          </cell>
          <cell r="AI2325" t="e">
            <v>#DIV/0!</v>
          </cell>
        </row>
        <row r="2326">
          <cell r="A2326">
            <v>1554</v>
          </cell>
          <cell r="B2326" t="str">
            <v>Tomillo, fresco</v>
          </cell>
          <cell r="C2326">
            <v>0</v>
          </cell>
          <cell r="D2326">
            <v>68</v>
          </cell>
          <cell r="E2326">
            <v>0</v>
          </cell>
          <cell r="F2326">
            <v>136</v>
          </cell>
          <cell r="G2326">
            <v>0</v>
          </cell>
          <cell r="H2326">
            <v>5.6</v>
          </cell>
          <cell r="I2326">
            <v>1.7</v>
          </cell>
          <cell r="J2326">
            <v>24.5</v>
          </cell>
          <cell r="K2326">
            <v>0</v>
          </cell>
          <cell r="L2326">
            <v>14</v>
          </cell>
          <cell r="M2326">
            <v>0</v>
          </cell>
          <cell r="N2326">
            <v>405</v>
          </cell>
          <cell r="O2326">
            <v>17.5</v>
          </cell>
          <cell r="P2326">
            <v>9</v>
          </cell>
          <cell r="Q2326">
            <v>106</v>
          </cell>
          <cell r="R2326">
            <v>0</v>
          </cell>
          <cell r="S2326">
            <v>1.81</v>
          </cell>
          <cell r="T2326">
            <v>160</v>
          </cell>
          <cell r="U2326">
            <v>609</v>
          </cell>
          <cell r="V2326">
            <v>0.05</v>
          </cell>
          <cell r="W2326">
            <v>0.47</v>
          </cell>
          <cell r="X2326">
            <v>1.8</v>
          </cell>
          <cell r="Y2326">
            <v>45</v>
          </cell>
          <cell r="Z2326">
            <v>0</v>
          </cell>
          <cell r="AA2326">
            <v>160</v>
          </cell>
          <cell r="AB2326">
            <v>475</v>
          </cell>
          <cell r="AC2326">
            <v>0.47</v>
          </cell>
          <cell r="AD2326">
            <v>0.08</v>
          </cell>
          <cell r="AE2326">
            <v>0.53</v>
          </cell>
          <cell r="AF2326">
            <v>0</v>
          </cell>
          <cell r="AG2326">
            <v>0</v>
          </cell>
          <cell r="AH2326">
            <v>0</v>
          </cell>
          <cell r="AI2326" t="e">
            <v>#DIV/0!</v>
          </cell>
        </row>
        <row r="2327">
          <cell r="A2327">
            <v>1555</v>
          </cell>
          <cell r="B2327" t="str">
            <v>Antopasto</v>
          </cell>
          <cell r="C2327">
            <v>0</v>
          </cell>
          <cell r="D2327">
            <v>100</v>
          </cell>
          <cell r="E2327">
            <v>0</v>
          </cell>
          <cell r="F2327">
            <v>93</v>
          </cell>
          <cell r="G2327">
            <v>0</v>
          </cell>
          <cell r="H2327">
            <v>3</v>
          </cell>
          <cell r="I2327">
            <v>4.5999999999999996</v>
          </cell>
          <cell r="J2327">
            <v>10</v>
          </cell>
          <cell r="K2327">
            <v>0</v>
          </cell>
          <cell r="L2327">
            <v>1.2</v>
          </cell>
          <cell r="M2327">
            <v>0</v>
          </cell>
          <cell r="N2327">
            <v>0</v>
          </cell>
          <cell r="O2327">
            <v>1.3</v>
          </cell>
          <cell r="P2327">
            <v>13</v>
          </cell>
          <cell r="Q2327">
            <v>100</v>
          </cell>
          <cell r="R2327">
            <v>0</v>
          </cell>
          <cell r="S2327">
            <v>0.02</v>
          </cell>
          <cell r="T2327">
            <v>0</v>
          </cell>
          <cell r="U2327">
            <v>23</v>
          </cell>
          <cell r="V2327">
            <v>0</v>
          </cell>
          <cell r="W2327">
            <v>0.01</v>
          </cell>
          <cell r="X2327">
            <v>0</v>
          </cell>
          <cell r="Y2327">
            <v>1</v>
          </cell>
          <cell r="Z2327">
            <v>0</v>
          </cell>
          <cell r="AA2327">
            <v>1</v>
          </cell>
          <cell r="AB2327">
            <v>0</v>
          </cell>
          <cell r="AC2327">
            <v>0.05</v>
          </cell>
          <cell r="AD2327">
            <v>0</v>
          </cell>
          <cell r="AE2327">
            <v>1</v>
          </cell>
          <cell r="AF2327">
            <v>0</v>
          </cell>
          <cell r="AG2327">
            <v>0</v>
          </cell>
          <cell r="AH2327">
            <v>0</v>
          </cell>
          <cell r="AI2327" t="e">
            <v>#DIV/0!</v>
          </cell>
        </row>
        <row r="2328">
          <cell r="A2328">
            <v>1556</v>
          </cell>
          <cell r="B2328" t="str">
            <v>Mayonesa light</v>
          </cell>
          <cell r="C2328">
            <v>0</v>
          </cell>
          <cell r="D2328">
            <v>100</v>
          </cell>
          <cell r="E2328">
            <v>0</v>
          </cell>
          <cell r="F2328">
            <v>177</v>
          </cell>
          <cell r="G2328">
            <v>0</v>
          </cell>
          <cell r="H2328">
            <v>0</v>
          </cell>
          <cell r="I2328">
            <v>16.7</v>
          </cell>
          <cell r="J2328">
            <v>6.7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700</v>
          </cell>
          <cell r="Q2328">
            <v>28</v>
          </cell>
          <cell r="R2328">
            <v>0</v>
          </cell>
          <cell r="S2328">
            <v>0.16</v>
          </cell>
          <cell r="T2328">
            <v>1</v>
          </cell>
          <cell r="U2328">
            <v>34</v>
          </cell>
          <cell r="V2328">
            <v>0</v>
          </cell>
          <cell r="W2328">
            <v>0</v>
          </cell>
          <cell r="X2328">
            <v>0</v>
          </cell>
          <cell r="Y2328">
            <v>8</v>
          </cell>
          <cell r="Z2328">
            <v>0.26</v>
          </cell>
          <cell r="AA2328">
            <v>0</v>
          </cell>
          <cell r="AB2328">
            <v>0</v>
          </cell>
          <cell r="AC2328">
            <v>0</v>
          </cell>
          <cell r="AD2328">
            <v>3.33</v>
          </cell>
          <cell r="AE2328">
            <v>10</v>
          </cell>
          <cell r="AF2328">
            <v>3</v>
          </cell>
          <cell r="AG2328">
            <v>0</v>
          </cell>
          <cell r="AH2328">
            <v>0</v>
          </cell>
          <cell r="AI2328" t="e">
            <v>#DIV/0!</v>
          </cell>
        </row>
        <row r="2329">
          <cell r="A2329">
            <v>1557</v>
          </cell>
          <cell r="B2329" t="str">
            <v>Mostaneza</v>
          </cell>
          <cell r="C2329">
            <v>0</v>
          </cell>
          <cell r="D2329">
            <v>100</v>
          </cell>
          <cell r="E2329">
            <v>0</v>
          </cell>
          <cell r="F2329">
            <v>488</v>
          </cell>
          <cell r="G2329">
            <v>0</v>
          </cell>
          <cell r="H2329">
            <v>2.1</v>
          </cell>
          <cell r="I2329">
            <v>50.1</v>
          </cell>
          <cell r="J2329">
            <v>7.1</v>
          </cell>
          <cell r="K2329">
            <v>0</v>
          </cell>
          <cell r="L2329">
            <v>0</v>
          </cell>
          <cell r="M2329">
            <v>0</v>
          </cell>
          <cell r="N2329">
            <v>11</v>
          </cell>
          <cell r="O2329">
            <v>0.3</v>
          </cell>
          <cell r="P2329">
            <v>926</v>
          </cell>
          <cell r="Q2329">
            <v>17</v>
          </cell>
          <cell r="R2329">
            <v>0</v>
          </cell>
          <cell r="S2329">
            <v>0.1</v>
          </cell>
          <cell r="T2329">
            <v>1</v>
          </cell>
          <cell r="U2329">
            <v>21</v>
          </cell>
          <cell r="V2329">
            <v>0</v>
          </cell>
          <cell r="W2329">
            <v>0</v>
          </cell>
          <cell r="X2329">
            <v>0.4</v>
          </cell>
          <cell r="Y2329">
            <v>5</v>
          </cell>
          <cell r="Z2329">
            <v>0.16</v>
          </cell>
          <cell r="AA2329">
            <v>0</v>
          </cell>
          <cell r="AB2329">
            <v>52</v>
          </cell>
          <cell r="AC2329">
            <v>7.26</v>
          </cell>
          <cell r="AD2329">
            <v>13.97</v>
          </cell>
          <cell r="AE2329">
            <v>25.42</v>
          </cell>
          <cell r="AF2329">
            <v>36</v>
          </cell>
          <cell r="AG2329">
            <v>0</v>
          </cell>
          <cell r="AH2329">
            <v>0</v>
          </cell>
          <cell r="AI2329" t="e">
            <v>#DIV/0!</v>
          </cell>
        </row>
        <row r="2330">
          <cell r="A2330">
            <v>1558</v>
          </cell>
          <cell r="B2330" t="str">
            <v>Mostaza preparada</v>
          </cell>
          <cell r="C2330">
            <v>0</v>
          </cell>
          <cell r="D2330">
            <v>100</v>
          </cell>
          <cell r="E2330">
            <v>0</v>
          </cell>
          <cell r="F2330">
            <v>56</v>
          </cell>
          <cell r="G2330">
            <v>0</v>
          </cell>
          <cell r="H2330">
            <v>0</v>
          </cell>
          <cell r="I2330">
            <v>0</v>
          </cell>
          <cell r="J2330">
            <v>14.1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1500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1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 t="e">
            <v>#DIV/0!</v>
          </cell>
        </row>
        <row r="2331">
          <cell r="A2331">
            <v>1559</v>
          </cell>
          <cell r="B2331" t="str">
            <v>Pasta de tomate con sal, enlatada</v>
          </cell>
          <cell r="C2331">
            <v>0</v>
          </cell>
          <cell r="D2331">
            <v>100</v>
          </cell>
          <cell r="E2331">
            <v>0</v>
          </cell>
          <cell r="F2331">
            <v>97</v>
          </cell>
          <cell r="G2331">
            <v>0</v>
          </cell>
          <cell r="H2331">
            <v>3.7</v>
          </cell>
          <cell r="I2331">
            <v>0.6</v>
          </cell>
          <cell r="J2331">
            <v>19.3</v>
          </cell>
          <cell r="K2331">
            <v>0</v>
          </cell>
          <cell r="L2331">
            <v>4.0999999999999996</v>
          </cell>
          <cell r="M2331">
            <v>0</v>
          </cell>
          <cell r="N2331">
            <v>35</v>
          </cell>
          <cell r="O2331">
            <v>1.9</v>
          </cell>
          <cell r="P2331">
            <v>790</v>
          </cell>
          <cell r="Q2331">
            <v>79</v>
          </cell>
          <cell r="R2331">
            <v>0</v>
          </cell>
          <cell r="S2331">
            <v>0.8</v>
          </cell>
          <cell r="T2331">
            <v>51</v>
          </cell>
          <cell r="U2331">
            <v>937</v>
          </cell>
          <cell r="V2331">
            <v>0.16</v>
          </cell>
          <cell r="W2331">
            <v>0.19</v>
          </cell>
          <cell r="X2331">
            <v>3.2</v>
          </cell>
          <cell r="Y2331">
            <v>22</v>
          </cell>
          <cell r="Z2331">
            <v>0</v>
          </cell>
          <cell r="AA2331">
            <v>42</v>
          </cell>
          <cell r="AB2331">
            <v>244</v>
          </cell>
          <cell r="AC2331">
            <v>0.08</v>
          </cell>
          <cell r="AD2331">
            <v>0.08</v>
          </cell>
          <cell r="AE2331">
            <v>0.22</v>
          </cell>
          <cell r="AF2331">
            <v>0</v>
          </cell>
          <cell r="AG2331">
            <v>0</v>
          </cell>
          <cell r="AH2331">
            <v>0</v>
          </cell>
          <cell r="AI2331" t="e">
            <v>#DIV/0!</v>
          </cell>
        </row>
        <row r="2332">
          <cell r="A2332">
            <v>1560</v>
          </cell>
          <cell r="B2332" t="str">
            <v>Practiguiso</v>
          </cell>
          <cell r="C2332">
            <v>0</v>
          </cell>
          <cell r="D2332">
            <v>100</v>
          </cell>
          <cell r="E2332">
            <v>0</v>
          </cell>
          <cell r="F2332">
            <v>190</v>
          </cell>
          <cell r="G2332">
            <v>0</v>
          </cell>
          <cell r="H2332">
            <v>19.399999999999999</v>
          </cell>
          <cell r="I2332">
            <v>10.4</v>
          </cell>
          <cell r="J2332">
            <v>4.5</v>
          </cell>
          <cell r="K2332">
            <v>0</v>
          </cell>
          <cell r="L2332">
            <v>0</v>
          </cell>
          <cell r="M2332">
            <v>0</v>
          </cell>
          <cell r="N2332">
            <v>20</v>
          </cell>
          <cell r="O2332">
            <v>1.8</v>
          </cell>
          <cell r="P2332">
            <v>612</v>
          </cell>
          <cell r="Q2332">
            <v>141</v>
          </cell>
          <cell r="R2332">
            <v>0</v>
          </cell>
          <cell r="S2332">
            <v>40.14</v>
          </cell>
          <cell r="T2332">
            <v>20</v>
          </cell>
          <cell r="U2332">
            <v>284</v>
          </cell>
          <cell r="V2332">
            <v>0.06</v>
          </cell>
          <cell r="W2332">
            <v>0.25</v>
          </cell>
          <cell r="X2332">
            <v>4.5</v>
          </cell>
          <cell r="Y2332">
            <v>8</v>
          </cell>
          <cell r="Z2332">
            <v>2.06</v>
          </cell>
          <cell r="AA2332">
            <v>0</v>
          </cell>
          <cell r="AB2332">
            <v>0</v>
          </cell>
          <cell r="AC2332">
            <v>5.22</v>
          </cell>
          <cell r="AD2332">
            <v>7.41</v>
          </cell>
          <cell r="AE2332">
            <v>0.71</v>
          </cell>
          <cell r="AF2332">
            <v>37</v>
          </cell>
          <cell r="AG2332">
            <v>0</v>
          </cell>
          <cell r="AH2332">
            <v>0</v>
          </cell>
          <cell r="AI2332" t="e">
            <v>#DIV/0!</v>
          </cell>
        </row>
        <row r="2333">
          <cell r="A2333">
            <v>1561</v>
          </cell>
          <cell r="B2333" t="str">
            <v>Salsa agridulce, deshidratada</v>
          </cell>
          <cell r="C2333">
            <v>0</v>
          </cell>
          <cell r="D2333">
            <v>100</v>
          </cell>
          <cell r="E2333">
            <v>0</v>
          </cell>
          <cell r="F2333">
            <v>389</v>
          </cell>
          <cell r="G2333">
            <v>0</v>
          </cell>
          <cell r="H2333">
            <v>1</v>
          </cell>
          <cell r="I2333">
            <v>0.1</v>
          </cell>
          <cell r="J2333">
            <v>96.1</v>
          </cell>
          <cell r="K2333">
            <v>0</v>
          </cell>
          <cell r="L2333">
            <v>1.9</v>
          </cell>
          <cell r="M2333">
            <v>0</v>
          </cell>
          <cell r="N2333">
            <v>54</v>
          </cell>
          <cell r="O2333">
            <v>2.1</v>
          </cell>
          <cell r="P2333">
            <v>1030</v>
          </cell>
          <cell r="Q2333">
            <v>60</v>
          </cell>
          <cell r="R2333">
            <v>0</v>
          </cell>
          <cell r="S2333">
            <v>0.12</v>
          </cell>
          <cell r="T2333">
            <v>12</v>
          </cell>
          <cell r="U2333">
            <v>87</v>
          </cell>
          <cell r="V2333">
            <v>0.02</v>
          </cell>
          <cell r="W2333">
            <v>0.13</v>
          </cell>
          <cell r="X2333">
            <v>1.1000000000000001</v>
          </cell>
          <cell r="Y2333">
            <v>3</v>
          </cell>
          <cell r="Z2333">
            <v>0</v>
          </cell>
          <cell r="AA2333">
            <v>0</v>
          </cell>
          <cell r="AB2333">
            <v>0</v>
          </cell>
          <cell r="AC2333">
            <v>0.01</v>
          </cell>
          <cell r="AD2333">
            <v>0</v>
          </cell>
          <cell r="AE2333">
            <v>0.06</v>
          </cell>
          <cell r="AF2333">
            <v>0</v>
          </cell>
          <cell r="AG2333">
            <v>0</v>
          </cell>
          <cell r="AH2333">
            <v>0</v>
          </cell>
          <cell r="AI2333" t="e">
            <v>#DIV/0!</v>
          </cell>
        </row>
        <row r="2334">
          <cell r="A2334">
            <v>1562</v>
          </cell>
          <cell r="B2334" t="str">
            <v>Salsa barbecue</v>
          </cell>
          <cell r="C2334">
            <v>0</v>
          </cell>
          <cell r="D2334">
            <v>100</v>
          </cell>
          <cell r="E2334">
            <v>0</v>
          </cell>
          <cell r="F2334">
            <v>75</v>
          </cell>
          <cell r="G2334">
            <v>0</v>
          </cell>
          <cell r="H2334">
            <v>1.8</v>
          </cell>
          <cell r="I2334">
            <v>1.8</v>
          </cell>
          <cell r="J2334">
            <v>12.8</v>
          </cell>
          <cell r="K2334">
            <v>0</v>
          </cell>
          <cell r="L2334">
            <v>1.2</v>
          </cell>
          <cell r="M2334">
            <v>0</v>
          </cell>
          <cell r="N2334">
            <v>19</v>
          </cell>
          <cell r="O2334">
            <v>0.9</v>
          </cell>
          <cell r="P2334">
            <v>815</v>
          </cell>
          <cell r="Q2334">
            <v>20</v>
          </cell>
          <cell r="R2334">
            <v>0</v>
          </cell>
          <cell r="S2334">
            <v>0.2</v>
          </cell>
          <cell r="T2334">
            <v>18</v>
          </cell>
          <cell r="U2334">
            <v>174</v>
          </cell>
          <cell r="V2334">
            <v>0.03</v>
          </cell>
          <cell r="W2334">
            <v>0.02</v>
          </cell>
          <cell r="X2334">
            <v>0.9</v>
          </cell>
          <cell r="Y2334">
            <v>4</v>
          </cell>
          <cell r="Z2334">
            <v>0</v>
          </cell>
          <cell r="AA2334">
            <v>7</v>
          </cell>
          <cell r="AB2334">
            <v>87</v>
          </cell>
          <cell r="AC2334">
            <v>0.27</v>
          </cell>
          <cell r="AD2334">
            <v>0.77</v>
          </cell>
          <cell r="AE2334">
            <v>0.68</v>
          </cell>
          <cell r="AF2334">
            <v>0</v>
          </cell>
          <cell r="AG2334">
            <v>0</v>
          </cell>
          <cell r="AH2334">
            <v>0</v>
          </cell>
          <cell r="AI2334" t="e">
            <v>#DIV/0!</v>
          </cell>
        </row>
        <row r="2335">
          <cell r="A2335">
            <v>1563</v>
          </cell>
          <cell r="B2335" t="str">
            <v>Salsa blanca deshidratada</v>
          </cell>
          <cell r="C2335">
            <v>0</v>
          </cell>
          <cell r="D2335">
            <v>100</v>
          </cell>
          <cell r="E2335">
            <v>0</v>
          </cell>
          <cell r="F2335">
            <v>486</v>
          </cell>
          <cell r="G2335">
            <v>0</v>
          </cell>
          <cell r="H2335">
            <v>10.9</v>
          </cell>
          <cell r="I2335">
            <v>26.7</v>
          </cell>
          <cell r="J2335">
            <v>50.6</v>
          </cell>
          <cell r="K2335">
            <v>0</v>
          </cell>
          <cell r="L2335">
            <v>2.8</v>
          </cell>
          <cell r="M2335">
            <v>0</v>
          </cell>
          <cell r="N2335">
            <v>674</v>
          </cell>
          <cell r="O2335">
            <v>0.5</v>
          </cell>
          <cell r="P2335">
            <v>3410</v>
          </cell>
          <cell r="Q2335">
            <v>245</v>
          </cell>
          <cell r="R2335">
            <v>0</v>
          </cell>
          <cell r="S2335">
            <v>1.1000000000000001</v>
          </cell>
          <cell r="T2335">
            <v>39</v>
          </cell>
          <cell r="U2335">
            <v>370</v>
          </cell>
          <cell r="V2335">
            <v>0.2</v>
          </cell>
          <cell r="W2335">
            <v>0.4</v>
          </cell>
          <cell r="X2335">
            <v>0.7</v>
          </cell>
          <cell r="Y2335">
            <v>34</v>
          </cell>
          <cell r="Z2335">
            <v>0.8</v>
          </cell>
          <cell r="AA2335">
            <v>3</v>
          </cell>
          <cell r="AB2335">
            <v>2</v>
          </cell>
          <cell r="AC2335">
            <v>6.68</v>
          </cell>
          <cell r="AD2335">
            <v>11.88</v>
          </cell>
          <cell r="AE2335">
            <v>6.97</v>
          </cell>
          <cell r="AF2335">
            <v>1</v>
          </cell>
          <cell r="AG2335">
            <v>0</v>
          </cell>
          <cell r="AH2335">
            <v>0</v>
          </cell>
          <cell r="AI2335" t="e">
            <v>#DIV/0!</v>
          </cell>
        </row>
        <row r="2336">
          <cell r="A2336">
            <v>1564</v>
          </cell>
          <cell r="B2336" t="str">
            <v>Salsa bolognesa</v>
          </cell>
          <cell r="C2336">
            <v>0</v>
          </cell>
          <cell r="D2336">
            <v>100</v>
          </cell>
          <cell r="E2336">
            <v>0</v>
          </cell>
          <cell r="F2336">
            <v>184</v>
          </cell>
          <cell r="G2336">
            <v>0</v>
          </cell>
          <cell r="H2336">
            <v>0.9</v>
          </cell>
          <cell r="I2336">
            <v>1</v>
          </cell>
          <cell r="J2336">
            <v>42.8</v>
          </cell>
          <cell r="K2336">
            <v>0</v>
          </cell>
          <cell r="L2336">
            <v>0.7</v>
          </cell>
          <cell r="M2336">
            <v>0</v>
          </cell>
          <cell r="N2336">
            <v>12</v>
          </cell>
          <cell r="O2336">
            <v>1.4</v>
          </cell>
          <cell r="P2336">
            <v>538</v>
          </cell>
          <cell r="Q2336">
            <v>22</v>
          </cell>
          <cell r="R2336">
            <v>0</v>
          </cell>
          <cell r="S2336">
            <v>0.2</v>
          </cell>
          <cell r="T2336">
            <v>12</v>
          </cell>
          <cell r="U2336">
            <v>259</v>
          </cell>
          <cell r="V2336">
            <v>0.02</v>
          </cell>
          <cell r="W2336">
            <v>0.08</v>
          </cell>
          <cell r="X2336">
            <v>1</v>
          </cell>
          <cell r="Y2336">
            <v>0</v>
          </cell>
          <cell r="Z2336">
            <v>0</v>
          </cell>
          <cell r="AA2336">
            <v>1</v>
          </cell>
          <cell r="AB2336">
            <v>2</v>
          </cell>
          <cell r="AC2336">
            <v>0.15</v>
          </cell>
          <cell r="AD2336">
            <v>0.24</v>
          </cell>
          <cell r="AE2336">
            <v>0.59</v>
          </cell>
          <cell r="AF2336">
            <v>0</v>
          </cell>
          <cell r="AG2336">
            <v>0</v>
          </cell>
          <cell r="AH2336">
            <v>0</v>
          </cell>
          <cell r="AI2336" t="e">
            <v>#DIV/0!</v>
          </cell>
        </row>
        <row r="2337">
          <cell r="A2337">
            <v>1565</v>
          </cell>
          <cell r="B2337" t="str">
            <v>Salsa de champiñones, deshidratada</v>
          </cell>
          <cell r="C2337">
            <v>0</v>
          </cell>
          <cell r="D2337">
            <v>100</v>
          </cell>
          <cell r="E2337">
            <v>0</v>
          </cell>
          <cell r="F2337">
            <v>362</v>
          </cell>
          <cell r="G2337">
            <v>0</v>
          </cell>
          <cell r="H2337">
            <v>14.4</v>
          </cell>
          <cell r="I2337">
            <v>9.5</v>
          </cell>
          <cell r="J2337">
            <v>54.7</v>
          </cell>
          <cell r="K2337">
            <v>0</v>
          </cell>
          <cell r="L2337">
            <v>0.3</v>
          </cell>
          <cell r="M2337">
            <v>0</v>
          </cell>
          <cell r="N2337">
            <v>9</v>
          </cell>
          <cell r="O2337">
            <v>1</v>
          </cell>
          <cell r="P2337">
            <v>6230</v>
          </cell>
          <cell r="Q2337">
            <v>133</v>
          </cell>
          <cell r="R2337">
            <v>0</v>
          </cell>
          <cell r="S2337">
            <v>0.9</v>
          </cell>
          <cell r="T2337">
            <v>18</v>
          </cell>
          <cell r="U2337">
            <v>433</v>
          </cell>
          <cell r="V2337">
            <v>0.1</v>
          </cell>
          <cell r="W2337">
            <v>0.5</v>
          </cell>
          <cell r="X2337">
            <v>4.5999999999999996</v>
          </cell>
          <cell r="Y2337">
            <v>27</v>
          </cell>
          <cell r="Z2337">
            <v>0</v>
          </cell>
          <cell r="AA2337">
            <v>0</v>
          </cell>
          <cell r="AB2337">
            <v>0</v>
          </cell>
          <cell r="AC2337">
            <v>1.42</v>
          </cell>
          <cell r="AD2337">
            <v>4.09</v>
          </cell>
          <cell r="AE2337">
            <v>3.57</v>
          </cell>
          <cell r="AF2337">
            <v>0</v>
          </cell>
          <cell r="AG2337">
            <v>0</v>
          </cell>
          <cell r="AH2337">
            <v>0</v>
          </cell>
          <cell r="AI2337" t="e">
            <v>#DIV/0!</v>
          </cell>
        </row>
        <row r="2338">
          <cell r="A2338">
            <v>1566</v>
          </cell>
          <cell r="B2338" t="str">
            <v>Salsa de queso</v>
          </cell>
          <cell r="C2338">
            <v>0</v>
          </cell>
          <cell r="D2338">
            <v>100</v>
          </cell>
          <cell r="E2338">
            <v>0</v>
          </cell>
          <cell r="F2338">
            <v>172</v>
          </cell>
          <cell r="G2338">
            <v>0</v>
          </cell>
          <cell r="H2338">
            <v>6.7</v>
          </cell>
          <cell r="I2338">
            <v>13.3</v>
          </cell>
          <cell r="J2338">
            <v>6.3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0.2</v>
          </cell>
          <cell r="P2338">
            <v>828</v>
          </cell>
          <cell r="Q2338">
            <v>157</v>
          </cell>
          <cell r="R2338">
            <v>0</v>
          </cell>
          <cell r="S2338">
            <v>0.98</v>
          </cell>
          <cell r="T2338">
            <v>9</v>
          </cell>
          <cell r="U2338">
            <v>30</v>
          </cell>
          <cell r="V2338">
            <v>0.01</v>
          </cell>
          <cell r="W2338">
            <v>0.11</v>
          </cell>
          <cell r="X2338">
            <v>0</v>
          </cell>
          <cell r="Y2338">
            <v>4</v>
          </cell>
          <cell r="Z2338">
            <v>0.14000000000000001</v>
          </cell>
          <cell r="AA2338">
            <v>0</v>
          </cell>
          <cell r="AB2338">
            <v>0</v>
          </cell>
          <cell r="AC2338">
            <v>6</v>
          </cell>
          <cell r="AD2338">
            <v>82</v>
          </cell>
          <cell r="AE2338">
            <v>2.59</v>
          </cell>
          <cell r="AF2338">
            <v>29</v>
          </cell>
          <cell r="AG2338">
            <v>0</v>
          </cell>
          <cell r="AH2338">
            <v>0</v>
          </cell>
          <cell r="AI2338" t="e">
            <v>#DIV/0!</v>
          </cell>
        </row>
        <row r="2339">
          <cell r="A2339">
            <v>1567</v>
          </cell>
          <cell r="B2339" t="str">
            <v>Salsa de soya ( hidrolizado de proteina vegetal)</v>
          </cell>
          <cell r="C2339">
            <v>0</v>
          </cell>
          <cell r="D2339">
            <v>100</v>
          </cell>
          <cell r="E2339">
            <v>0</v>
          </cell>
          <cell r="F2339">
            <v>41</v>
          </cell>
          <cell r="G2339">
            <v>0</v>
          </cell>
          <cell r="H2339">
            <v>2.4</v>
          </cell>
          <cell r="I2339">
            <v>0.1</v>
          </cell>
          <cell r="J2339">
            <v>7.7</v>
          </cell>
          <cell r="K2339">
            <v>0</v>
          </cell>
          <cell r="L2339">
            <v>0.5</v>
          </cell>
          <cell r="M2339">
            <v>0</v>
          </cell>
          <cell r="N2339">
            <v>5</v>
          </cell>
          <cell r="O2339">
            <v>1.5</v>
          </cell>
          <cell r="P2339">
            <v>5689</v>
          </cell>
          <cell r="Q2339">
            <v>93</v>
          </cell>
          <cell r="R2339">
            <v>0</v>
          </cell>
          <cell r="S2339">
            <v>0.31</v>
          </cell>
          <cell r="T2339">
            <v>6</v>
          </cell>
          <cell r="U2339">
            <v>152</v>
          </cell>
          <cell r="V2339">
            <v>0.04</v>
          </cell>
          <cell r="W2339">
            <v>0.11</v>
          </cell>
          <cell r="X2339">
            <v>2.8</v>
          </cell>
          <cell r="Y2339">
            <v>13</v>
          </cell>
          <cell r="Z2339">
            <v>0</v>
          </cell>
          <cell r="AA2339">
            <v>0</v>
          </cell>
          <cell r="AB2339">
            <v>0</v>
          </cell>
          <cell r="AC2339">
            <v>0.01</v>
          </cell>
          <cell r="AD2339">
            <v>0.01</v>
          </cell>
          <cell r="AE2339">
            <v>2</v>
          </cell>
          <cell r="AF2339">
            <v>0</v>
          </cell>
          <cell r="AG2339">
            <v>0</v>
          </cell>
          <cell r="AH2339">
            <v>0</v>
          </cell>
          <cell r="AI2339" t="e">
            <v>#DIV/0!</v>
          </cell>
        </row>
        <row r="2340">
          <cell r="A2340">
            <v>1568</v>
          </cell>
          <cell r="B2340" t="str">
            <v>Salsa de soya hecha en soya (tamari)</v>
          </cell>
          <cell r="C2340">
            <v>0</v>
          </cell>
          <cell r="D2340">
            <v>100</v>
          </cell>
          <cell r="E2340">
            <v>0</v>
          </cell>
          <cell r="F2340">
            <v>65</v>
          </cell>
          <cell r="G2340">
            <v>0</v>
          </cell>
          <cell r="H2340">
            <v>10.5</v>
          </cell>
          <cell r="I2340">
            <v>0.1</v>
          </cell>
          <cell r="J2340">
            <v>5.6</v>
          </cell>
          <cell r="K2340">
            <v>0</v>
          </cell>
          <cell r="L2340">
            <v>0.8</v>
          </cell>
          <cell r="M2340">
            <v>0</v>
          </cell>
          <cell r="N2340">
            <v>20</v>
          </cell>
          <cell r="O2340">
            <v>2.4</v>
          </cell>
          <cell r="P2340">
            <v>5586</v>
          </cell>
          <cell r="Q2340">
            <v>130</v>
          </cell>
          <cell r="R2340">
            <v>0</v>
          </cell>
          <cell r="S2340">
            <v>0.43</v>
          </cell>
          <cell r="T2340">
            <v>40</v>
          </cell>
          <cell r="U2340">
            <v>212</v>
          </cell>
          <cell r="V2340">
            <v>0.06</v>
          </cell>
          <cell r="W2340">
            <v>0.15</v>
          </cell>
          <cell r="X2340">
            <v>4</v>
          </cell>
          <cell r="Y2340">
            <v>18</v>
          </cell>
          <cell r="Z2340">
            <v>0</v>
          </cell>
          <cell r="AA2340">
            <v>0</v>
          </cell>
          <cell r="AB2340">
            <v>0</v>
          </cell>
          <cell r="AC2340">
            <v>0.01</v>
          </cell>
          <cell r="AD2340">
            <v>0.02</v>
          </cell>
          <cell r="AE2340">
            <v>0.04</v>
          </cell>
          <cell r="AF2340">
            <v>0</v>
          </cell>
          <cell r="AG2340">
            <v>0</v>
          </cell>
          <cell r="AH2340">
            <v>0</v>
          </cell>
          <cell r="AI2340" t="e">
            <v>#DIV/0!</v>
          </cell>
        </row>
        <row r="2341">
          <cell r="A2341">
            <v>1569</v>
          </cell>
          <cell r="B2341" t="str">
            <v>Salsa de soya hecha de soya y trigo (shoyu)</v>
          </cell>
          <cell r="C2341">
            <v>0</v>
          </cell>
          <cell r="D2341">
            <v>100</v>
          </cell>
          <cell r="E2341">
            <v>0</v>
          </cell>
          <cell r="F2341">
            <v>56</v>
          </cell>
          <cell r="G2341">
            <v>0</v>
          </cell>
          <cell r="H2341">
            <v>5.2</v>
          </cell>
          <cell r="I2341">
            <v>0.1</v>
          </cell>
          <cell r="J2341">
            <v>8.5</v>
          </cell>
          <cell r="K2341">
            <v>0</v>
          </cell>
          <cell r="L2341">
            <v>0.8</v>
          </cell>
          <cell r="M2341">
            <v>0</v>
          </cell>
          <cell r="N2341">
            <v>17</v>
          </cell>
          <cell r="O2341">
            <v>2</v>
          </cell>
          <cell r="P2341">
            <v>5715</v>
          </cell>
          <cell r="Q2341">
            <v>110</v>
          </cell>
          <cell r="R2341">
            <v>0</v>
          </cell>
          <cell r="S2341">
            <v>0.37</v>
          </cell>
          <cell r="T2341">
            <v>34</v>
          </cell>
          <cell r="U2341">
            <v>180</v>
          </cell>
          <cell r="V2341">
            <v>0.05</v>
          </cell>
          <cell r="W2341">
            <v>0.13</v>
          </cell>
          <cell r="X2341">
            <v>3.4</v>
          </cell>
          <cell r="Y2341">
            <v>16</v>
          </cell>
          <cell r="Z2341">
            <v>0</v>
          </cell>
          <cell r="AA2341">
            <v>0</v>
          </cell>
          <cell r="AB2341">
            <v>0</v>
          </cell>
          <cell r="AC2341">
            <v>0.01</v>
          </cell>
          <cell r="AD2341">
            <v>0.01</v>
          </cell>
          <cell r="AE2341">
            <v>0.04</v>
          </cell>
          <cell r="AF2341">
            <v>0</v>
          </cell>
          <cell r="AG2341">
            <v>0</v>
          </cell>
          <cell r="AH2341">
            <v>0</v>
          </cell>
          <cell r="AI2341" t="e">
            <v>#DIV/0!</v>
          </cell>
        </row>
        <row r="2342">
          <cell r="A2342">
            <v>1570</v>
          </cell>
          <cell r="B2342" t="str">
            <v>Salsa de soya hecha de soya y trigo (shoyu) menor cantidad sodio</v>
          </cell>
          <cell r="C2342">
            <v>0</v>
          </cell>
          <cell r="D2342">
            <v>100</v>
          </cell>
          <cell r="E2342">
            <v>0</v>
          </cell>
          <cell r="F2342">
            <v>56</v>
          </cell>
          <cell r="G2342">
            <v>0</v>
          </cell>
          <cell r="H2342">
            <v>5.2</v>
          </cell>
          <cell r="I2342">
            <v>0.1</v>
          </cell>
          <cell r="J2342">
            <v>8.5</v>
          </cell>
          <cell r="K2342">
            <v>0</v>
          </cell>
          <cell r="L2342">
            <v>0.8</v>
          </cell>
          <cell r="M2342">
            <v>0</v>
          </cell>
          <cell r="N2342">
            <v>17</v>
          </cell>
          <cell r="O2342">
            <v>2</v>
          </cell>
          <cell r="P2342">
            <v>3333</v>
          </cell>
          <cell r="Q2342">
            <v>110</v>
          </cell>
          <cell r="R2342">
            <v>0</v>
          </cell>
          <cell r="S2342">
            <v>0.37</v>
          </cell>
          <cell r="T2342">
            <v>34</v>
          </cell>
          <cell r="U2342">
            <v>180</v>
          </cell>
          <cell r="V2342">
            <v>0.05</v>
          </cell>
          <cell r="W2342">
            <v>0.13</v>
          </cell>
          <cell r="X2342">
            <v>3.4</v>
          </cell>
          <cell r="Y2342">
            <v>16</v>
          </cell>
          <cell r="Z2342">
            <v>0</v>
          </cell>
          <cell r="AA2342">
            <v>0</v>
          </cell>
          <cell r="AB2342">
            <v>0</v>
          </cell>
          <cell r="AC2342">
            <v>0.01</v>
          </cell>
          <cell r="AD2342">
            <v>0.01</v>
          </cell>
          <cell r="AE2342">
            <v>0.04</v>
          </cell>
          <cell r="AF2342">
            <v>0</v>
          </cell>
          <cell r="AG2342">
            <v>0</v>
          </cell>
          <cell r="AH2342">
            <v>0</v>
          </cell>
          <cell r="AI2342" t="e">
            <v>#DIV/0!</v>
          </cell>
        </row>
        <row r="2343">
          <cell r="A2343">
            <v>1571</v>
          </cell>
          <cell r="B2343" t="str">
            <v>Salsa de tomate ( Catsup)</v>
          </cell>
          <cell r="C2343">
            <v>0</v>
          </cell>
          <cell r="D2343">
            <v>100</v>
          </cell>
          <cell r="E2343">
            <v>0</v>
          </cell>
          <cell r="F2343">
            <v>119</v>
          </cell>
          <cell r="G2343">
            <v>0</v>
          </cell>
          <cell r="H2343">
            <v>1.5</v>
          </cell>
          <cell r="I2343">
            <v>0.4</v>
          </cell>
          <cell r="J2343">
            <v>27.3</v>
          </cell>
          <cell r="K2343">
            <v>0</v>
          </cell>
          <cell r="L2343">
            <v>1.3</v>
          </cell>
          <cell r="M2343">
            <v>0</v>
          </cell>
          <cell r="N2343">
            <v>19</v>
          </cell>
          <cell r="O2343">
            <v>0.7</v>
          </cell>
          <cell r="P2343">
            <v>1186</v>
          </cell>
          <cell r="Q2343">
            <v>39</v>
          </cell>
          <cell r="R2343">
            <v>0</v>
          </cell>
          <cell r="S2343">
            <v>0.23</v>
          </cell>
          <cell r="T2343">
            <v>22</v>
          </cell>
          <cell r="U2343">
            <v>481</v>
          </cell>
          <cell r="V2343">
            <v>0.09</v>
          </cell>
          <cell r="W2343">
            <v>7.0000000000000007E-2</v>
          </cell>
          <cell r="X2343">
            <v>1.4</v>
          </cell>
          <cell r="Y2343">
            <v>15</v>
          </cell>
          <cell r="Z2343">
            <v>0</v>
          </cell>
          <cell r="AA2343">
            <v>15</v>
          </cell>
          <cell r="AB2343">
            <v>102</v>
          </cell>
          <cell r="AC2343">
            <v>0.05</v>
          </cell>
          <cell r="AD2343">
            <v>0.06</v>
          </cell>
          <cell r="AE2343">
            <v>0.15</v>
          </cell>
          <cell r="AF2343">
            <v>0</v>
          </cell>
          <cell r="AG2343">
            <v>0</v>
          </cell>
          <cell r="AH2343">
            <v>0</v>
          </cell>
          <cell r="AI2343" t="e">
            <v>#DIV/0!</v>
          </cell>
        </row>
        <row r="2344">
          <cell r="A2344">
            <v>1572</v>
          </cell>
          <cell r="B2344" t="str">
            <v>Salsa de tomate baja en sodio ( Catsup)</v>
          </cell>
          <cell r="C2344">
            <v>0</v>
          </cell>
          <cell r="D2344">
            <v>100</v>
          </cell>
          <cell r="E2344">
            <v>0</v>
          </cell>
          <cell r="F2344">
            <v>119</v>
          </cell>
          <cell r="G2344">
            <v>0</v>
          </cell>
          <cell r="H2344">
            <v>1.5</v>
          </cell>
          <cell r="I2344">
            <v>0.4</v>
          </cell>
          <cell r="J2344">
            <v>27.3</v>
          </cell>
          <cell r="K2344">
            <v>0</v>
          </cell>
          <cell r="L2344">
            <v>1.3</v>
          </cell>
          <cell r="M2344">
            <v>0</v>
          </cell>
          <cell r="N2344">
            <v>19</v>
          </cell>
          <cell r="O2344">
            <v>0.7</v>
          </cell>
          <cell r="P2344">
            <v>20</v>
          </cell>
          <cell r="Q2344">
            <v>39</v>
          </cell>
          <cell r="R2344">
            <v>0</v>
          </cell>
          <cell r="S2344">
            <v>0.23</v>
          </cell>
          <cell r="T2344">
            <v>22</v>
          </cell>
          <cell r="U2344">
            <v>481</v>
          </cell>
          <cell r="V2344">
            <v>0.09</v>
          </cell>
          <cell r="W2344">
            <v>7.0000000000000007E-2</v>
          </cell>
          <cell r="X2344">
            <v>1.4</v>
          </cell>
          <cell r="Y2344">
            <v>15</v>
          </cell>
          <cell r="Z2344">
            <v>0</v>
          </cell>
          <cell r="AA2344">
            <v>15</v>
          </cell>
          <cell r="AB2344">
            <v>102</v>
          </cell>
          <cell r="AC2344">
            <v>0.05</v>
          </cell>
          <cell r="AD2344">
            <v>0.06</v>
          </cell>
          <cell r="AE2344">
            <v>0.15</v>
          </cell>
          <cell r="AF2344">
            <v>0</v>
          </cell>
          <cell r="AG2344">
            <v>0</v>
          </cell>
          <cell r="AH2344">
            <v>0</v>
          </cell>
          <cell r="AI2344" t="e">
            <v>#DIV/0!</v>
          </cell>
        </row>
        <row r="2345">
          <cell r="A2345">
            <v>1573</v>
          </cell>
          <cell r="B2345" t="str">
            <v>Salsa de tomate light</v>
          </cell>
          <cell r="C2345">
            <v>0</v>
          </cell>
          <cell r="D2345">
            <v>100</v>
          </cell>
          <cell r="E2345">
            <v>0</v>
          </cell>
          <cell r="F2345">
            <v>53</v>
          </cell>
          <cell r="G2345">
            <v>0</v>
          </cell>
          <cell r="H2345">
            <v>0</v>
          </cell>
          <cell r="I2345">
            <v>0</v>
          </cell>
          <cell r="J2345">
            <v>13.3</v>
          </cell>
          <cell r="K2345">
            <v>0</v>
          </cell>
          <cell r="L2345">
            <v>1.3</v>
          </cell>
          <cell r="M2345">
            <v>0</v>
          </cell>
          <cell r="N2345">
            <v>19</v>
          </cell>
          <cell r="O2345">
            <v>0.7</v>
          </cell>
          <cell r="P2345">
            <v>1067</v>
          </cell>
          <cell r="Q2345">
            <v>39</v>
          </cell>
          <cell r="R2345">
            <v>0</v>
          </cell>
          <cell r="S2345">
            <v>0.23</v>
          </cell>
          <cell r="T2345">
            <v>22</v>
          </cell>
          <cell r="U2345">
            <v>481</v>
          </cell>
          <cell r="V2345">
            <v>0.09</v>
          </cell>
          <cell r="W2345">
            <v>7.0000000000000007E-2</v>
          </cell>
          <cell r="X2345">
            <v>1.4</v>
          </cell>
          <cell r="Y2345">
            <v>15</v>
          </cell>
          <cell r="Z2345">
            <v>0</v>
          </cell>
          <cell r="AA2345">
            <v>13</v>
          </cell>
          <cell r="AB2345">
            <v>102</v>
          </cell>
          <cell r="AC2345">
            <v>0.05</v>
          </cell>
          <cell r="AD2345">
            <v>0.06</v>
          </cell>
          <cell r="AE2345">
            <v>0.15</v>
          </cell>
          <cell r="AF2345">
            <v>0</v>
          </cell>
          <cell r="AG2345">
            <v>0</v>
          </cell>
          <cell r="AH2345">
            <v>0</v>
          </cell>
          <cell r="AI2345" t="e">
            <v>#DIV/0!</v>
          </cell>
        </row>
        <row r="2346">
          <cell r="A2346">
            <v>1574</v>
          </cell>
          <cell r="B2346" t="str">
            <v>Salsa de tomate, enlatada</v>
          </cell>
          <cell r="C2346">
            <v>0</v>
          </cell>
          <cell r="D2346">
            <v>100</v>
          </cell>
          <cell r="E2346">
            <v>0</v>
          </cell>
          <cell r="F2346">
            <v>36</v>
          </cell>
          <cell r="G2346">
            <v>0</v>
          </cell>
          <cell r="H2346">
            <v>1.3</v>
          </cell>
          <cell r="I2346">
            <v>0.2</v>
          </cell>
          <cell r="J2346">
            <v>7.2</v>
          </cell>
          <cell r="K2346">
            <v>0</v>
          </cell>
          <cell r="L2346">
            <v>1.4</v>
          </cell>
          <cell r="M2346">
            <v>0</v>
          </cell>
          <cell r="N2346">
            <v>14</v>
          </cell>
          <cell r="O2346">
            <v>0.8</v>
          </cell>
          <cell r="P2346">
            <v>605</v>
          </cell>
          <cell r="Q2346">
            <v>32</v>
          </cell>
          <cell r="R2346">
            <v>0</v>
          </cell>
          <cell r="S2346">
            <v>0.25</v>
          </cell>
          <cell r="T2346">
            <v>19</v>
          </cell>
          <cell r="U2346">
            <v>371</v>
          </cell>
          <cell r="V2346">
            <v>7.0000000000000007E-2</v>
          </cell>
          <cell r="W2346">
            <v>0.06</v>
          </cell>
          <cell r="X2346">
            <v>1.1000000000000001</v>
          </cell>
          <cell r="Y2346">
            <v>9</v>
          </cell>
          <cell r="Z2346">
            <v>0</v>
          </cell>
          <cell r="AA2346">
            <v>0</v>
          </cell>
          <cell r="AB2346">
            <v>98</v>
          </cell>
          <cell r="AC2346">
            <v>0.02</v>
          </cell>
          <cell r="AD2346">
            <v>0.03</v>
          </cell>
          <cell r="AE2346">
            <v>7.0000000000000007E-2</v>
          </cell>
          <cell r="AF2346">
            <v>0</v>
          </cell>
          <cell r="AG2346">
            <v>0</v>
          </cell>
          <cell r="AH2346">
            <v>0</v>
          </cell>
          <cell r="AI2346" t="e">
            <v>#DIV/0!</v>
          </cell>
        </row>
        <row r="2347">
          <cell r="A2347">
            <v>1575</v>
          </cell>
          <cell r="B2347" t="str">
            <v>Salsa francesa comercial, regular sin sal</v>
          </cell>
          <cell r="C2347">
            <v>0</v>
          </cell>
          <cell r="D2347">
            <v>100</v>
          </cell>
          <cell r="E2347">
            <v>0</v>
          </cell>
          <cell r="F2347">
            <v>441</v>
          </cell>
          <cell r="G2347">
            <v>0</v>
          </cell>
          <cell r="H2347">
            <v>0.6</v>
          </cell>
          <cell r="I2347">
            <v>41</v>
          </cell>
          <cell r="J2347">
            <v>17.5</v>
          </cell>
          <cell r="K2347">
            <v>0</v>
          </cell>
          <cell r="L2347">
            <v>0</v>
          </cell>
          <cell r="M2347">
            <v>0</v>
          </cell>
          <cell r="N2347">
            <v>11</v>
          </cell>
          <cell r="O2347">
            <v>0.4</v>
          </cell>
          <cell r="P2347">
            <v>0</v>
          </cell>
          <cell r="Q2347">
            <v>14</v>
          </cell>
          <cell r="R2347">
            <v>0</v>
          </cell>
          <cell r="S2347">
            <v>0.08</v>
          </cell>
          <cell r="T2347">
            <v>0</v>
          </cell>
          <cell r="U2347">
            <v>79</v>
          </cell>
          <cell r="V2347">
            <v>0.01</v>
          </cell>
          <cell r="W2347">
            <v>0.02</v>
          </cell>
          <cell r="X2347">
            <v>0</v>
          </cell>
          <cell r="Y2347">
            <v>4</v>
          </cell>
          <cell r="Z2347">
            <v>0.14000000000000001</v>
          </cell>
          <cell r="AA2347">
            <v>0</v>
          </cell>
          <cell r="AB2347">
            <v>20</v>
          </cell>
          <cell r="AC2347">
            <v>9.5</v>
          </cell>
          <cell r="AD2347">
            <v>7.1</v>
          </cell>
          <cell r="AE2347">
            <v>20.3</v>
          </cell>
          <cell r="AF2347">
            <v>0</v>
          </cell>
          <cell r="AG2347">
            <v>0</v>
          </cell>
          <cell r="AH2347">
            <v>0</v>
          </cell>
          <cell r="AI2347" t="e">
            <v>#DIV/0!</v>
          </cell>
        </row>
        <row r="2348">
          <cell r="A2348">
            <v>1576</v>
          </cell>
          <cell r="B2348" t="str">
            <v>Salsa francesa comercial, regular, con sal.</v>
          </cell>
          <cell r="C2348">
            <v>0</v>
          </cell>
          <cell r="D2348">
            <v>100</v>
          </cell>
          <cell r="E2348">
            <v>0</v>
          </cell>
          <cell r="F2348">
            <v>441</v>
          </cell>
          <cell r="G2348">
            <v>0</v>
          </cell>
          <cell r="H2348">
            <v>0.6</v>
          </cell>
          <cell r="I2348">
            <v>41</v>
          </cell>
          <cell r="J2348">
            <v>17.5</v>
          </cell>
          <cell r="K2348">
            <v>0</v>
          </cell>
          <cell r="L2348">
            <v>0</v>
          </cell>
          <cell r="M2348">
            <v>0</v>
          </cell>
          <cell r="N2348">
            <v>11</v>
          </cell>
          <cell r="O2348">
            <v>0.4</v>
          </cell>
          <cell r="P2348">
            <v>1370</v>
          </cell>
          <cell r="Q2348">
            <v>14</v>
          </cell>
          <cell r="R2348">
            <v>0</v>
          </cell>
          <cell r="S2348">
            <v>0.08</v>
          </cell>
          <cell r="T2348">
            <v>0</v>
          </cell>
          <cell r="U2348">
            <v>79</v>
          </cell>
          <cell r="V2348">
            <v>0.01</v>
          </cell>
          <cell r="W2348">
            <v>0.02</v>
          </cell>
          <cell r="X2348">
            <v>0</v>
          </cell>
          <cell r="Y2348">
            <v>4</v>
          </cell>
          <cell r="Z2348">
            <v>0.14000000000000001</v>
          </cell>
          <cell r="AA2348">
            <v>0</v>
          </cell>
          <cell r="AB2348">
            <v>130</v>
          </cell>
          <cell r="AC2348">
            <v>9.5</v>
          </cell>
          <cell r="AD2348">
            <v>8</v>
          </cell>
          <cell r="AE2348">
            <v>21.7</v>
          </cell>
          <cell r="AF2348">
            <v>0</v>
          </cell>
          <cell r="AG2348">
            <v>0</v>
          </cell>
          <cell r="AH2348">
            <v>0</v>
          </cell>
          <cell r="AI2348" t="e">
            <v>#DIV/0!</v>
          </cell>
        </row>
        <row r="2349">
          <cell r="A2349">
            <v>1577</v>
          </cell>
          <cell r="B2349" t="str">
            <v>Salsa inglesa</v>
          </cell>
          <cell r="C2349">
            <v>0</v>
          </cell>
          <cell r="D2349">
            <v>100</v>
          </cell>
          <cell r="E2349">
            <v>0</v>
          </cell>
          <cell r="F2349">
            <v>88</v>
          </cell>
          <cell r="G2349">
            <v>0</v>
          </cell>
          <cell r="H2349">
            <v>5.9</v>
          </cell>
          <cell r="I2349">
            <v>0</v>
          </cell>
          <cell r="J2349">
            <v>16</v>
          </cell>
          <cell r="K2349">
            <v>0</v>
          </cell>
          <cell r="L2349">
            <v>0.1</v>
          </cell>
          <cell r="M2349">
            <v>0</v>
          </cell>
          <cell r="N2349">
            <v>25</v>
          </cell>
          <cell r="O2349">
            <v>1.7</v>
          </cell>
          <cell r="P2349">
            <v>3833</v>
          </cell>
          <cell r="Q2349">
            <v>154</v>
          </cell>
          <cell r="R2349">
            <v>0</v>
          </cell>
          <cell r="S2349">
            <v>0.1</v>
          </cell>
          <cell r="T2349">
            <v>61</v>
          </cell>
          <cell r="U2349">
            <v>225</v>
          </cell>
          <cell r="V2349">
            <v>0.9</v>
          </cell>
          <cell r="W2349">
            <v>7.0000000000000007E-2</v>
          </cell>
          <cell r="X2349">
            <v>1.3</v>
          </cell>
          <cell r="Y2349">
            <v>20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 t="e">
            <v>#DIV/0!</v>
          </cell>
        </row>
        <row r="2350">
          <cell r="A2350">
            <v>1578</v>
          </cell>
          <cell r="B2350" t="str">
            <v>Salsa italiana comercial, regular sin sal</v>
          </cell>
          <cell r="C2350">
            <v>0</v>
          </cell>
          <cell r="D2350">
            <v>100</v>
          </cell>
          <cell r="E2350">
            <v>0</v>
          </cell>
          <cell r="F2350">
            <v>478</v>
          </cell>
          <cell r="G2350">
            <v>0</v>
          </cell>
          <cell r="H2350">
            <v>0.7</v>
          </cell>
          <cell r="I2350">
            <v>48.3</v>
          </cell>
          <cell r="J2350">
            <v>10.199999999999999</v>
          </cell>
          <cell r="K2350">
            <v>0</v>
          </cell>
          <cell r="L2350">
            <v>0</v>
          </cell>
          <cell r="M2350">
            <v>0</v>
          </cell>
          <cell r="N2350">
            <v>10</v>
          </cell>
          <cell r="O2350">
            <v>0.2</v>
          </cell>
          <cell r="P2350">
            <v>30</v>
          </cell>
          <cell r="Q2350">
            <v>5</v>
          </cell>
          <cell r="R2350">
            <v>0</v>
          </cell>
          <cell r="S2350">
            <v>0.11</v>
          </cell>
          <cell r="T2350">
            <v>1</v>
          </cell>
          <cell r="U2350">
            <v>15</v>
          </cell>
          <cell r="V2350">
            <v>0.02</v>
          </cell>
          <cell r="W2350">
            <v>0</v>
          </cell>
          <cell r="X2350">
            <v>0.2</v>
          </cell>
          <cell r="Y2350">
            <v>5</v>
          </cell>
          <cell r="Z2350">
            <v>0.16</v>
          </cell>
          <cell r="AA2350">
            <v>0</v>
          </cell>
          <cell r="AB2350">
            <v>24</v>
          </cell>
          <cell r="AC2350">
            <v>7</v>
          </cell>
          <cell r="AD2350">
            <v>11.2</v>
          </cell>
          <cell r="AE2350">
            <v>28</v>
          </cell>
          <cell r="AF2350">
            <v>0</v>
          </cell>
          <cell r="AG2350">
            <v>0</v>
          </cell>
          <cell r="AH2350">
            <v>0</v>
          </cell>
          <cell r="AI2350" t="e">
            <v>#DIV/0!</v>
          </cell>
        </row>
        <row r="2351">
          <cell r="A2351">
            <v>1579</v>
          </cell>
          <cell r="B2351" t="str">
            <v>Salsa italiana comercial, regular, con sal.</v>
          </cell>
          <cell r="C2351">
            <v>0</v>
          </cell>
          <cell r="D2351">
            <v>100</v>
          </cell>
          <cell r="E2351">
            <v>0</v>
          </cell>
          <cell r="F2351">
            <v>478</v>
          </cell>
          <cell r="G2351">
            <v>0</v>
          </cell>
          <cell r="H2351">
            <v>0.7</v>
          </cell>
          <cell r="I2351">
            <v>48.3</v>
          </cell>
          <cell r="J2351">
            <v>10.199999999999999</v>
          </cell>
          <cell r="K2351">
            <v>0</v>
          </cell>
          <cell r="L2351">
            <v>0</v>
          </cell>
          <cell r="M2351">
            <v>0</v>
          </cell>
          <cell r="N2351">
            <v>10</v>
          </cell>
          <cell r="O2351">
            <v>0.2</v>
          </cell>
          <cell r="P2351">
            <v>787</v>
          </cell>
          <cell r="Q2351">
            <v>5</v>
          </cell>
          <cell r="R2351">
            <v>0</v>
          </cell>
          <cell r="S2351">
            <v>0.11</v>
          </cell>
          <cell r="T2351">
            <v>1</v>
          </cell>
          <cell r="U2351">
            <v>15</v>
          </cell>
          <cell r="V2351">
            <v>0.01</v>
          </cell>
          <cell r="W2351">
            <v>0.02</v>
          </cell>
          <cell r="X2351">
            <v>0</v>
          </cell>
          <cell r="Y2351">
            <v>5</v>
          </cell>
          <cell r="Z2351">
            <v>0.16</v>
          </cell>
          <cell r="AA2351">
            <v>0</v>
          </cell>
          <cell r="AB2351">
            <v>24</v>
          </cell>
          <cell r="AC2351">
            <v>7</v>
          </cell>
          <cell r="AD2351">
            <v>11.2</v>
          </cell>
          <cell r="AE2351">
            <v>28</v>
          </cell>
          <cell r="AF2351">
            <v>0</v>
          </cell>
          <cell r="AG2351">
            <v>0</v>
          </cell>
          <cell r="AH2351">
            <v>0</v>
          </cell>
          <cell r="AI2351" t="e">
            <v>#DIV/0!</v>
          </cell>
        </row>
        <row r="2352">
          <cell r="A2352">
            <v>1580</v>
          </cell>
          <cell r="B2352" t="str">
            <v>Salsa negra</v>
          </cell>
          <cell r="C2352">
            <v>0</v>
          </cell>
          <cell r="D2352">
            <v>100</v>
          </cell>
          <cell r="E2352">
            <v>0</v>
          </cell>
          <cell r="F2352">
            <v>88</v>
          </cell>
          <cell r="G2352">
            <v>0</v>
          </cell>
          <cell r="H2352">
            <v>5.9</v>
          </cell>
          <cell r="I2352">
            <v>0</v>
          </cell>
          <cell r="J2352">
            <v>16</v>
          </cell>
          <cell r="K2352">
            <v>0</v>
          </cell>
          <cell r="L2352">
            <v>0.1</v>
          </cell>
          <cell r="M2352">
            <v>0</v>
          </cell>
          <cell r="N2352">
            <v>25</v>
          </cell>
          <cell r="O2352">
            <v>1.7</v>
          </cell>
          <cell r="P2352">
            <v>3833</v>
          </cell>
          <cell r="Q2352">
            <v>154</v>
          </cell>
          <cell r="R2352">
            <v>0</v>
          </cell>
          <cell r="S2352">
            <v>0.1</v>
          </cell>
          <cell r="T2352">
            <v>61</v>
          </cell>
          <cell r="U2352">
            <v>225</v>
          </cell>
          <cell r="V2352">
            <v>0.9</v>
          </cell>
          <cell r="W2352">
            <v>7.0000000000000007E-2</v>
          </cell>
          <cell r="X2352">
            <v>1.3</v>
          </cell>
          <cell r="Y2352">
            <v>20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 t="e">
            <v>#DIV/0!</v>
          </cell>
        </row>
        <row r="2353">
          <cell r="A2353">
            <v>1581</v>
          </cell>
          <cell r="B2353" t="str">
            <v>Salsa rosada</v>
          </cell>
          <cell r="C2353">
            <v>0</v>
          </cell>
          <cell r="D2353">
            <v>100</v>
          </cell>
          <cell r="E2353">
            <v>0</v>
          </cell>
          <cell r="F2353">
            <v>233</v>
          </cell>
          <cell r="G2353">
            <v>0</v>
          </cell>
          <cell r="H2353">
            <v>0</v>
          </cell>
          <cell r="I2353">
            <v>20</v>
          </cell>
          <cell r="J2353">
            <v>13.3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733</v>
          </cell>
          <cell r="Q2353">
            <v>28</v>
          </cell>
          <cell r="R2353">
            <v>0</v>
          </cell>
          <cell r="S2353">
            <v>0.16</v>
          </cell>
          <cell r="T2353">
            <v>1</v>
          </cell>
          <cell r="U2353">
            <v>34</v>
          </cell>
          <cell r="V2353">
            <v>0</v>
          </cell>
          <cell r="W2353">
            <v>0</v>
          </cell>
          <cell r="X2353">
            <v>0</v>
          </cell>
          <cell r="Y2353">
            <v>8</v>
          </cell>
          <cell r="Z2353">
            <v>0.26</v>
          </cell>
          <cell r="AA2353">
            <v>0</v>
          </cell>
          <cell r="AB2353">
            <v>0</v>
          </cell>
          <cell r="AC2353">
            <v>3.33</v>
          </cell>
          <cell r="AD2353">
            <v>3.33</v>
          </cell>
          <cell r="AE2353">
            <v>13.33</v>
          </cell>
          <cell r="AF2353">
            <v>33</v>
          </cell>
          <cell r="AG2353">
            <v>0</v>
          </cell>
          <cell r="AH2353">
            <v>0</v>
          </cell>
          <cell r="AI2353" t="e">
            <v>#DIV/0!</v>
          </cell>
        </row>
        <row r="2354">
          <cell r="A2354">
            <v>1582</v>
          </cell>
          <cell r="B2354" t="str">
            <v>Salsa Tabasco</v>
          </cell>
          <cell r="C2354">
            <v>0</v>
          </cell>
          <cell r="D2354">
            <v>100</v>
          </cell>
          <cell r="E2354">
            <v>0</v>
          </cell>
          <cell r="F2354">
            <v>15</v>
          </cell>
          <cell r="G2354">
            <v>0</v>
          </cell>
          <cell r="H2354">
            <v>1.3</v>
          </cell>
          <cell r="I2354">
            <v>0.8</v>
          </cell>
          <cell r="J2354">
            <v>0.8</v>
          </cell>
          <cell r="K2354">
            <v>0</v>
          </cell>
          <cell r="L2354">
            <v>0.6</v>
          </cell>
          <cell r="M2354">
            <v>0</v>
          </cell>
          <cell r="N2354">
            <v>12</v>
          </cell>
          <cell r="O2354">
            <v>1.2</v>
          </cell>
          <cell r="P2354">
            <v>633</v>
          </cell>
          <cell r="Q2354">
            <v>23</v>
          </cell>
          <cell r="R2354">
            <v>0</v>
          </cell>
          <cell r="S2354">
            <v>0.16</v>
          </cell>
          <cell r="T2354">
            <v>12</v>
          </cell>
          <cell r="U2354">
            <v>128</v>
          </cell>
          <cell r="V2354">
            <v>0.03</v>
          </cell>
          <cell r="W2354">
            <v>0.08</v>
          </cell>
          <cell r="X2354">
            <v>0.2</v>
          </cell>
          <cell r="Y2354">
            <v>0</v>
          </cell>
          <cell r="Z2354">
            <v>0</v>
          </cell>
          <cell r="AA2354">
            <v>5</v>
          </cell>
          <cell r="AB2354">
            <v>82</v>
          </cell>
          <cell r="AC2354">
            <v>0.11</v>
          </cell>
          <cell r="AD2354">
            <v>0.06</v>
          </cell>
          <cell r="AE2354">
            <v>0.4</v>
          </cell>
          <cell r="AF2354">
            <v>0</v>
          </cell>
          <cell r="AG2354">
            <v>0</v>
          </cell>
          <cell r="AH2354">
            <v>0</v>
          </cell>
          <cell r="AI2354" t="e">
            <v>#DIV/0!</v>
          </cell>
        </row>
        <row r="2355">
          <cell r="A2355">
            <v>1583</v>
          </cell>
          <cell r="B2355" t="str">
            <v>Salsa teriyaki lista para servir</v>
          </cell>
          <cell r="C2355">
            <v>0</v>
          </cell>
          <cell r="D2355">
            <v>100</v>
          </cell>
          <cell r="E2355">
            <v>0</v>
          </cell>
          <cell r="F2355">
            <v>88</v>
          </cell>
          <cell r="G2355">
            <v>0</v>
          </cell>
          <cell r="H2355">
            <v>5.9</v>
          </cell>
          <cell r="I2355">
            <v>0</v>
          </cell>
          <cell r="J2355">
            <v>16</v>
          </cell>
          <cell r="K2355">
            <v>0</v>
          </cell>
          <cell r="L2355">
            <v>0.1</v>
          </cell>
          <cell r="M2355">
            <v>0</v>
          </cell>
          <cell r="N2355">
            <v>25</v>
          </cell>
          <cell r="O2355">
            <v>1.7</v>
          </cell>
          <cell r="P2355">
            <v>3833</v>
          </cell>
          <cell r="Q2355">
            <v>154</v>
          </cell>
          <cell r="R2355">
            <v>0</v>
          </cell>
          <cell r="S2355">
            <v>0.1</v>
          </cell>
          <cell r="T2355">
            <v>61</v>
          </cell>
          <cell r="U2355">
            <v>225</v>
          </cell>
          <cell r="V2355">
            <v>0.03</v>
          </cell>
          <cell r="W2355">
            <v>7.0000000000000007E-2</v>
          </cell>
          <cell r="X2355">
            <v>1.3</v>
          </cell>
          <cell r="Y2355">
            <v>20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 t="e">
            <v>#DIV/0!</v>
          </cell>
        </row>
        <row r="2356">
          <cell r="A2356">
            <v>1584</v>
          </cell>
          <cell r="B2356" t="str">
            <v>Salsa teriyaki, deshidratada</v>
          </cell>
          <cell r="C2356">
            <v>0</v>
          </cell>
          <cell r="D2356">
            <v>100</v>
          </cell>
          <cell r="E2356">
            <v>0</v>
          </cell>
          <cell r="F2356">
            <v>294</v>
          </cell>
          <cell r="G2356">
            <v>0</v>
          </cell>
          <cell r="H2356">
            <v>9</v>
          </cell>
          <cell r="I2356">
            <v>2</v>
          </cell>
          <cell r="J2356">
            <v>60</v>
          </cell>
          <cell r="K2356">
            <v>0</v>
          </cell>
          <cell r="L2356">
            <v>1.9</v>
          </cell>
          <cell r="M2356">
            <v>0</v>
          </cell>
          <cell r="N2356">
            <v>243</v>
          </cell>
          <cell r="O2356">
            <v>6.1</v>
          </cell>
          <cell r="P2356">
            <v>10400</v>
          </cell>
          <cell r="Q2356">
            <v>462</v>
          </cell>
          <cell r="R2356">
            <v>0</v>
          </cell>
          <cell r="S2356">
            <v>0.3</v>
          </cell>
          <cell r="T2356">
            <v>180</v>
          </cell>
          <cell r="U2356">
            <v>462</v>
          </cell>
          <cell r="V2356">
            <v>0.09</v>
          </cell>
          <cell r="W2356">
            <v>0.2</v>
          </cell>
          <cell r="X2356">
            <v>2.8</v>
          </cell>
          <cell r="Y2356">
            <v>60</v>
          </cell>
          <cell r="Z2356">
            <v>0</v>
          </cell>
          <cell r="AA2356">
            <v>0</v>
          </cell>
          <cell r="AB2356">
            <v>0</v>
          </cell>
          <cell r="AC2356">
            <v>0.28999999999999998</v>
          </cell>
          <cell r="AD2356">
            <v>0.47</v>
          </cell>
          <cell r="AE2356">
            <v>1.1599999999999999</v>
          </cell>
          <cell r="AF2356">
            <v>0</v>
          </cell>
          <cell r="AG2356">
            <v>0</v>
          </cell>
          <cell r="AH2356">
            <v>0</v>
          </cell>
          <cell r="AI2356" t="e">
            <v>#DIV/0!</v>
          </cell>
        </row>
        <row r="2357">
          <cell r="A2357">
            <v>1585</v>
          </cell>
          <cell r="B2357" t="str">
            <v>Vinagreta ( receta casera), vinagre y aceite</v>
          </cell>
          <cell r="C2357">
            <v>0</v>
          </cell>
          <cell r="D2357">
            <v>100</v>
          </cell>
          <cell r="E2357">
            <v>0</v>
          </cell>
          <cell r="F2357">
            <v>461</v>
          </cell>
          <cell r="G2357">
            <v>0</v>
          </cell>
          <cell r="H2357">
            <v>0</v>
          </cell>
          <cell r="I2357">
            <v>50.1</v>
          </cell>
          <cell r="J2357">
            <v>2.5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1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8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9.1</v>
          </cell>
          <cell r="AD2357">
            <v>14.8</v>
          </cell>
          <cell r="AE2357">
            <v>24.1</v>
          </cell>
          <cell r="AF2357">
            <v>0</v>
          </cell>
          <cell r="AG2357">
            <v>0</v>
          </cell>
          <cell r="AH2357">
            <v>0</v>
          </cell>
          <cell r="AI2357" t="e">
            <v>#DIV/0!</v>
          </cell>
        </row>
        <row r="2358">
          <cell r="A2358">
            <v>1586</v>
          </cell>
          <cell r="B2358" t="str">
            <v>Aji picante rojo, crudo</v>
          </cell>
          <cell r="C2358">
            <v>0</v>
          </cell>
          <cell r="D2358">
            <v>73</v>
          </cell>
          <cell r="E2358">
            <v>0</v>
          </cell>
          <cell r="F2358">
            <v>48</v>
          </cell>
          <cell r="G2358">
            <v>0</v>
          </cell>
          <cell r="H2358">
            <v>2</v>
          </cell>
          <cell r="I2358">
            <v>0.2</v>
          </cell>
          <cell r="J2358">
            <v>9.5</v>
          </cell>
          <cell r="K2358">
            <v>0</v>
          </cell>
          <cell r="L2358">
            <v>1.5</v>
          </cell>
          <cell r="M2358">
            <v>0</v>
          </cell>
          <cell r="N2358">
            <v>18</v>
          </cell>
          <cell r="O2358">
            <v>1.2</v>
          </cell>
          <cell r="P2358">
            <v>7</v>
          </cell>
          <cell r="Q2358">
            <v>46</v>
          </cell>
          <cell r="R2358">
            <v>0</v>
          </cell>
          <cell r="S2358">
            <v>0.3</v>
          </cell>
          <cell r="T2358">
            <v>25</v>
          </cell>
          <cell r="U2358">
            <v>340</v>
          </cell>
          <cell r="V2358">
            <v>0.09</v>
          </cell>
          <cell r="W2358">
            <v>0.09</v>
          </cell>
          <cell r="X2358">
            <v>1</v>
          </cell>
          <cell r="Y2358">
            <v>23</v>
          </cell>
          <cell r="Z2358">
            <v>0</v>
          </cell>
          <cell r="AA2358">
            <v>243</v>
          </cell>
          <cell r="AB2358">
            <v>1075</v>
          </cell>
          <cell r="AC2358">
            <v>0.02</v>
          </cell>
          <cell r="AD2358">
            <v>0.01</v>
          </cell>
          <cell r="AE2358">
            <v>0.11</v>
          </cell>
          <cell r="AF2358">
            <v>0</v>
          </cell>
          <cell r="AG2358">
            <v>0</v>
          </cell>
          <cell r="AH2358">
            <v>0</v>
          </cell>
          <cell r="AI2358" t="e">
            <v>#DIV/0!</v>
          </cell>
        </row>
        <row r="2359">
          <cell r="A2359">
            <v>1587</v>
          </cell>
          <cell r="B2359" t="str">
            <v>Aji picante seco al sol</v>
          </cell>
          <cell r="C2359">
            <v>0</v>
          </cell>
          <cell r="D2359">
            <v>100</v>
          </cell>
          <cell r="E2359">
            <v>0</v>
          </cell>
          <cell r="F2359">
            <v>374</v>
          </cell>
          <cell r="G2359">
            <v>0</v>
          </cell>
          <cell r="H2359">
            <v>10.6</v>
          </cell>
          <cell r="I2359">
            <v>5.8</v>
          </cell>
          <cell r="J2359">
            <v>69.900000000000006</v>
          </cell>
          <cell r="K2359">
            <v>0</v>
          </cell>
          <cell r="L2359">
            <v>28.7</v>
          </cell>
          <cell r="M2359">
            <v>0</v>
          </cell>
          <cell r="N2359">
            <v>45</v>
          </cell>
          <cell r="O2359">
            <v>6</v>
          </cell>
          <cell r="P2359">
            <v>91</v>
          </cell>
          <cell r="Q2359">
            <v>159</v>
          </cell>
          <cell r="R2359">
            <v>0</v>
          </cell>
          <cell r="S2359">
            <v>1.02</v>
          </cell>
          <cell r="T2359">
            <v>88</v>
          </cell>
          <cell r="U2359">
            <v>1870</v>
          </cell>
          <cell r="V2359">
            <v>0.08</v>
          </cell>
          <cell r="W2359">
            <v>1.21</v>
          </cell>
          <cell r="X2359">
            <v>8.6999999999999993</v>
          </cell>
          <cell r="Y2359">
            <v>51</v>
          </cell>
          <cell r="Z2359">
            <v>0</v>
          </cell>
          <cell r="AA2359">
            <v>31</v>
          </cell>
          <cell r="AB2359">
            <v>2649</v>
          </cell>
          <cell r="AC2359">
            <v>0.81</v>
          </cell>
          <cell r="AD2359">
            <v>0.47</v>
          </cell>
          <cell r="AE2359">
            <v>3.08</v>
          </cell>
          <cell r="AF2359">
            <v>0</v>
          </cell>
          <cell r="AG2359">
            <v>0</v>
          </cell>
          <cell r="AH2359">
            <v>0</v>
          </cell>
          <cell r="AI2359" t="e">
            <v>#DIV/0!</v>
          </cell>
        </row>
        <row r="2360">
          <cell r="A2360">
            <v>1588</v>
          </cell>
          <cell r="B2360" t="str">
            <v>Aji, picante, verde</v>
          </cell>
          <cell r="C2360">
            <v>0</v>
          </cell>
          <cell r="D2360">
            <v>63</v>
          </cell>
          <cell r="E2360">
            <v>0</v>
          </cell>
          <cell r="F2360">
            <v>48</v>
          </cell>
          <cell r="G2360">
            <v>0</v>
          </cell>
          <cell r="H2360">
            <v>2</v>
          </cell>
          <cell r="I2360">
            <v>0.2</v>
          </cell>
          <cell r="J2360">
            <v>9.5</v>
          </cell>
          <cell r="K2360">
            <v>0</v>
          </cell>
          <cell r="L2360">
            <v>1.5</v>
          </cell>
          <cell r="M2360">
            <v>0</v>
          </cell>
          <cell r="N2360">
            <v>18</v>
          </cell>
          <cell r="O2360">
            <v>1.2</v>
          </cell>
          <cell r="P2360">
            <v>7</v>
          </cell>
          <cell r="Q2360">
            <v>46</v>
          </cell>
          <cell r="R2360">
            <v>0</v>
          </cell>
          <cell r="S2360">
            <v>0.3</v>
          </cell>
          <cell r="T2360">
            <v>25</v>
          </cell>
          <cell r="U2360">
            <v>340</v>
          </cell>
          <cell r="V2360">
            <v>0.09</v>
          </cell>
          <cell r="W2360">
            <v>0.09</v>
          </cell>
          <cell r="X2360">
            <v>1</v>
          </cell>
          <cell r="Y2360">
            <v>23</v>
          </cell>
          <cell r="Z2360">
            <v>0</v>
          </cell>
          <cell r="AA2360">
            <v>243</v>
          </cell>
          <cell r="AB2360">
            <v>77</v>
          </cell>
          <cell r="AC2360">
            <v>0.02</v>
          </cell>
          <cell r="AD2360">
            <v>0.01</v>
          </cell>
          <cell r="AE2360">
            <v>0.11</v>
          </cell>
          <cell r="AF2360">
            <v>0</v>
          </cell>
          <cell r="AG2360">
            <v>0</v>
          </cell>
          <cell r="AH2360">
            <v>0</v>
          </cell>
          <cell r="AI2360" t="e">
            <v>#DIV/0!</v>
          </cell>
        </row>
        <row r="2361">
          <cell r="A2361">
            <v>1589</v>
          </cell>
          <cell r="B2361" t="str">
            <v>Ajo en polvo</v>
          </cell>
          <cell r="C2361">
            <v>0</v>
          </cell>
          <cell r="D2361">
            <v>100</v>
          </cell>
          <cell r="E2361">
            <v>0</v>
          </cell>
          <cell r="F2361">
            <v>365</v>
          </cell>
          <cell r="G2361">
            <v>0</v>
          </cell>
          <cell r="H2361">
            <v>16.8</v>
          </cell>
          <cell r="I2361">
            <v>0.8</v>
          </cell>
          <cell r="J2361">
            <v>72.7</v>
          </cell>
          <cell r="K2361">
            <v>0</v>
          </cell>
          <cell r="L2361">
            <v>9.9</v>
          </cell>
          <cell r="M2361">
            <v>0</v>
          </cell>
          <cell r="N2361">
            <v>80</v>
          </cell>
          <cell r="O2361">
            <v>2.8</v>
          </cell>
          <cell r="P2361">
            <v>26</v>
          </cell>
          <cell r="Q2361">
            <v>417</v>
          </cell>
          <cell r="R2361">
            <v>0</v>
          </cell>
          <cell r="S2361">
            <v>2.63</v>
          </cell>
          <cell r="T2361">
            <v>58</v>
          </cell>
          <cell r="U2361">
            <v>1101</v>
          </cell>
          <cell r="V2361">
            <v>0.47</v>
          </cell>
          <cell r="W2361">
            <v>0.15</v>
          </cell>
          <cell r="X2361">
            <v>0.7</v>
          </cell>
          <cell r="Y2361">
            <v>2</v>
          </cell>
          <cell r="Z2361">
            <v>0</v>
          </cell>
          <cell r="AA2361">
            <v>18</v>
          </cell>
          <cell r="AB2361">
            <v>0</v>
          </cell>
          <cell r="AC2361">
            <v>0.14000000000000001</v>
          </cell>
          <cell r="AD2361">
            <v>0.02</v>
          </cell>
          <cell r="AE2361">
            <v>0.38</v>
          </cell>
          <cell r="AF2361">
            <v>0</v>
          </cell>
          <cell r="AG2361">
            <v>0</v>
          </cell>
          <cell r="AH2361">
            <v>0</v>
          </cell>
          <cell r="AI2361" t="e">
            <v>#DIV/0!</v>
          </cell>
        </row>
        <row r="2362">
          <cell r="A2362">
            <v>1590</v>
          </cell>
          <cell r="B2362" t="str">
            <v>Ajo, crudo</v>
          </cell>
          <cell r="C2362">
            <v>0</v>
          </cell>
          <cell r="D2362">
            <v>87</v>
          </cell>
          <cell r="E2362">
            <v>0</v>
          </cell>
          <cell r="F2362">
            <v>163</v>
          </cell>
          <cell r="G2362">
            <v>0</v>
          </cell>
          <cell r="H2362">
            <v>6.4</v>
          </cell>
          <cell r="I2362">
            <v>0.5</v>
          </cell>
          <cell r="J2362">
            <v>33.1</v>
          </cell>
          <cell r="K2362">
            <v>0</v>
          </cell>
          <cell r="L2362">
            <v>2.1</v>
          </cell>
          <cell r="M2362">
            <v>0</v>
          </cell>
          <cell r="N2362">
            <v>181</v>
          </cell>
          <cell r="O2362">
            <v>1.7</v>
          </cell>
          <cell r="P2362">
            <v>17</v>
          </cell>
          <cell r="Q2362">
            <v>153</v>
          </cell>
          <cell r="R2362">
            <v>0</v>
          </cell>
          <cell r="S2362">
            <v>1.1599999999999999</v>
          </cell>
          <cell r="T2362">
            <v>25</v>
          </cell>
          <cell r="U2362">
            <v>401</v>
          </cell>
          <cell r="V2362">
            <v>0.2</v>
          </cell>
          <cell r="W2362">
            <v>0.11</v>
          </cell>
          <cell r="X2362">
            <v>0.7</v>
          </cell>
          <cell r="Y2362">
            <v>3</v>
          </cell>
          <cell r="Z2362">
            <v>0</v>
          </cell>
          <cell r="AA2362">
            <v>31</v>
          </cell>
          <cell r="AB2362">
            <v>0</v>
          </cell>
          <cell r="AC2362">
            <v>0.09</v>
          </cell>
          <cell r="AD2362">
            <v>0.01</v>
          </cell>
          <cell r="AE2362">
            <v>0.25</v>
          </cell>
          <cell r="AF2362">
            <v>0</v>
          </cell>
          <cell r="AG2362">
            <v>0</v>
          </cell>
          <cell r="AH2362">
            <v>0</v>
          </cell>
          <cell r="AI2362" t="e">
            <v>#DIV/0!</v>
          </cell>
        </row>
        <row r="2363">
          <cell r="A2363">
            <v>1591</v>
          </cell>
          <cell r="B2363" t="str">
            <v>Alcaparras enlatadas</v>
          </cell>
          <cell r="C2363">
            <v>0</v>
          </cell>
          <cell r="D2363">
            <v>100</v>
          </cell>
          <cell r="E2363">
            <v>0</v>
          </cell>
          <cell r="F2363">
            <v>37</v>
          </cell>
          <cell r="G2363">
            <v>0</v>
          </cell>
          <cell r="H2363">
            <v>2.4</v>
          </cell>
          <cell r="I2363">
            <v>0.9</v>
          </cell>
          <cell r="J2363">
            <v>4.9000000000000004</v>
          </cell>
          <cell r="K2363">
            <v>0</v>
          </cell>
          <cell r="L2363">
            <v>3.2</v>
          </cell>
          <cell r="M2363">
            <v>0</v>
          </cell>
          <cell r="N2363">
            <v>40</v>
          </cell>
          <cell r="O2363">
            <v>1.7</v>
          </cell>
          <cell r="P2363">
            <v>2964</v>
          </cell>
          <cell r="Q2363">
            <v>10</v>
          </cell>
          <cell r="R2363">
            <v>0</v>
          </cell>
          <cell r="S2363">
            <v>0.32</v>
          </cell>
          <cell r="T2363">
            <v>33</v>
          </cell>
          <cell r="U2363">
            <v>40</v>
          </cell>
          <cell r="V2363">
            <v>0.02</v>
          </cell>
          <cell r="W2363">
            <v>0.14000000000000001</v>
          </cell>
          <cell r="X2363">
            <v>0.7</v>
          </cell>
          <cell r="Y2363">
            <v>23</v>
          </cell>
          <cell r="Z2363">
            <v>0</v>
          </cell>
          <cell r="AA2363">
            <v>4</v>
          </cell>
          <cell r="AB2363">
            <v>14</v>
          </cell>
          <cell r="AC2363">
            <v>0.23</v>
          </cell>
          <cell r="AD2363">
            <v>0.06</v>
          </cell>
          <cell r="AE2363">
            <v>0.3</v>
          </cell>
          <cell r="AF2363">
            <v>0</v>
          </cell>
          <cell r="AG2363">
            <v>0</v>
          </cell>
          <cell r="AH2363">
            <v>0</v>
          </cell>
          <cell r="AI2363" t="e">
            <v>#DIV/0!</v>
          </cell>
        </row>
        <row r="2364">
          <cell r="A2364">
            <v>1592</v>
          </cell>
          <cell r="B2364" t="str">
            <v>Bicarbonato de sodio</v>
          </cell>
          <cell r="C2364">
            <v>0</v>
          </cell>
          <cell r="D2364">
            <v>100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27360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>
            <v>0</v>
          </cell>
          <cell r="AF2364">
            <v>0</v>
          </cell>
          <cell r="AG2364">
            <v>0</v>
          </cell>
          <cell r="AH2364">
            <v>0</v>
          </cell>
          <cell r="AI2364" t="e">
            <v>#DIV/0!</v>
          </cell>
        </row>
        <row r="2365">
          <cell r="A2365">
            <v>1593</v>
          </cell>
          <cell r="B2365" t="str">
            <v>Cacara de limon</v>
          </cell>
          <cell r="C2365">
            <v>0</v>
          </cell>
          <cell r="D2365">
            <v>100</v>
          </cell>
          <cell r="E2365">
            <v>0</v>
          </cell>
          <cell r="F2365">
            <v>73</v>
          </cell>
          <cell r="G2365">
            <v>0</v>
          </cell>
          <cell r="H2365">
            <v>1.5</v>
          </cell>
          <cell r="I2365">
            <v>0.3</v>
          </cell>
          <cell r="J2365">
            <v>16</v>
          </cell>
          <cell r="K2365">
            <v>0</v>
          </cell>
          <cell r="L2365">
            <v>10.6</v>
          </cell>
          <cell r="M2365">
            <v>0</v>
          </cell>
          <cell r="N2365">
            <v>134</v>
          </cell>
          <cell r="O2365">
            <v>0.8</v>
          </cell>
          <cell r="P2365">
            <v>6</v>
          </cell>
          <cell r="Q2365">
            <v>12</v>
          </cell>
          <cell r="R2365">
            <v>0</v>
          </cell>
          <cell r="S2365">
            <v>0.25</v>
          </cell>
          <cell r="T2365">
            <v>15</v>
          </cell>
          <cell r="U2365">
            <v>160</v>
          </cell>
          <cell r="V2365">
            <v>0.06</v>
          </cell>
          <cell r="W2365">
            <v>0.08</v>
          </cell>
          <cell r="X2365">
            <v>0.4</v>
          </cell>
          <cell r="Y2365">
            <v>13</v>
          </cell>
          <cell r="Z2365">
            <v>0</v>
          </cell>
          <cell r="AA2365">
            <v>129</v>
          </cell>
          <cell r="AB2365">
            <v>5</v>
          </cell>
          <cell r="AC2365">
            <v>0.04</v>
          </cell>
          <cell r="AD2365">
            <v>0.01</v>
          </cell>
          <cell r="AE2365">
            <v>0.09</v>
          </cell>
          <cell r="AF2365">
            <v>0</v>
          </cell>
          <cell r="AG2365">
            <v>0</v>
          </cell>
          <cell r="AH2365">
            <v>0</v>
          </cell>
          <cell r="AI2365" t="e">
            <v>#DIV/0!</v>
          </cell>
        </row>
        <row r="2366">
          <cell r="A2366">
            <v>1594</v>
          </cell>
          <cell r="B2366" t="str">
            <v>Cascara de naranja</v>
          </cell>
          <cell r="C2366">
            <v>0</v>
          </cell>
          <cell r="D2366">
            <v>100</v>
          </cell>
          <cell r="E2366">
            <v>0</v>
          </cell>
          <cell r="F2366">
            <v>108</v>
          </cell>
          <cell r="G2366">
            <v>0</v>
          </cell>
          <cell r="H2366">
            <v>1.5</v>
          </cell>
          <cell r="I2366">
            <v>0.2</v>
          </cell>
          <cell r="J2366">
            <v>25</v>
          </cell>
          <cell r="K2366">
            <v>0</v>
          </cell>
          <cell r="L2366">
            <v>10.6</v>
          </cell>
          <cell r="M2366">
            <v>0</v>
          </cell>
          <cell r="N2366">
            <v>161</v>
          </cell>
          <cell r="O2366">
            <v>0.8</v>
          </cell>
          <cell r="P2366">
            <v>3</v>
          </cell>
          <cell r="Q2366">
            <v>21</v>
          </cell>
          <cell r="R2366">
            <v>0</v>
          </cell>
          <cell r="S2366">
            <v>0.25</v>
          </cell>
          <cell r="T2366">
            <v>22</v>
          </cell>
          <cell r="U2366">
            <v>212</v>
          </cell>
          <cell r="V2366">
            <v>0.12</v>
          </cell>
          <cell r="W2366">
            <v>0.09</v>
          </cell>
          <cell r="X2366">
            <v>0.9</v>
          </cell>
          <cell r="Y2366">
            <v>30</v>
          </cell>
          <cell r="Z2366">
            <v>0</v>
          </cell>
          <cell r="AA2366">
            <v>136</v>
          </cell>
          <cell r="AB2366">
            <v>42</v>
          </cell>
          <cell r="AC2366">
            <v>0.02</v>
          </cell>
          <cell r="AD2366">
            <v>0.04</v>
          </cell>
          <cell r="AE2366">
            <v>0.04</v>
          </cell>
          <cell r="AF2366">
            <v>0</v>
          </cell>
          <cell r="AG2366">
            <v>0</v>
          </cell>
          <cell r="AH2366">
            <v>0</v>
          </cell>
          <cell r="AI2366" t="e">
            <v>#DIV/0!</v>
          </cell>
        </row>
        <row r="2367">
          <cell r="A2367">
            <v>1595</v>
          </cell>
          <cell r="B2367" t="str">
            <v>Cremor tartaro</v>
          </cell>
          <cell r="C2367">
            <v>0</v>
          </cell>
          <cell r="D2367">
            <v>100</v>
          </cell>
          <cell r="E2367">
            <v>0</v>
          </cell>
          <cell r="F2367">
            <v>246</v>
          </cell>
          <cell r="G2367">
            <v>0</v>
          </cell>
          <cell r="H2367">
            <v>0</v>
          </cell>
          <cell r="I2367">
            <v>0</v>
          </cell>
          <cell r="J2367">
            <v>61.5</v>
          </cell>
          <cell r="K2367">
            <v>0</v>
          </cell>
          <cell r="L2367">
            <v>0.2</v>
          </cell>
          <cell r="M2367">
            <v>0</v>
          </cell>
          <cell r="N2367">
            <v>8</v>
          </cell>
          <cell r="O2367">
            <v>3.7</v>
          </cell>
          <cell r="P2367">
            <v>52</v>
          </cell>
          <cell r="Q2367">
            <v>5</v>
          </cell>
          <cell r="R2367">
            <v>0</v>
          </cell>
          <cell r="S2367">
            <v>0.42</v>
          </cell>
          <cell r="T2367">
            <v>2</v>
          </cell>
          <cell r="U2367">
            <v>16500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  <cell r="AF2367">
            <v>0</v>
          </cell>
          <cell r="AG2367">
            <v>0</v>
          </cell>
          <cell r="AH2367">
            <v>0</v>
          </cell>
          <cell r="AI2367" t="e">
            <v>#DIV/0!</v>
          </cell>
        </row>
        <row r="2368">
          <cell r="A2368">
            <v>1596</v>
          </cell>
          <cell r="B2368" t="str">
            <v>Levadura activa seca</v>
          </cell>
          <cell r="C2368">
            <v>0</v>
          </cell>
          <cell r="D2368">
            <v>100</v>
          </cell>
          <cell r="E2368">
            <v>0</v>
          </cell>
          <cell r="F2368">
            <v>347</v>
          </cell>
          <cell r="G2368">
            <v>0</v>
          </cell>
          <cell r="H2368">
            <v>38.299999999999997</v>
          </cell>
          <cell r="I2368">
            <v>4.5999999999999996</v>
          </cell>
          <cell r="J2368">
            <v>38.200000000000003</v>
          </cell>
          <cell r="K2368">
            <v>0</v>
          </cell>
          <cell r="L2368">
            <v>21</v>
          </cell>
          <cell r="M2368">
            <v>0</v>
          </cell>
          <cell r="N2368">
            <v>64</v>
          </cell>
          <cell r="O2368">
            <v>16.600000000000001</v>
          </cell>
          <cell r="P2368">
            <v>50</v>
          </cell>
          <cell r="Q2368">
            <v>1290</v>
          </cell>
          <cell r="R2368">
            <v>0</v>
          </cell>
          <cell r="S2368">
            <v>6.4</v>
          </cell>
          <cell r="T2368">
            <v>98</v>
          </cell>
          <cell r="U2368">
            <v>2000</v>
          </cell>
          <cell r="V2368">
            <v>2.36</v>
          </cell>
          <cell r="W2368">
            <v>5.47</v>
          </cell>
          <cell r="X2368">
            <v>39.799999999999997</v>
          </cell>
          <cell r="Y2368">
            <v>2340</v>
          </cell>
          <cell r="Z2368">
            <v>0</v>
          </cell>
          <cell r="AA2368">
            <v>0</v>
          </cell>
          <cell r="AB2368">
            <v>0</v>
          </cell>
          <cell r="AC2368">
            <v>0.6</v>
          </cell>
          <cell r="AD2368">
            <v>2.56</v>
          </cell>
          <cell r="AE2368">
            <v>0.01</v>
          </cell>
          <cell r="AF2368">
            <v>0</v>
          </cell>
          <cell r="AG2368">
            <v>0</v>
          </cell>
          <cell r="AH2368">
            <v>0</v>
          </cell>
          <cell r="AI2368" t="e">
            <v>#DIV/0!</v>
          </cell>
        </row>
        <row r="2369">
          <cell r="A2369">
            <v>1597</v>
          </cell>
          <cell r="B2369" t="str">
            <v>Levadura comprimida</v>
          </cell>
          <cell r="C2369">
            <v>0</v>
          </cell>
          <cell r="D2369">
            <v>100</v>
          </cell>
          <cell r="E2369">
            <v>0</v>
          </cell>
          <cell r="F2369">
            <v>123</v>
          </cell>
          <cell r="G2369">
            <v>0</v>
          </cell>
          <cell r="H2369">
            <v>8.4</v>
          </cell>
          <cell r="I2369">
            <v>1.9</v>
          </cell>
          <cell r="J2369">
            <v>18.100000000000001</v>
          </cell>
          <cell r="K2369">
            <v>0</v>
          </cell>
          <cell r="L2369">
            <v>8.1</v>
          </cell>
          <cell r="M2369">
            <v>0</v>
          </cell>
          <cell r="N2369">
            <v>19</v>
          </cell>
          <cell r="O2369">
            <v>3.3</v>
          </cell>
          <cell r="P2369">
            <v>30</v>
          </cell>
          <cell r="Q2369">
            <v>336</v>
          </cell>
          <cell r="R2369">
            <v>0</v>
          </cell>
          <cell r="S2369">
            <v>9.9700000000000006</v>
          </cell>
          <cell r="T2369">
            <v>40</v>
          </cell>
          <cell r="U2369">
            <v>601</v>
          </cell>
          <cell r="V2369">
            <v>1.88</v>
          </cell>
          <cell r="W2369">
            <v>1.1299999999999999</v>
          </cell>
          <cell r="X2369">
            <v>12.3</v>
          </cell>
          <cell r="Y2369">
            <v>785</v>
          </cell>
          <cell r="Z2369">
            <v>0</v>
          </cell>
          <cell r="AA2369">
            <v>0</v>
          </cell>
          <cell r="AB2369">
            <v>0</v>
          </cell>
          <cell r="AC2369">
            <v>0.24</v>
          </cell>
          <cell r="AD2369">
            <v>1.05</v>
          </cell>
          <cell r="AE2369">
            <v>0</v>
          </cell>
          <cell r="AF2369">
            <v>0</v>
          </cell>
          <cell r="AG2369">
            <v>0</v>
          </cell>
          <cell r="AH2369">
            <v>0</v>
          </cell>
          <cell r="AI2369" t="e">
            <v>#DIV/0!</v>
          </cell>
        </row>
        <row r="2370">
          <cell r="A2370">
            <v>1598</v>
          </cell>
          <cell r="B2370" t="str">
            <v>Mostaza semilla, amarilla</v>
          </cell>
          <cell r="C2370">
            <v>0</v>
          </cell>
          <cell r="D2370">
            <v>100</v>
          </cell>
          <cell r="E2370">
            <v>0</v>
          </cell>
          <cell r="F2370">
            <v>498</v>
          </cell>
          <cell r="G2370">
            <v>0</v>
          </cell>
          <cell r="H2370">
            <v>24.9</v>
          </cell>
          <cell r="I2370">
            <v>28.8</v>
          </cell>
          <cell r="J2370">
            <v>34.9</v>
          </cell>
          <cell r="K2370">
            <v>0</v>
          </cell>
          <cell r="L2370">
            <v>14.7</v>
          </cell>
          <cell r="M2370">
            <v>0</v>
          </cell>
          <cell r="N2370">
            <v>521</v>
          </cell>
          <cell r="O2370">
            <v>10</v>
          </cell>
          <cell r="P2370">
            <v>5</v>
          </cell>
          <cell r="Q2370">
            <v>841</v>
          </cell>
          <cell r="R2370">
            <v>0</v>
          </cell>
          <cell r="S2370">
            <v>5.7</v>
          </cell>
          <cell r="T2370">
            <v>298</v>
          </cell>
          <cell r="U2370">
            <v>682</v>
          </cell>
          <cell r="V2370">
            <v>0.54</v>
          </cell>
          <cell r="W2370">
            <v>0.38</v>
          </cell>
          <cell r="X2370">
            <v>7.9</v>
          </cell>
          <cell r="Y2370">
            <v>76</v>
          </cell>
          <cell r="Z2370">
            <v>0</v>
          </cell>
          <cell r="AA2370">
            <v>3</v>
          </cell>
          <cell r="AB2370">
            <v>6</v>
          </cell>
          <cell r="AC2370">
            <v>1.46</v>
          </cell>
          <cell r="AD2370">
            <v>19.829999999999998</v>
          </cell>
          <cell r="AE2370">
            <v>5.39</v>
          </cell>
          <cell r="AF2370">
            <v>0</v>
          </cell>
          <cell r="AG2370">
            <v>0</v>
          </cell>
          <cell r="AH2370">
            <v>0</v>
          </cell>
          <cell r="AI2370" t="e">
            <v>#DIV/0!</v>
          </cell>
        </row>
        <row r="2371">
          <cell r="A2371">
            <v>1599</v>
          </cell>
          <cell r="B2371" t="str">
            <v>Polvo de hornear, doble accion sulfato de aluminio sodico</v>
          </cell>
          <cell r="C2371">
            <v>0</v>
          </cell>
          <cell r="D2371">
            <v>100</v>
          </cell>
          <cell r="E2371">
            <v>0</v>
          </cell>
          <cell r="F2371">
            <v>111</v>
          </cell>
          <cell r="G2371">
            <v>0</v>
          </cell>
          <cell r="H2371">
            <v>0</v>
          </cell>
          <cell r="I2371">
            <v>0</v>
          </cell>
          <cell r="J2371">
            <v>27.7</v>
          </cell>
          <cell r="K2371">
            <v>0</v>
          </cell>
          <cell r="L2371">
            <v>0.2</v>
          </cell>
          <cell r="M2371">
            <v>0</v>
          </cell>
          <cell r="N2371">
            <v>5876</v>
          </cell>
          <cell r="O2371">
            <v>11</v>
          </cell>
          <cell r="P2371">
            <v>10600</v>
          </cell>
          <cell r="Q2371">
            <v>2191</v>
          </cell>
          <cell r="R2371">
            <v>0</v>
          </cell>
          <cell r="S2371">
            <v>0.01</v>
          </cell>
          <cell r="T2371">
            <v>27</v>
          </cell>
          <cell r="U2371">
            <v>20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  <cell r="AF2371">
            <v>0</v>
          </cell>
          <cell r="AG2371">
            <v>0</v>
          </cell>
          <cell r="AH2371">
            <v>0</v>
          </cell>
          <cell r="AI2371" t="e">
            <v>#DIV/0!</v>
          </cell>
        </row>
        <row r="2372">
          <cell r="A2372">
            <v>1600</v>
          </cell>
          <cell r="B2372" t="str">
            <v>Polvo de hornear, doble accion, fosfato, sin mezcla</v>
          </cell>
          <cell r="C2372">
            <v>0</v>
          </cell>
          <cell r="D2372">
            <v>100</v>
          </cell>
          <cell r="E2372">
            <v>0</v>
          </cell>
          <cell r="F2372">
            <v>97</v>
          </cell>
          <cell r="G2372">
            <v>0</v>
          </cell>
          <cell r="H2372">
            <v>0.1</v>
          </cell>
          <cell r="I2372">
            <v>0</v>
          </cell>
          <cell r="J2372">
            <v>24.1</v>
          </cell>
          <cell r="K2372">
            <v>0</v>
          </cell>
          <cell r="L2372">
            <v>0.2</v>
          </cell>
          <cell r="M2372">
            <v>0</v>
          </cell>
          <cell r="N2372">
            <v>7364</v>
          </cell>
          <cell r="O2372">
            <v>11.3</v>
          </cell>
          <cell r="P2372">
            <v>7893</v>
          </cell>
          <cell r="Q2372">
            <v>9918</v>
          </cell>
          <cell r="R2372">
            <v>0</v>
          </cell>
          <cell r="S2372">
            <v>0.02</v>
          </cell>
          <cell r="T2372">
            <v>39</v>
          </cell>
          <cell r="U2372">
            <v>5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  <cell r="AF2372">
            <v>0</v>
          </cell>
          <cell r="AG2372">
            <v>0</v>
          </cell>
          <cell r="AH2372">
            <v>0</v>
          </cell>
          <cell r="AI2372" t="e">
            <v>#DIV/0!</v>
          </cell>
        </row>
        <row r="2373">
          <cell r="A2373">
            <v>1601</v>
          </cell>
          <cell r="B2373" t="str">
            <v>Sal de mesa</v>
          </cell>
          <cell r="C2373">
            <v>0</v>
          </cell>
          <cell r="D2373">
            <v>100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24</v>
          </cell>
          <cell r="O2373">
            <v>0.3</v>
          </cell>
          <cell r="P2373">
            <v>38758</v>
          </cell>
          <cell r="Q2373">
            <v>0</v>
          </cell>
          <cell r="R2373">
            <v>0</v>
          </cell>
          <cell r="S2373">
            <v>0.1</v>
          </cell>
          <cell r="T2373">
            <v>1</v>
          </cell>
          <cell r="U2373">
            <v>8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  <cell r="AF2373">
            <v>0</v>
          </cell>
          <cell r="AG2373">
            <v>0</v>
          </cell>
          <cell r="AH2373">
            <v>0</v>
          </cell>
          <cell r="AI2373" t="e">
            <v>#DIV/0!</v>
          </cell>
        </row>
        <row r="2374">
          <cell r="A2374">
            <v>1602</v>
          </cell>
          <cell r="B2374" t="str">
            <v>vainilla extracto, imitacion, no alcohol</v>
          </cell>
          <cell r="C2374">
            <v>0</v>
          </cell>
          <cell r="D2374">
            <v>100</v>
          </cell>
          <cell r="E2374">
            <v>0</v>
          </cell>
          <cell r="F2374">
            <v>58</v>
          </cell>
          <cell r="G2374">
            <v>0</v>
          </cell>
          <cell r="H2374">
            <v>0</v>
          </cell>
          <cell r="I2374">
            <v>0</v>
          </cell>
          <cell r="J2374">
            <v>14.4</v>
          </cell>
          <cell r="K2374">
            <v>0</v>
          </cell>
          <cell r="L2374">
            <v>0</v>
          </cell>
          <cell r="M2374">
            <v>0</v>
          </cell>
          <cell r="N2374">
            <v>3</v>
          </cell>
          <cell r="O2374">
            <v>0.1</v>
          </cell>
          <cell r="P2374">
            <v>3</v>
          </cell>
          <cell r="Q2374">
            <v>0</v>
          </cell>
          <cell r="R2374">
            <v>0</v>
          </cell>
          <cell r="S2374">
            <v>0.01</v>
          </cell>
          <cell r="T2374">
            <v>1</v>
          </cell>
          <cell r="U2374">
            <v>0</v>
          </cell>
          <cell r="V2374">
            <v>0</v>
          </cell>
          <cell r="W2374">
            <v>0.03</v>
          </cell>
          <cell r="X2374">
            <v>0.1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  <cell r="AF2374">
            <v>0</v>
          </cell>
          <cell r="AG2374">
            <v>0</v>
          </cell>
          <cell r="AH2374">
            <v>0</v>
          </cell>
          <cell r="AI2374" t="e">
            <v>#DIV/0!</v>
          </cell>
        </row>
        <row r="2375">
          <cell r="A2375">
            <v>1603</v>
          </cell>
          <cell r="B2375" t="str">
            <v>Vainilla, extracto</v>
          </cell>
          <cell r="C2375">
            <v>0</v>
          </cell>
          <cell r="D2375">
            <v>100</v>
          </cell>
          <cell r="E2375">
            <v>0</v>
          </cell>
          <cell r="F2375">
            <v>52</v>
          </cell>
          <cell r="G2375">
            <v>0</v>
          </cell>
          <cell r="H2375">
            <v>0.1</v>
          </cell>
          <cell r="I2375">
            <v>0.1</v>
          </cell>
          <cell r="J2375">
            <v>12.7</v>
          </cell>
          <cell r="K2375">
            <v>0</v>
          </cell>
          <cell r="L2375">
            <v>0</v>
          </cell>
          <cell r="M2375">
            <v>0</v>
          </cell>
          <cell r="N2375">
            <v>11</v>
          </cell>
          <cell r="O2375">
            <v>0.1</v>
          </cell>
          <cell r="P2375">
            <v>9</v>
          </cell>
          <cell r="Q2375">
            <v>6</v>
          </cell>
          <cell r="R2375">
            <v>0</v>
          </cell>
          <cell r="S2375">
            <v>0.11</v>
          </cell>
          <cell r="T2375">
            <v>12</v>
          </cell>
          <cell r="U2375">
            <v>148</v>
          </cell>
          <cell r="V2375">
            <v>0.01</v>
          </cell>
          <cell r="W2375">
            <v>0.1</v>
          </cell>
          <cell r="X2375">
            <v>0.4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0.01</v>
          </cell>
          <cell r="AD2375">
            <v>0.01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 t="e">
            <v>#DIV/0!</v>
          </cell>
        </row>
        <row r="2376">
          <cell r="A2376">
            <v>1604</v>
          </cell>
          <cell r="B2376" t="str">
            <v>Vinagre de sidra</v>
          </cell>
          <cell r="C2376">
            <v>0</v>
          </cell>
          <cell r="D2376">
            <v>100</v>
          </cell>
          <cell r="E2376">
            <v>0</v>
          </cell>
          <cell r="F2376">
            <v>24</v>
          </cell>
          <cell r="G2376">
            <v>0</v>
          </cell>
          <cell r="H2376">
            <v>0</v>
          </cell>
          <cell r="I2376">
            <v>0</v>
          </cell>
          <cell r="J2376">
            <v>5.9</v>
          </cell>
          <cell r="K2376">
            <v>0</v>
          </cell>
          <cell r="L2376">
            <v>0</v>
          </cell>
          <cell r="M2376">
            <v>0</v>
          </cell>
          <cell r="N2376">
            <v>6</v>
          </cell>
          <cell r="O2376">
            <v>0.6</v>
          </cell>
          <cell r="P2376">
            <v>1</v>
          </cell>
          <cell r="Q2376">
            <v>9</v>
          </cell>
          <cell r="R2376">
            <v>0</v>
          </cell>
          <cell r="S2376">
            <v>0</v>
          </cell>
          <cell r="T2376">
            <v>22</v>
          </cell>
          <cell r="U2376">
            <v>100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  <cell r="AF2376">
            <v>0</v>
          </cell>
          <cell r="AG2376">
            <v>0</v>
          </cell>
          <cell r="AH2376">
            <v>0</v>
          </cell>
          <cell r="AI2376" t="e">
            <v>#DIV/0!</v>
          </cell>
        </row>
        <row r="2377">
          <cell r="A2377">
            <v>1605</v>
          </cell>
          <cell r="B2377" t="str">
            <v>Vinagre destilado</v>
          </cell>
          <cell r="C2377">
            <v>0</v>
          </cell>
          <cell r="D2377">
            <v>100</v>
          </cell>
          <cell r="E2377">
            <v>0</v>
          </cell>
          <cell r="F2377">
            <v>20</v>
          </cell>
          <cell r="G2377">
            <v>0</v>
          </cell>
          <cell r="H2377">
            <v>0</v>
          </cell>
          <cell r="I2377">
            <v>0</v>
          </cell>
          <cell r="J2377">
            <v>5</v>
          </cell>
          <cell r="K2377">
            <v>0</v>
          </cell>
          <cell r="L2377">
            <v>0</v>
          </cell>
          <cell r="M2377">
            <v>0</v>
          </cell>
          <cell r="N2377">
            <v>6</v>
          </cell>
          <cell r="O2377">
            <v>0.6</v>
          </cell>
          <cell r="P2377">
            <v>1</v>
          </cell>
          <cell r="Q2377">
            <v>9</v>
          </cell>
          <cell r="R2377">
            <v>0</v>
          </cell>
          <cell r="S2377">
            <v>0</v>
          </cell>
          <cell r="T2377">
            <v>22</v>
          </cell>
          <cell r="U2377">
            <v>15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  <cell r="AF2377">
            <v>0</v>
          </cell>
          <cell r="AG2377">
            <v>0</v>
          </cell>
          <cell r="AH2377">
            <v>0</v>
          </cell>
          <cell r="AI2377" t="e">
            <v>#DIV/0!</v>
          </cell>
        </row>
        <row r="2378">
          <cell r="A2378">
            <v>1606</v>
          </cell>
          <cell r="B2378" t="str">
            <v>Arro chino</v>
          </cell>
          <cell r="C2378">
            <v>0</v>
          </cell>
          <cell r="D2378">
            <v>100</v>
          </cell>
          <cell r="E2378">
            <v>0</v>
          </cell>
          <cell r="F2378">
            <v>161</v>
          </cell>
          <cell r="G2378">
            <v>0</v>
          </cell>
          <cell r="H2378">
            <v>5.8</v>
          </cell>
          <cell r="I2378">
            <v>5.0999999999999996</v>
          </cell>
          <cell r="J2378">
            <v>23</v>
          </cell>
          <cell r="K2378">
            <v>0</v>
          </cell>
          <cell r="L2378">
            <v>0.3</v>
          </cell>
          <cell r="M2378">
            <v>0</v>
          </cell>
          <cell r="N2378">
            <v>5</v>
          </cell>
          <cell r="O2378">
            <v>0.3</v>
          </cell>
          <cell r="P2378">
            <v>125</v>
          </cell>
          <cell r="Q2378">
            <v>71</v>
          </cell>
          <cell r="R2378">
            <v>0</v>
          </cell>
          <cell r="S2378">
            <v>0.78</v>
          </cell>
          <cell r="T2378">
            <v>14</v>
          </cell>
          <cell r="U2378">
            <v>83</v>
          </cell>
          <cell r="V2378">
            <v>0.14000000000000001</v>
          </cell>
          <cell r="W2378">
            <v>0.06</v>
          </cell>
          <cell r="X2378">
            <v>1.1000000000000001</v>
          </cell>
          <cell r="Y2378">
            <v>5</v>
          </cell>
          <cell r="Z2378">
            <v>0.12</v>
          </cell>
          <cell r="AA2378">
            <v>0</v>
          </cell>
          <cell r="AB2378">
            <v>1</v>
          </cell>
          <cell r="AC2378">
            <v>1.91</v>
          </cell>
          <cell r="AD2378">
            <v>1.66</v>
          </cell>
          <cell r="AE2378">
            <v>1.1599999999999999</v>
          </cell>
          <cell r="AF2378">
            <v>12</v>
          </cell>
          <cell r="AG2378">
            <v>0</v>
          </cell>
          <cell r="AH2378">
            <v>0</v>
          </cell>
          <cell r="AI2378" t="e">
            <v>#DIV/0!</v>
          </cell>
        </row>
        <row r="2379">
          <cell r="A2379">
            <v>1607</v>
          </cell>
          <cell r="B2379" t="str">
            <v>Arroz con leche</v>
          </cell>
          <cell r="C2379">
            <v>0</v>
          </cell>
          <cell r="D2379">
            <v>100</v>
          </cell>
          <cell r="E2379">
            <v>0</v>
          </cell>
          <cell r="F2379">
            <v>70</v>
          </cell>
          <cell r="G2379">
            <v>0</v>
          </cell>
          <cell r="H2379">
            <v>3.3</v>
          </cell>
          <cell r="I2379">
            <v>0.1</v>
          </cell>
          <cell r="J2379">
            <v>13.9</v>
          </cell>
          <cell r="K2379">
            <v>0</v>
          </cell>
          <cell r="L2379">
            <v>0.2</v>
          </cell>
          <cell r="M2379">
            <v>0</v>
          </cell>
          <cell r="N2379">
            <v>92</v>
          </cell>
          <cell r="O2379">
            <v>0.4</v>
          </cell>
          <cell r="P2379">
            <v>29</v>
          </cell>
          <cell r="Q2379">
            <v>65</v>
          </cell>
          <cell r="R2379">
            <v>0</v>
          </cell>
          <cell r="S2379">
            <v>0.5</v>
          </cell>
          <cell r="T2379">
            <v>16</v>
          </cell>
          <cell r="U2379">
            <v>109</v>
          </cell>
          <cell r="V2379">
            <v>0.1</v>
          </cell>
          <cell r="W2379">
            <v>0.05</v>
          </cell>
          <cell r="X2379">
            <v>0</v>
          </cell>
          <cell r="Y2379">
            <v>7</v>
          </cell>
          <cell r="Z2379">
            <v>0.22</v>
          </cell>
          <cell r="AA2379">
            <v>0</v>
          </cell>
          <cell r="AB2379">
            <v>19</v>
          </cell>
          <cell r="AC2379">
            <v>1.28</v>
          </cell>
          <cell r="AD2379">
            <v>0.62</v>
          </cell>
          <cell r="AE2379">
            <v>0.11</v>
          </cell>
          <cell r="AF2379">
            <v>8</v>
          </cell>
          <cell r="AG2379">
            <v>0</v>
          </cell>
          <cell r="AH2379">
            <v>0</v>
          </cell>
          <cell r="AI2379" t="e">
            <v>#DIV/0!</v>
          </cell>
        </row>
        <row r="2380">
          <cell r="A2380">
            <v>1608</v>
          </cell>
          <cell r="B2380" t="str">
            <v>Arroz con pollo</v>
          </cell>
          <cell r="C2380">
            <v>0</v>
          </cell>
          <cell r="D2380">
            <v>100</v>
          </cell>
          <cell r="E2380">
            <v>0</v>
          </cell>
          <cell r="F2380">
            <v>121</v>
          </cell>
          <cell r="G2380">
            <v>0</v>
          </cell>
          <cell r="H2380">
            <v>8.4</v>
          </cell>
          <cell r="I2380">
            <v>2.5</v>
          </cell>
          <cell r="J2380">
            <v>16.2</v>
          </cell>
          <cell r="K2380">
            <v>0</v>
          </cell>
          <cell r="L2380">
            <v>1.1000000000000001</v>
          </cell>
          <cell r="M2380">
            <v>0</v>
          </cell>
          <cell r="N2380">
            <v>35</v>
          </cell>
          <cell r="O2380">
            <v>0.9</v>
          </cell>
          <cell r="P2380">
            <v>317</v>
          </cell>
          <cell r="Q2380">
            <v>79</v>
          </cell>
          <cell r="R2380">
            <v>0</v>
          </cell>
          <cell r="S2380">
            <v>48</v>
          </cell>
          <cell r="T2380">
            <v>18</v>
          </cell>
          <cell r="U2380">
            <v>181</v>
          </cell>
          <cell r="V2380">
            <v>0.05</v>
          </cell>
          <cell r="W2380">
            <v>7.0000000000000007E-2</v>
          </cell>
          <cell r="X2380">
            <v>3.4</v>
          </cell>
          <cell r="Y2380">
            <v>10</v>
          </cell>
          <cell r="Z2380">
            <v>7.0000000000000007E-2</v>
          </cell>
          <cell r="AA2380">
            <v>17</v>
          </cell>
          <cell r="AB2380">
            <v>140</v>
          </cell>
          <cell r="AC2380">
            <v>0.65</v>
          </cell>
          <cell r="AD2380">
            <v>0.72</v>
          </cell>
          <cell r="AE2380">
            <v>0.91</v>
          </cell>
          <cell r="AF2380">
            <v>20</v>
          </cell>
          <cell r="AG2380">
            <v>0</v>
          </cell>
          <cell r="AH2380">
            <v>0</v>
          </cell>
          <cell r="AI2380" t="e">
            <v>#DIV/0!</v>
          </cell>
        </row>
        <row r="2381">
          <cell r="A2381">
            <v>1609</v>
          </cell>
          <cell r="B2381" t="str">
            <v>Arroz en sopa</v>
          </cell>
          <cell r="C2381">
            <v>0</v>
          </cell>
          <cell r="D2381">
            <v>100</v>
          </cell>
          <cell r="E2381">
            <v>0</v>
          </cell>
          <cell r="F2381">
            <v>113</v>
          </cell>
          <cell r="G2381">
            <v>0</v>
          </cell>
          <cell r="H2381">
            <v>2.2000000000000002</v>
          </cell>
          <cell r="I2381">
            <v>0.2</v>
          </cell>
          <cell r="J2381">
            <v>25.6</v>
          </cell>
          <cell r="K2381">
            <v>0</v>
          </cell>
          <cell r="L2381">
            <v>0.9</v>
          </cell>
          <cell r="M2381">
            <v>0</v>
          </cell>
          <cell r="N2381">
            <v>5</v>
          </cell>
          <cell r="O2381">
            <v>0.3</v>
          </cell>
          <cell r="P2381">
            <v>5</v>
          </cell>
          <cell r="Q2381">
            <v>36</v>
          </cell>
          <cell r="R2381">
            <v>0</v>
          </cell>
          <cell r="S2381">
            <v>0.38</v>
          </cell>
          <cell r="T2381">
            <v>15</v>
          </cell>
          <cell r="U2381">
            <v>133</v>
          </cell>
          <cell r="V2381">
            <v>0.04</v>
          </cell>
          <cell r="W2381">
            <v>0.03</v>
          </cell>
          <cell r="X2381">
            <v>0.8</v>
          </cell>
          <cell r="Y2381">
            <v>9</v>
          </cell>
          <cell r="Z2381">
            <v>0</v>
          </cell>
          <cell r="AA2381">
            <v>3</v>
          </cell>
          <cell r="AB2381">
            <v>35</v>
          </cell>
          <cell r="AC2381">
            <v>0.05</v>
          </cell>
          <cell r="AD2381">
            <v>0.05</v>
          </cell>
          <cell r="AE2381">
            <v>0.06</v>
          </cell>
          <cell r="AF2381">
            <v>0</v>
          </cell>
          <cell r="AG2381">
            <v>0</v>
          </cell>
          <cell r="AH2381">
            <v>0</v>
          </cell>
          <cell r="AI2381" t="e">
            <v>#DIV/0!</v>
          </cell>
        </row>
        <row r="2382">
          <cell r="A2382">
            <v>1610</v>
          </cell>
          <cell r="B2382" t="str">
            <v>Bollo de coco</v>
          </cell>
          <cell r="C2382">
            <v>0</v>
          </cell>
          <cell r="D2382">
            <v>100</v>
          </cell>
          <cell r="E2382">
            <v>0</v>
          </cell>
          <cell r="F2382">
            <v>369</v>
          </cell>
          <cell r="G2382">
            <v>0</v>
          </cell>
          <cell r="H2382">
            <v>6.9</v>
          </cell>
          <cell r="I2382">
            <v>5.7</v>
          </cell>
          <cell r="J2382">
            <v>72.400000000000006</v>
          </cell>
          <cell r="K2382">
            <v>0</v>
          </cell>
          <cell r="L2382">
            <v>10.3</v>
          </cell>
          <cell r="M2382">
            <v>0</v>
          </cell>
          <cell r="N2382">
            <v>53</v>
          </cell>
          <cell r="O2382">
            <v>1</v>
          </cell>
          <cell r="P2382">
            <v>71</v>
          </cell>
          <cell r="Q2382">
            <v>107</v>
          </cell>
          <cell r="R2382">
            <v>0</v>
          </cell>
          <cell r="S2382">
            <v>1.7</v>
          </cell>
          <cell r="T2382">
            <v>81</v>
          </cell>
          <cell r="U2382">
            <v>211</v>
          </cell>
          <cell r="V2382">
            <v>0.1</v>
          </cell>
          <cell r="W2382">
            <v>0.1</v>
          </cell>
          <cell r="X2382">
            <v>0.4</v>
          </cell>
          <cell r="Y2382">
            <v>14</v>
          </cell>
          <cell r="Z2382">
            <v>0.1</v>
          </cell>
          <cell r="AA2382">
            <v>0</v>
          </cell>
          <cell r="AB2382">
            <v>36</v>
          </cell>
          <cell r="AC2382">
            <v>4</v>
          </cell>
          <cell r="AD2382">
            <v>0.8</v>
          </cell>
          <cell r="AE2382">
            <v>0.4</v>
          </cell>
          <cell r="AF2382">
            <v>7</v>
          </cell>
          <cell r="AG2382">
            <v>0</v>
          </cell>
          <cell r="AH2382">
            <v>0</v>
          </cell>
          <cell r="AI2382" t="e">
            <v>#DIV/0!</v>
          </cell>
        </row>
        <row r="2383">
          <cell r="A2383">
            <v>1611</v>
          </cell>
          <cell r="B2383" t="str">
            <v>Bollo de maiz ( mazorca)</v>
          </cell>
          <cell r="C2383">
            <v>0</v>
          </cell>
          <cell r="D2383">
            <v>100</v>
          </cell>
          <cell r="E2383">
            <v>0</v>
          </cell>
          <cell r="F2383">
            <v>149</v>
          </cell>
          <cell r="G2383">
            <v>0</v>
          </cell>
          <cell r="H2383">
            <v>4.8</v>
          </cell>
          <cell r="I2383">
            <v>0.9</v>
          </cell>
          <cell r="J2383">
            <v>30.5</v>
          </cell>
          <cell r="K2383">
            <v>0</v>
          </cell>
          <cell r="L2383">
            <v>0.5</v>
          </cell>
          <cell r="M2383">
            <v>0</v>
          </cell>
          <cell r="N2383">
            <v>12</v>
          </cell>
          <cell r="O2383">
            <v>0.2</v>
          </cell>
          <cell r="P2383">
            <v>0</v>
          </cell>
          <cell r="Q2383">
            <v>70</v>
          </cell>
          <cell r="R2383">
            <v>0</v>
          </cell>
          <cell r="S2383">
            <v>0</v>
          </cell>
          <cell r="T2383">
            <v>0</v>
          </cell>
          <cell r="U2383">
            <v>0</v>
          </cell>
          <cell r="V2383">
            <v>0.12</v>
          </cell>
          <cell r="W2383">
            <v>0.05</v>
          </cell>
          <cell r="X2383">
            <v>1</v>
          </cell>
          <cell r="Y2383">
            <v>0</v>
          </cell>
          <cell r="Z2383">
            <v>0</v>
          </cell>
          <cell r="AA2383">
            <v>5</v>
          </cell>
          <cell r="AB2383">
            <v>1</v>
          </cell>
          <cell r="AC2383">
            <v>0.2</v>
          </cell>
          <cell r="AD2383">
            <v>0</v>
          </cell>
          <cell r="AE2383">
            <v>0</v>
          </cell>
          <cell r="AF2383">
            <v>0</v>
          </cell>
          <cell r="AG2383">
            <v>0</v>
          </cell>
          <cell r="AH2383">
            <v>0</v>
          </cell>
          <cell r="AI2383" t="e">
            <v>#DIV/0!</v>
          </cell>
        </row>
        <row r="2384">
          <cell r="A2384">
            <v>1612</v>
          </cell>
          <cell r="B2384" t="str">
            <v>Bollo de platano</v>
          </cell>
          <cell r="C2384">
            <v>0</v>
          </cell>
          <cell r="D2384">
            <v>100</v>
          </cell>
          <cell r="E2384">
            <v>0</v>
          </cell>
          <cell r="F2384">
            <v>158</v>
          </cell>
          <cell r="G2384">
            <v>0</v>
          </cell>
          <cell r="H2384">
            <v>1.6</v>
          </cell>
          <cell r="I2384">
            <v>0.1</v>
          </cell>
          <cell r="J2384">
            <v>37.6</v>
          </cell>
          <cell r="K2384">
            <v>0</v>
          </cell>
          <cell r="L2384">
            <v>0.3</v>
          </cell>
          <cell r="M2384">
            <v>0</v>
          </cell>
          <cell r="N2384">
            <v>7</v>
          </cell>
          <cell r="O2384">
            <v>0.6</v>
          </cell>
          <cell r="P2384">
            <v>4</v>
          </cell>
          <cell r="Q2384">
            <v>38</v>
          </cell>
          <cell r="R2384">
            <v>0</v>
          </cell>
          <cell r="S2384">
            <v>0.14000000000000001</v>
          </cell>
          <cell r="T2384">
            <v>37</v>
          </cell>
          <cell r="U2384">
            <v>499</v>
          </cell>
          <cell r="V2384">
            <v>0.05</v>
          </cell>
          <cell r="W2384">
            <v>0.04</v>
          </cell>
          <cell r="X2384">
            <v>0.5</v>
          </cell>
          <cell r="Y2384">
            <v>22</v>
          </cell>
          <cell r="Z2384">
            <v>0</v>
          </cell>
          <cell r="AA2384">
            <v>0</v>
          </cell>
          <cell r="AB2384">
            <v>100</v>
          </cell>
          <cell r="AC2384">
            <v>0.14000000000000001</v>
          </cell>
          <cell r="AD2384">
            <v>0.03</v>
          </cell>
          <cell r="AE2384">
            <v>7.0000000000000007E-2</v>
          </cell>
          <cell r="AF2384">
            <v>0</v>
          </cell>
          <cell r="AG2384">
            <v>0</v>
          </cell>
          <cell r="AH2384">
            <v>0</v>
          </cell>
          <cell r="AI2384" t="e">
            <v>#DIV/0!</v>
          </cell>
        </row>
        <row r="2385">
          <cell r="A2385">
            <v>1613</v>
          </cell>
          <cell r="B2385" t="str">
            <v>Bollo de yuca</v>
          </cell>
          <cell r="C2385">
            <v>0</v>
          </cell>
          <cell r="D2385">
            <v>100</v>
          </cell>
          <cell r="E2385">
            <v>0</v>
          </cell>
          <cell r="F2385">
            <v>141</v>
          </cell>
          <cell r="G2385">
            <v>0</v>
          </cell>
          <cell r="H2385">
            <v>0.6</v>
          </cell>
          <cell r="I2385">
            <v>0.1</v>
          </cell>
          <cell r="J2385">
            <v>34.299999999999997</v>
          </cell>
          <cell r="K2385">
            <v>0</v>
          </cell>
          <cell r="L2385">
            <v>0.5</v>
          </cell>
          <cell r="M2385">
            <v>0</v>
          </cell>
          <cell r="N2385">
            <v>12</v>
          </cell>
          <cell r="O2385">
            <v>0.1</v>
          </cell>
          <cell r="P2385">
            <v>15</v>
          </cell>
          <cell r="Q2385">
            <v>28</v>
          </cell>
          <cell r="R2385">
            <v>0</v>
          </cell>
          <cell r="S2385">
            <v>0.27</v>
          </cell>
          <cell r="T2385">
            <v>50</v>
          </cell>
          <cell r="U2385">
            <v>484</v>
          </cell>
          <cell r="V2385">
            <v>0.04</v>
          </cell>
          <cell r="W2385">
            <v>0.03</v>
          </cell>
          <cell r="X2385">
            <v>0.2</v>
          </cell>
          <cell r="Y2385">
            <v>19</v>
          </cell>
          <cell r="Z2385">
            <v>0</v>
          </cell>
          <cell r="AA2385">
            <v>0</v>
          </cell>
          <cell r="AB2385">
            <v>10</v>
          </cell>
          <cell r="AC2385">
            <v>0.02</v>
          </cell>
          <cell r="AD2385">
            <v>0.01</v>
          </cell>
          <cell r="AE2385">
            <v>0.05</v>
          </cell>
          <cell r="AF2385">
            <v>0</v>
          </cell>
          <cell r="AG2385">
            <v>0</v>
          </cell>
          <cell r="AH2385">
            <v>0</v>
          </cell>
          <cell r="AI2385" t="e">
            <v>#DIV/0!</v>
          </cell>
        </row>
        <row r="2386">
          <cell r="A2386">
            <v>1614</v>
          </cell>
          <cell r="B2386" t="str">
            <v>Bollo limpio</v>
          </cell>
          <cell r="C2386">
            <v>0</v>
          </cell>
          <cell r="D2386">
            <v>100</v>
          </cell>
          <cell r="E2386">
            <v>0</v>
          </cell>
          <cell r="F2386">
            <v>150</v>
          </cell>
          <cell r="G2386">
            <v>0</v>
          </cell>
          <cell r="H2386">
            <v>3.3</v>
          </cell>
          <cell r="I2386">
            <v>0.3</v>
          </cell>
          <cell r="J2386">
            <v>33.6</v>
          </cell>
          <cell r="K2386">
            <v>0</v>
          </cell>
          <cell r="L2386">
            <v>0.6</v>
          </cell>
          <cell r="M2386">
            <v>0</v>
          </cell>
          <cell r="N2386">
            <v>7</v>
          </cell>
          <cell r="O2386">
            <v>0.2</v>
          </cell>
          <cell r="P2386">
            <v>0</v>
          </cell>
          <cell r="Q2386">
            <v>30</v>
          </cell>
          <cell r="R2386">
            <v>0</v>
          </cell>
          <cell r="S2386">
            <v>0</v>
          </cell>
          <cell r="T2386">
            <v>0</v>
          </cell>
          <cell r="U2386">
            <v>0</v>
          </cell>
          <cell r="V2386">
            <v>0.02</v>
          </cell>
          <cell r="W2386">
            <v>0.03</v>
          </cell>
          <cell r="X2386">
            <v>0.4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0</v>
          </cell>
          <cell r="AD2386">
            <v>0.1</v>
          </cell>
          <cell r="AE2386">
            <v>0.1</v>
          </cell>
          <cell r="AF2386">
            <v>0</v>
          </cell>
          <cell r="AG2386">
            <v>0</v>
          </cell>
          <cell r="AH2386">
            <v>0</v>
          </cell>
          <cell r="AI2386" t="e">
            <v>#DIV/0!</v>
          </cell>
        </row>
        <row r="2387">
          <cell r="A2387">
            <v>1615</v>
          </cell>
          <cell r="B2387" t="str">
            <v>Carimañola de carne</v>
          </cell>
          <cell r="C2387">
            <v>0</v>
          </cell>
          <cell r="D2387">
            <v>100</v>
          </cell>
          <cell r="E2387">
            <v>0</v>
          </cell>
          <cell r="F2387">
            <v>235</v>
          </cell>
          <cell r="G2387">
            <v>0</v>
          </cell>
          <cell r="H2387">
            <v>3.2</v>
          </cell>
          <cell r="I2387">
            <v>11.8</v>
          </cell>
          <cell r="J2387">
            <v>29</v>
          </cell>
          <cell r="K2387">
            <v>0</v>
          </cell>
          <cell r="L2387">
            <v>4.0999999999999996</v>
          </cell>
          <cell r="M2387">
            <v>0</v>
          </cell>
          <cell r="N2387">
            <v>104</v>
          </cell>
          <cell r="O2387">
            <v>0.4</v>
          </cell>
          <cell r="P2387">
            <v>95</v>
          </cell>
          <cell r="Q2387">
            <v>90</v>
          </cell>
          <cell r="R2387">
            <v>0</v>
          </cell>
          <cell r="S2387">
            <v>0.6</v>
          </cell>
          <cell r="T2387">
            <v>42</v>
          </cell>
          <cell r="U2387">
            <v>400</v>
          </cell>
          <cell r="V2387">
            <v>0</v>
          </cell>
          <cell r="W2387">
            <v>0</v>
          </cell>
          <cell r="X2387">
            <v>0.4</v>
          </cell>
          <cell r="Y2387">
            <v>16</v>
          </cell>
          <cell r="Z2387">
            <v>0.2</v>
          </cell>
          <cell r="AA2387">
            <v>24</v>
          </cell>
          <cell r="AB2387">
            <v>31</v>
          </cell>
          <cell r="AC2387">
            <v>5.4</v>
          </cell>
          <cell r="AD2387">
            <v>2.9</v>
          </cell>
          <cell r="AE2387">
            <v>3</v>
          </cell>
          <cell r="AF2387">
            <v>12</v>
          </cell>
          <cell r="AG2387">
            <v>0</v>
          </cell>
          <cell r="AH2387">
            <v>0</v>
          </cell>
          <cell r="AI2387" t="e">
            <v>#DIV/0!</v>
          </cell>
        </row>
        <row r="2388">
          <cell r="A2388">
            <v>1616</v>
          </cell>
          <cell r="B2388" t="str">
            <v>Carimañola de queso</v>
          </cell>
          <cell r="C2388">
            <v>0</v>
          </cell>
          <cell r="D2388">
            <v>100</v>
          </cell>
          <cell r="E2388">
            <v>0</v>
          </cell>
          <cell r="F2388">
            <v>252</v>
          </cell>
          <cell r="G2388">
            <v>0</v>
          </cell>
          <cell r="H2388">
            <v>2.6</v>
          </cell>
          <cell r="I2388">
            <v>14.1</v>
          </cell>
          <cell r="J2388">
            <v>28.7</v>
          </cell>
          <cell r="K2388">
            <v>0</v>
          </cell>
          <cell r="L2388">
            <v>4.0999999999999996</v>
          </cell>
          <cell r="M2388">
            <v>0</v>
          </cell>
          <cell r="N2388">
            <v>86</v>
          </cell>
          <cell r="O2388">
            <v>0.4</v>
          </cell>
          <cell r="P2388">
            <v>76</v>
          </cell>
          <cell r="Q2388">
            <v>76</v>
          </cell>
          <cell r="R2388">
            <v>0</v>
          </cell>
          <cell r="S2388">
            <v>0.5</v>
          </cell>
          <cell r="T2388">
            <v>41</v>
          </cell>
          <cell r="U2388">
            <v>395</v>
          </cell>
          <cell r="V2388">
            <v>0</v>
          </cell>
          <cell r="W2388">
            <v>0</v>
          </cell>
          <cell r="X2388">
            <v>0.4</v>
          </cell>
          <cell r="Y2388">
            <v>16</v>
          </cell>
          <cell r="Z2388">
            <v>0.1</v>
          </cell>
          <cell r="AA2388">
            <v>24</v>
          </cell>
          <cell r="AB2388">
            <v>24</v>
          </cell>
          <cell r="AC2388">
            <v>6.1</v>
          </cell>
          <cell r="AD2388">
            <v>3.4</v>
          </cell>
          <cell r="AE2388">
            <v>3.9</v>
          </cell>
          <cell r="AF2388">
            <v>9</v>
          </cell>
          <cell r="AG2388">
            <v>0</v>
          </cell>
          <cell r="AH2388">
            <v>0</v>
          </cell>
          <cell r="AI2388" t="e">
            <v>#DIV/0!</v>
          </cell>
        </row>
        <row r="2389">
          <cell r="A2389">
            <v>1617</v>
          </cell>
          <cell r="B2389" t="str">
            <v>Chp Suey</v>
          </cell>
          <cell r="C2389">
            <v>0</v>
          </cell>
          <cell r="D2389">
            <v>100</v>
          </cell>
          <cell r="E2389">
            <v>0</v>
          </cell>
          <cell r="F2389">
            <v>178</v>
          </cell>
          <cell r="G2389">
            <v>0</v>
          </cell>
          <cell r="H2389">
            <v>14</v>
          </cell>
          <cell r="I2389">
            <v>10.1</v>
          </cell>
          <cell r="J2389">
            <v>7.8</v>
          </cell>
          <cell r="K2389">
            <v>0</v>
          </cell>
          <cell r="L2389">
            <v>2</v>
          </cell>
          <cell r="M2389">
            <v>0</v>
          </cell>
          <cell r="N2389">
            <v>43</v>
          </cell>
          <cell r="O2389">
            <v>1.8</v>
          </cell>
          <cell r="P2389">
            <v>1638</v>
          </cell>
          <cell r="Q2389">
            <v>155</v>
          </cell>
          <cell r="R2389">
            <v>0</v>
          </cell>
          <cell r="S2389">
            <v>0.99</v>
          </cell>
          <cell r="T2389">
            <v>34</v>
          </cell>
          <cell r="U2389">
            <v>345</v>
          </cell>
          <cell r="V2389">
            <v>0.31</v>
          </cell>
          <cell r="W2389">
            <v>0.16</v>
          </cell>
          <cell r="X2389">
            <v>4.8</v>
          </cell>
          <cell r="Y2389">
            <v>17</v>
          </cell>
          <cell r="Z2389">
            <v>0.23</v>
          </cell>
          <cell r="AA2389">
            <v>20</v>
          </cell>
          <cell r="AB2389">
            <v>120</v>
          </cell>
          <cell r="AC2389">
            <v>3.66</v>
          </cell>
          <cell r="AD2389">
            <v>3.28</v>
          </cell>
          <cell r="AE2389">
            <v>2.35</v>
          </cell>
          <cell r="AF2389">
            <v>33</v>
          </cell>
          <cell r="AG2389">
            <v>0</v>
          </cell>
          <cell r="AH2389">
            <v>0</v>
          </cell>
          <cell r="AI2389" t="e">
            <v>#DIV/0!</v>
          </cell>
        </row>
        <row r="2390">
          <cell r="A2390">
            <v>1618</v>
          </cell>
          <cell r="B2390" t="str">
            <v>Empanada de arroz</v>
          </cell>
          <cell r="C2390">
            <v>0</v>
          </cell>
          <cell r="D2390">
            <v>100</v>
          </cell>
          <cell r="E2390">
            <v>0</v>
          </cell>
          <cell r="F2390">
            <v>394</v>
          </cell>
          <cell r="G2390">
            <v>0</v>
          </cell>
          <cell r="H2390">
            <v>4.7</v>
          </cell>
          <cell r="I2390">
            <v>26.3</v>
          </cell>
          <cell r="J2390">
            <v>34.6</v>
          </cell>
          <cell r="K2390">
            <v>0</v>
          </cell>
          <cell r="L2390">
            <v>1.6</v>
          </cell>
          <cell r="M2390">
            <v>0</v>
          </cell>
          <cell r="N2390">
            <v>12</v>
          </cell>
          <cell r="O2390">
            <v>7.1</v>
          </cell>
          <cell r="P2390">
            <v>711</v>
          </cell>
          <cell r="Q2390">
            <v>13</v>
          </cell>
          <cell r="R2390">
            <v>0</v>
          </cell>
          <cell r="S2390">
            <v>1.43</v>
          </cell>
          <cell r="T2390">
            <v>17</v>
          </cell>
          <cell r="U2390">
            <v>179</v>
          </cell>
          <cell r="V2390">
            <v>0.05</v>
          </cell>
          <cell r="W2390">
            <v>0.08</v>
          </cell>
          <cell r="X2390">
            <v>1.1000000000000001</v>
          </cell>
          <cell r="Y2390">
            <v>30</v>
          </cell>
          <cell r="Z2390">
            <v>0.66</v>
          </cell>
          <cell r="AA2390">
            <v>8</v>
          </cell>
          <cell r="AB2390">
            <v>7</v>
          </cell>
          <cell r="AC2390">
            <v>11.5</v>
          </cell>
          <cell r="AD2390">
            <v>7.5</v>
          </cell>
          <cell r="AE2390">
            <v>1.55</v>
          </cell>
          <cell r="AF2390">
            <v>140</v>
          </cell>
          <cell r="AG2390">
            <v>0</v>
          </cell>
          <cell r="AH2390">
            <v>0</v>
          </cell>
          <cell r="AI2390" t="e">
            <v>#DIV/0!</v>
          </cell>
        </row>
        <row r="2391">
          <cell r="A2391">
            <v>1619</v>
          </cell>
          <cell r="B2391" t="str">
            <v>Empanada de Cambray</v>
          </cell>
          <cell r="C2391">
            <v>0</v>
          </cell>
          <cell r="D2391">
            <v>100</v>
          </cell>
          <cell r="E2391">
            <v>0</v>
          </cell>
          <cell r="F2391">
            <v>334</v>
          </cell>
          <cell r="G2391">
            <v>0</v>
          </cell>
          <cell r="H2391">
            <v>10.3</v>
          </cell>
          <cell r="I2391">
            <v>8.5</v>
          </cell>
          <cell r="J2391">
            <v>54</v>
          </cell>
          <cell r="K2391">
            <v>0</v>
          </cell>
          <cell r="L2391">
            <v>1.7</v>
          </cell>
          <cell r="M2391">
            <v>0</v>
          </cell>
          <cell r="N2391">
            <v>294</v>
          </cell>
          <cell r="O2391">
            <v>1.5</v>
          </cell>
          <cell r="P2391">
            <v>195</v>
          </cell>
          <cell r="Q2391">
            <v>199</v>
          </cell>
          <cell r="R2391">
            <v>0</v>
          </cell>
          <cell r="S2391">
            <v>0.4</v>
          </cell>
          <cell r="T2391">
            <v>19</v>
          </cell>
          <cell r="U2391">
            <v>118</v>
          </cell>
          <cell r="V2391">
            <v>0</v>
          </cell>
          <cell r="W2391">
            <v>0.2</v>
          </cell>
          <cell r="X2391">
            <v>0.1</v>
          </cell>
          <cell r="Y2391">
            <v>26</v>
          </cell>
          <cell r="Z2391">
            <v>0</v>
          </cell>
          <cell r="AA2391">
            <v>4</v>
          </cell>
          <cell r="AB2391">
            <v>0</v>
          </cell>
          <cell r="AC2391">
            <v>2.4</v>
          </cell>
          <cell r="AD2391">
            <v>5.2</v>
          </cell>
          <cell r="AE2391">
            <v>1.3</v>
          </cell>
          <cell r="AF2391">
            <v>10</v>
          </cell>
          <cell r="AG2391">
            <v>0</v>
          </cell>
          <cell r="AH2391">
            <v>0</v>
          </cell>
          <cell r="AI2391" t="e">
            <v>#DIV/0!</v>
          </cell>
        </row>
        <row r="2392">
          <cell r="A2392">
            <v>1620</v>
          </cell>
          <cell r="B2392" t="str">
            <v>Empanada de guiso</v>
          </cell>
          <cell r="C2392">
            <v>0</v>
          </cell>
          <cell r="D2392">
            <v>100</v>
          </cell>
          <cell r="E2392">
            <v>0</v>
          </cell>
          <cell r="F2392">
            <v>285</v>
          </cell>
          <cell r="G2392">
            <v>0</v>
          </cell>
          <cell r="H2392">
            <v>5.5</v>
          </cell>
          <cell r="I2392">
            <v>15.8</v>
          </cell>
          <cell r="J2392">
            <v>30.3</v>
          </cell>
          <cell r="K2392">
            <v>0</v>
          </cell>
          <cell r="L2392">
            <v>0.4</v>
          </cell>
          <cell r="M2392">
            <v>0</v>
          </cell>
          <cell r="N2392">
            <v>12</v>
          </cell>
          <cell r="O2392">
            <v>5.9</v>
          </cell>
          <cell r="P2392">
            <v>711</v>
          </cell>
          <cell r="Q2392">
            <v>36</v>
          </cell>
          <cell r="R2392">
            <v>0</v>
          </cell>
          <cell r="S2392">
            <v>1.43</v>
          </cell>
          <cell r="T2392">
            <v>17</v>
          </cell>
          <cell r="U2392">
            <v>179</v>
          </cell>
          <cell r="V2392">
            <v>0.13</v>
          </cell>
          <cell r="W2392">
            <v>0.06</v>
          </cell>
          <cell r="X2392">
            <v>2.8</v>
          </cell>
          <cell r="Y2392">
            <v>30</v>
          </cell>
          <cell r="Z2392">
            <v>0.66</v>
          </cell>
          <cell r="AA2392">
            <v>8</v>
          </cell>
          <cell r="AB2392">
            <v>0</v>
          </cell>
          <cell r="AC2392">
            <v>11.5</v>
          </cell>
          <cell r="AD2392">
            <v>7.5</v>
          </cell>
          <cell r="AE2392">
            <v>1.55</v>
          </cell>
          <cell r="AF2392">
            <v>140</v>
          </cell>
          <cell r="AG2392">
            <v>0</v>
          </cell>
          <cell r="AH2392">
            <v>0</v>
          </cell>
          <cell r="AI2392" t="e">
            <v>#DIV/0!</v>
          </cell>
        </row>
        <row r="2393">
          <cell r="A2393">
            <v>1621</v>
          </cell>
          <cell r="B2393" t="str">
            <v>Empanada de yuca con arroz y pollo</v>
          </cell>
          <cell r="C2393">
            <v>0</v>
          </cell>
          <cell r="D2393">
            <v>100</v>
          </cell>
          <cell r="E2393">
            <v>0</v>
          </cell>
          <cell r="F2393">
            <v>147</v>
          </cell>
          <cell r="G2393">
            <v>0</v>
          </cell>
          <cell r="H2393">
            <v>5.4</v>
          </cell>
          <cell r="I2393">
            <v>1.3</v>
          </cell>
          <cell r="J2393">
            <v>28.3</v>
          </cell>
          <cell r="K2393">
            <v>0</v>
          </cell>
          <cell r="L2393">
            <v>3.4</v>
          </cell>
          <cell r="M2393">
            <v>0</v>
          </cell>
          <cell r="N2393">
            <v>8</v>
          </cell>
          <cell r="O2393">
            <v>0.6</v>
          </cell>
          <cell r="P2393">
            <v>20</v>
          </cell>
          <cell r="Q2393">
            <v>44</v>
          </cell>
          <cell r="R2393">
            <v>0</v>
          </cell>
          <cell r="S2393">
            <v>0.41</v>
          </cell>
          <cell r="T2393">
            <v>38</v>
          </cell>
          <cell r="U2393">
            <v>353</v>
          </cell>
          <cell r="V2393">
            <v>0.04</v>
          </cell>
          <cell r="W2393">
            <v>0.04</v>
          </cell>
          <cell r="X2393">
            <v>1.7</v>
          </cell>
          <cell r="Y2393">
            <v>25</v>
          </cell>
          <cell r="Z2393">
            <v>0.03</v>
          </cell>
          <cell r="AA2393">
            <v>20</v>
          </cell>
          <cell r="AB2393">
            <v>6</v>
          </cell>
          <cell r="AC2393">
            <v>0.36</v>
          </cell>
          <cell r="AD2393">
            <v>0.49</v>
          </cell>
          <cell r="AE2393">
            <v>0.3</v>
          </cell>
          <cell r="AF2393">
            <v>12</v>
          </cell>
          <cell r="AG2393">
            <v>0</v>
          </cell>
          <cell r="AH2393">
            <v>0</v>
          </cell>
          <cell r="AI2393" t="e">
            <v>#DIV/0!</v>
          </cell>
        </row>
        <row r="2394">
          <cell r="A2394">
            <v>1622</v>
          </cell>
          <cell r="B2394" t="str">
            <v>Envuelto de maduro</v>
          </cell>
          <cell r="C2394">
            <v>0</v>
          </cell>
          <cell r="D2394">
            <v>100</v>
          </cell>
          <cell r="E2394">
            <v>0</v>
          </cell>
          <cell r="F2394">
            <v>141</v>
          </cell>
          <cell r="G2394">
            <v>0</v>
          </cell>
          <cell r="H2394">
            <v>1.2</v>
          </cell>
          <cell r="I2394">
            <v>0.5</v>
          </cell>
          <cell r="J2394">
            <v>32.799999999999997</v>
          </cell>
          <cell r="K2394">
            <v>0</v>
          </cell>
          <cell r="L2394">
            <v>0.3</v>
          </cell>
          <cell r="M2394">
            <v>0</v>
          </cell>
          <cell r="N2394">
            <v>4</v>
          </cell>
          <cell r="O2394">
            <v>0.9</v>
          </cell>
          <cell r="P2394">
            <v>5</v>
          </cell>
          <cell r="Q2394">
            <v>26</v>
          </cell>
          <cell r="R2394">
            <v>0</v>
          </cell>
          <cell r="S2394">
            <v>0.13</v>
          </cell>
          <cell r="T2394">
            <v>32</v>
          </cell>
          <cell r="U2394">
            <v>465</v>
          </cell>
          <cell r="V2394">
            <v>0.3</v>
          </cell>
          <cell r="W2394">
            <v>0.3</v>
          </cell>
          <cell r="X2394">
            <v>0.7</v>
          </cell>
          <cell r="Y2394">
            <v>26</v>
          </cell>
          <cell r="Z2394">
            <v>0</v>
          </cell>
          <cell r="AA2394">
            <v>0</v>
          </cell>
          <cell r="AB2394">
            <v>91</v>
          </cell>
          <cell r="AC2394">
            <v>7.0000000000000007E-2</v>
          </cell>
          <cell r="AD2394">
            <v>0.02</v>
          </cell>
          <cell r="AE2394">
            <v>0.03</v>
          </cell>
          <cell r="AF2394">
            <v>0</v>
          </cell>
          <cell r="AG2394">
            <v>0</v>
          </cell>
          <cell r="AH2394">
            <v>0</v>
          </cell>
          <cell r="AI2394" t="e">
            <v>#DIV/0!</v>
          </cell>
        </row>
        <row r="2395">
          <cell r="A2395">
            <v>1623</v>
          </cell>
          <cell r="B2395" t="str">
            <v>Envuelto de mute</v>
          </cell>
          <cell r="C2395">
            <v>0</v>
          </cell>
          <cell r="D2395">
            <v>100</v>
          </cell>
          <cell r="E2395">
            <v>0</v>
          </cell>
          <cell r="F2395">
            <v>136</v>
          </cell>
          <cell r="G2395">
            <v>0</v>
          </cell>
          <cell r="H2395">
            <v>3.2</v>
          </cell>
          <cell r="I2395">
            <v>0.3</v>
          </cell>
          <cell r="J2395">
            <v>30</v>
          </cell>
          <cell r="K2395">
            <v>0</v>
          </cell>
          <cell r="L2395">
            <v>0.6</v>
          </cell>
          <cell r="M2395">
            <v>0</v>
          </cell>
          <cell r="N2395">
            <v>6</v>
          </cell>
          <cell r="O2395">
            <v>3.8</v>
          </cell>
          <cell r="P2395">
            <v>0</v>
          </cell>
          <cell r="Q2395">
            <v>25</v>
          </cell>
          <cell r="R2395">
            <v>0</v>
          </cell>
          <cell r="S2395">
            <v>0</v>
          </cell>
          <cell r="T2395">
            <v>0</v>
          </cell>
          <cell r="U2395">
            <v>0</v>
          </cell>
          <cell r="V2395">
            <v>0.02</v>
          </cell>
          <cell r="W2395">
            <v>0.33</v>
          </cell>
          <cell r="X2395">
            <v>1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0</v>
          </cell>
          <cell r="AD2395">
            <v>0.1</v>
          </cell>
          <cell r="AE2395">
            <v>0.1</v>
          </cell>
          <cell r="AF2395">
            <v>0</v>
          </cell>
          <cell r="AG2395">
            <v>0</v>
          </cell>
          <cell r="AH2395">
            <v>0</v>
          </cell>
          <cell r="AI2395" t="e">
            <v>#DIV/0!</v>
          </cell>
        </row>
        <row r="2396">
          <cell r="A2396">
            <v>1624</v>
          </cell>
          <cell r="B2396" t="str">
            <v>Enyucado</v>
          </cell>
          <cell r="C2396">
            <v>0</v>
          </cell>
          <cell r="D2396">
            <v>100</v>
          </cell>
          <cell r="E2396">
            <v>0</v>
          </cell>
          <cell r="F2396">
            <v>196</v>
          </cell>
          <cell r="G2396">
            <v>0</v>
          </cell>
          <cell r="H2396">
            <v>2.1</v>
          </cell>
          <cell r="I2396">
            <v>4</v>
          </cell>
          <cell r="J2396">
            <v>37.9</v>
          </cell>
          <cell r="K2396">
            <v>0</v>
          </cell>
          <cell r="L2396">
            <v>3.6</v>
          </cell>
          <cell r="M2396">
            <v>0</v>
          </cell>
          <cell r="N2396">
            <v>65</v>
          </cell>
          <cell r="O2396">
            <v>0.4</v>
          </cell>
          <cell r="P2396">
            <v>48</v>
          </cell>
          <cell r="Q2396">
            <v>65</v>
          </cell>
          <cell r="R2396">
            <v>0</v>
          </cell>
          <cell r="S2396">
            <v>0.4</v>
          </cell>
          <cell r="T2396">
            <v>35</v>
          </cell>
          <cell r="U2396">
            <v>338</v>
          </cell>
          <cell r="V2396">
            <v>0</v>
          </cell>
          <cell r="W2396">
            <v>0.1</v>
          </cell>
          <cell r="X2396">
            <v>0.4</v>
          </cell>
          <cell r="Y2396">
            <v>14</v>
          </cell>
          <cell r="Z2396">
            <v>0.1</v>
          </cell>
          <cell r="AA2396">
            <v>18</v>
          </cell>
          <cell r="AB2396">
            <v>16</v>
          </cell>
          <cell r="AC2396">
            <v>3</v>
          </cell>
          <cell r="AD2396">
            <v>0.6</v>
          </cell>
          <cell r="AE2396">
            <v>0.1</v>
          </cell>
          <cell r="AF2396">
            <v>6</v>
          </cell>
          <cell r="AG2396">
            <v>0</v>
          </cell>
          <cell r="AH2396">
            <v>0</v>
          </cell>
          <cell r="AI2396" t="e">
            <v>#DIV/0!</v>
          </cell>
        </row>
        <row r="2397">
          <cell r="A2397">
            <v>1625</v>
          </cell>
          <cell r="B2397" t="str">
            <v>Frijol de sopa</v>
          </cell>
          <cell r="C2397">
            <v>0</v>
          </cell>
          <cell r="D2397">
            <v>100</v>
          </cell>
          <cell r="E2397">
            <v>0</v>
          </cell>
          <cell r="F2397">
            <v>108</v>
          </cell>
          <cell r="G2397">
            <v>0</v>
          </cell>
          <cell r="H2397">
            <v>3.8</v>
          </cell>
          <cell r="I2397">
            <v>0.3</v>
          </cell>
          <cell r="J2397">
            <v>22.5</v>
          </cell>
          <cell r="K2397">
            <v>0</v>
          </cell>
          <cell r="L2397">
            <v>4.5</v>
          </cell>
          <cell r="M2397">
            <v>0</v>
          </cell>
          <cell r="N2397">
            <v>19</v>
          </cell>
          <cell r="O2397">
            <v>1.5</v>
          </cell>
          <cell r="P2397">
            <v>20</v>
          </cell>
          <cell r="Q2397">
            <v>71</v>
          </cell>
          <cell r="R2397">
            <v>0</v>
          </cell>
          <cell r="S2397">
            <v>0.52</v>
          </cell>
          <cell r="T2397">
            <v>32</v>
          </cell>
          <cell r="U2397">
            <v>392</v>
          </cell>
          <cell r="V2397">
            <v>0.09</v>
          </cell>
          <cell r="W2397">
            <v>0.06</v>
          </cell>
          <cell r="X2397">
            <v>0.7</v>
          </cell>
          <cell r="Y2397">
            <v>61</v>
          </cell>
          <cell r="Z2397">
            <v>0</v>
          </cell>
          <cell r="AA2397">
            <v>5</v>
          </cell>
          <cell r="AB2397">
            <v>259</v>
          </cell>
          <cell r="AC2397">
            <v>0.06</v>
          </cell>
          <cell r="AD2397">
            <v>0.02</v>
          </cell>
          <cell r="AE2397">
            <v>0.14000000000000001</v>
          </cell>
          <cell r="AF2397">
            <v>0</v>
          </cell>
          <cell r="AG2397">
            <v>0</v>
          </cell>
          <cell r="AH2397">
            <v>0</v>
          </cell>
          <cell r="AI2397" t="e">
            <v>#DIV/0!</v>
          </cell>
        </row>
        <row r="2398">
          <cell r="A2398">
            <v>1626</v>
          </cell>
          <cell r="B2398" t="str">
            <v>Hogao casero</v>
          </cell>
          <cell r="C2398">
            <v>0</v>
          </cell>
          <cell r="D2398">
            <v>100</v>
          </cell>
          <cell r="E2398">
            <v>0</v>
          </cell>
          <cell r="F2398">
            <v>77</v>
          </cell>
          <cell r="G2398">
            <v>0</v>
          </cell>
          <cell r="H2398">
            <v>1</v>
          </cell>
          <cell r="I2398">
            <v>5.8</v>
          </cell>
          <cell r="J2398">
            <v>5</v>
          </cell>
          <cell r="K2398">
            <v>0</v>
          </cell>
          <cell r="L2398">
            <v>1.2</v>
          </cell>
          <cell r="M2398">
            <v>0</v>
          </cell>
          <cell r="N2398">
            <v>22</v>
          </cell>
          <cell r="O2398">
            <v>0.5</v>
          </cell>
          <cell r="P2398">
            <v>7</v>
          </cell>
          <cell r="Q2398">
            <v>27</v>
          </cell>
          <cell r="R2398">
            <v>0</v>
          </cell>
          <cell r="S2398">
            <v>0.11</v>
          </cell>
          <cell r="T2398">
            <v>10</v>
          </cell>
          <cell r="U2398">
            <v>190</v>
          </cell>
          <cell r="V2398">
            <v>0.05</v>
          </cell>
          <cell r="W2398">
            <v>0.04</v>
          </cell>
          <cell r="X2398">
            <v>0.5</v>
          </cell>
          <cell r="Y2398">
            <v>15</v>
          </cell>
          <cell r="Z2398">
            <v>0</v>
          </cell>
          <cell r="AA2398">
            <v>54</v>
          </cell>
          <cell r="AB2398">
            <v>58</v>
          </cell>
          <cell r="AC2398">
            <v>2.31</v>
          </cell>
          <cell r="AD2398">
            <v>1.38</v>
          </cell>
          <cell r="AE2398">
            <v>1.96</v>
          </cell>
          <cell r="AF2398">
            <v>0</v>
          </cell>
          <cell r="AG2398">
            <v>0</v>
          </cell>
          <cell r="AH2398">
            <v>0</v>
          </cell>
          <cell r="AI2398" t="e">
            <v>#DIV/0!</v>
          </cell>
        </row>
        <row r="2399">
          <cell r="A2399">
            <v>1627</v>
          </cell>
          <cell r="B2399" t="str">
            <v>Lasagña con carne y salsa</v>
          </cell>
          <cell r="C2399">
            <v>0</v>
          </cell>
          <cell r="D2399">
            <v>100</v>
          </cell>
          <cell r="E2399">
            <v>0</v>
          </cell>
          <cell r="F2399">
            <v>141</v>
          </cell>
          <cell r="G2399">
            <v>0</v>
          </cell>
          <cell r="H2399">
            <v>6.8</v>
          </cell>
          <cell r="I2399">
            <v>7.3</v>
          </cell>
          <cell r="J2399">
            <v>12.1</v>
          </cell>
          <cell r="K2399">
            <v>0</v>
          </cell>
          <cell r="L2399">
            <v>1</v>
          </cell>
          <cell r="M2399">
            <v>0</v>
          </cell>
          <cell r="N2399">
            <v>95</v>
          </cell>
          <cell r="O2399">
            <v>2.2999999999999998</v>
          </cell>
          <cell r="P2399">
            <v>280</v>
          </cell>
          <cell r="Q2399">
            <v>76</v>
          </cell>
          <cell r="R2399">
            <v>0</v>
          </cell>
          <cell r="S2399">
            <v>1.8</v>
          </cell>
          <cell r="T2399">
            <v>19</v>
          </cell>
          <cell r="U2399">
            <v>158</v>
          </cell>
          <cell r="V2399">
            <v>0.06</v>
          </cell>
          <cell r="W2399">
            <v>0.14000000000000001</v>
          </cell>
          <cell r="X2399">
            <v>1.3</v>
          </cell>
          <cell r="Y2399">
            <v>14</v>
          </cell>
          <cell r="Z2399">
            <v>0.74</v>
          </cell>
          <cell r="AA2399">
            <v>22</v>
          </cell>
          <cell r="AB2399">
            <v>0</v>
          </cell>
          <cell r="AC2399">
            <v>3.5</v>
          </cell>
          <cell r="AD2399">
            <v>2.7</v>
          </cell>
          <cell r="AE2399">
            <v>0.5</v>
          </cell>
          <cell r="AF2399">
            <v>18</v>
          </cell>
          <cell r="AG2399">
            <v>0</v>
          </cell>
          <cell r="AH2399">
            <v>0</v>
          </cell>
          <cell r="AI2399" t="e">
            <v>#DIV/0!</v>
          </cell>
        </row>
        <row r="2400">
          <cell r="A2400">
            <v>1628</v>
          </cell>
          <cell r="B2400" t="str">
            <v>Lasagña de carne jamon y champiñones</v>
          </cell>
          <cell r="C2400">
            <v>0</v>
          </cell>
          <cell r="D2400">
            <v>100</v>
          </cell>
          <cell r="E2400">
            <v>0</v>
          </cell>
          <cell r="F2400">
            <v>133</v>
          </cell>
          <cell r="G2400">
            <v>0</v>
          </cell>
          <cell r="H2400">
            <v>6.2</v>
          </cell>
          <cell r="I2400">
            <v>7.2</v>
          </cell>
          <cell r="J2400">
            <v>10.9</v>
          </cell>
          <cell r="K2400">
            <v>0</v>
          </cell>
          <cell r="L2400">
            <v>1.8</v>
          </cell>
          <cell r="M2400">
            <v>0</v>
          </cell>
          <cell r="N2400">
            <v>94</v>
          </cell>
          <cell r="O2400">
            <v>1.6</v>
          </cell>
          <cell r="P2400">
            <v>280</v>
          </cell>
          <cell r="Q2400">
            <v>97</v>
          </cell>
          <cell r="R2400">
            <v>0</v>
          </cell>
          <cell r="S2400">
            <v>1.4</v>
          </cell>
          <cell r="T2400">
            <v>19</v>
          </cell>
          <cell r="U2400">
            <v>158</v>
          </cell>
          <cell r="V2400">
            <v>0.06</v>
          </cell>
          <cell r="W2400">
            <v>0.14000000000000001</v>
          </cell>
          <cell r="X2400">
            <v>1.3</v>
          </cell>
          <cell r="Y2400">
            <v>14</v>
          </cell>
          <cell r="Z2400">
            <v>0.74</v>
          </cell>
          <cell r="AA2400">
            <v>22</v>
          </cell>
          <cell r="AB2400">
            <v>0</v>
          </cell>
          <cell r="AC2400">
            <v>3.4</v>
          </cell>
          <cell r="AD2400">
            <v>2.7</v>
          </cell>
          <cell r="AE2400">
            <v>0.5</v>
          </cell>
          <cell r="AF2400">
            <v>14</v>
          </cell>
          <cell r="AG2400">
            <v>0</v>
          </cell>
          <cell r="AH2400">
            <v>0</v>
          </cell>
          <cell r="AI2400" t="e">
            <v>#DIV/0!</v>
          </cell>
        </row>
        <row r="2401">
          <cell r="A2401">
            <v>1629</v>
          </cell>
          <cell r="B2401" t="str">
            <v>Lasagña de pollo</v>
          </cell>
          <cell r="C2401">
            <v>0</v>
          </cell>
          <cell r="D2401">
            <v>100</v>
          </cell>
          <cell r="E2401">
            <v>0</v>
          </cell>
          <cell r="F2401">
            <v>147</v>
          </cell>
          <cell r="G2401">
            <v>0</v>
          </cell>
          <cell r="H2401">
            <v>8.5</v>
          </cell>
          <cell r="I2401">
            <v>7.5</v>
          </cell>
          <cell r="J2401">
            <v>11.4</v>
          </cell>
          <cell r="K2401">
            <v>0</v>
          </cell>
          <cell r="L2401">
            <v>1</v>
          </cell>
          <cell r="M2401">
            <v>0</v>
          </cell>
          <cell r="N2401">
            <v>105</v>
          </cell>
          <cell r="O2401">
            <v>1</v>
          </cell>
          <cell r="P2401">
            <v>280</v>
          </cell>
          <cell r="Q2401">
            <v>88</v>
          </cell>
          <cell r="R2401">
            <v>0</v>
          </cell>
          <cell r="S2401">
            <v>1</v>
          </cell>
          <cell r="T2401">
            <v>19</v>
          </cell>
          <cell r="U2401">
            <v>158</v>
          </cell>
          <cell r="V2401">
            <v>0.06</v>
          </cell>
          <cell r="W2401">
            <v>0.14000000000000001</v>
          </cell>
          <cell r="X2401">
            <v>1.3</v>
          </cell>
          <cell r="Y2401">
            <v>14</v>
          </cell>
          <cell r="Z2401">
            <v>0.74</v>
          </cell>
          <cell r="AA2401">
            <v>22</v>
          </cell>
          <cell r="AB2401">
            <v>0</v>
          </cell>
          <cell r="AC2401">
            <v>3.5</v>
          </cell>
          <cell r="AD2401">
            <v>2.8</v>
          </cell>
          <cell r="AE2401">
            <v>0.5</v>
          </cell>
          <cell r="AF2401">
            <v>13</v>
          </cell>
          <cell r="AG2401">
            <v>0</v>
          </cell>
          <cell r="AH2401">
            <v>0</v>
          </cell>
          <cell r="AI2401" t="e">
            <v>#DIV/0!</v>
          </cell>
        </row>
        <row r="2402">
          <cell r="A2402">
            <v>1630</v>
          </cell>
          <cell r="B2402" t="str">
            <v>Lasagña de pollo con champiñones</v>
          </cell>
          <cell r="C2402">
            <v>0</v>
          </cell>
          <cell r="D2402">
            <v>100</v>
          </cell>
          <cell r="E2402">
            <v>0</v>
          </cell>
          <cell r="F2402">
            <v>149</v>
          </cell>
          <cell r="G2402">
            <v>0</v>
          </cell>
          <cell r="H2402">
            <v>7.2</v>
          </cell>
          <cell r="I2402">
            <v>8.1</v>
          </cell>
          <cell r="J2402">
            <v>11.8</v>
          </cell>
          <cell r="K2402">
            <v>0</v>
          </cell>
          <cell r="L2402">
            <v>2</v>
          </cell>
          <cell r="M2402">
            <v>0</v>
          </cell>
          <cell r="N2402">
            <v>108</v>
          </cell>
          <cell r="O2402">
            <v>0.9</v>
          </cell>
          <cell r="P2402">
            <v>280</v>
          </cell>
          <cell r="Q2402">
            <v>76</v>
          </cell>
          <cell r="R2402">
            <v>0</v>
          </cell>
          <cell r="S2402">
            <v>1</v>
          </cell>
          <cell r="T2402">
            <v>19</v>
          </cell>
          <cell r="U2402">
            <v>158</v>
          </cell>
          <cell r="V2402">
            <v>0.06</v>
          </cell>
          <cell r="W2402">
            <v>0.14000000000000001</v>
          </cell>
          <cell r="X2402">
            <v>1.3</v>
          </cell>
          <cell r="Y2402">
            <v>14</v>
          </cell>
          <cell r="Z2402">
            <v>0.74</v>
          </cell>
          <cell r="AA2402">
            <v>22</v>
          </cell>
          <cell r="AB2402">
            <v>0</v>
          </cell>
          <cell r="AC2402">
            <v>3.8</v>
          </cell>
          <cell r="AD2402">
            <v>3</v>
          </cell>
          <cell r="AE2402">
            <v>0.6</v>
          </cell>
          <cell r="AF2402">
            <v>11</v>
          </cell>
          <cell r="AG2402">
            <v>0</v>
          </cell>
          <cell r="AH2402">
            <v>0</v>
          </cell>
          <cell r="AI2402" t="e">
            <v>#DIV/0!</v>
          </cell>
        </row>
        <row r="2403">
          <cell r="A2403">
            <v>1631</v>
          </cell>
          <cell r="B2403" t="str">
            <v>Lasagña de vegetales</v>
          </cell>
          <cell r="C2403">
            <v>0</v>
          </cell>
          <cell r="D2403">
            <v>100</v>
          </cell>
          <cell r="E2403">
            <v>0</v>
          </cell>
          <cell r="F2403">
            <v>179</v>
          </cell>
          <cell r="G2403">
            <v>0</v>
          </cell>
          <cell r="H2403">
            <v>8.6999999999999993</v>
          </cell>
          <cell r="I2403">
            <v>11.5</v>
          </cell>
          <cell r="J2403">
            <v>10.1</v>
          </cell>
          <cell r="K2403">
            <v>0</v>
          </cell>
          <cell r="L2403">
            <v>2.4</v>
          </cell>
          <cell r="M2403">
            <v>0</v>
          </cell>
          <cell r="N2403">
            <v>100</v>
          </cell>
          <cell r="O2403">
            <v>0.6</v>
          </cell>
          <cell r="P2403">
            <v>280</v>
          </cell>
          <cell r="Q2403">
            <v>80</v>
          </cell>
          <cell r="R2403">
            <v>0</v>
          </cell>
          <cell r="S2403">
            <v>0.4</v>
          </cell>
          <cell r="T2403">
            <v>19</v>
          </cell>
          <cell r="U2403">
            <v>158</v>
          </cell>
          <cell r="V2403">
            <v>0.06</v>
          </cell>
          <cell r="W2403">
            <v>0.14000000000000001</v>
          </cell>
          <cell r="X2403">
            <v>1.3</v>
          </cell>
          <cell r="Y2403">
            <v>14</v>
          </cell>
          <cell r="Z2403">
            <v>0.74</v>
          </cell>
          <cell r="AA2403">
            <v>22</v>
          </cell>
          <cell r="AB2403">
            <v>0</v>
          </cell>
          <cell r="AC2403">
            <v>5.4</v>
          </cell>
          <cell r="AD2403">
            <v>4.3</v>
          </cell>
          <cell r="AE2403">
            <v>0.8</v>
          </cell>
          <cell r="AF2403">
            <v>7</v>
          </cell>
          <cell r="AG2403">
            <v>0</v>
          </cell>
          <cell r="AH2403">
            <v>0</v>
          </cell>
          <cell r="AI2403" t="e">
            <v>#DIV/0!</v>
          </cell>
        </row>
        <row r="2404">
          <cell r="A2404">
            <v>1632</v>
          </cell>
          <cell r="B2404" t="str">
            <v>Lasagña mixta</v>
          </cell>
          <cell r="C2404">
            <v>0</v>
          </cell>
          <cell r="D2404">
            <v>100</v>
          </cell>
          <cell r="E2404">
            <v>0</v>
          </cell>
          <cell r="F2404">
            <v>142</v>
          </cell>
          <cell r="G2404">
            <v>0</v>
          </cell>
          <cell r="H2404">
            <v>6.2</v>
          </cell>
          <cell r="I2404">
            <v>7.6</v>
          </cell>
          <cell r="J2404">
            <v>12.3</v>
          </cell>
          <cell r="K2404">
            <v>0</v>
          </cell>
          <cell r="L2404">
            <v>1</v>
          </cell>
          <cell r="M2404">
            <v>0</v>
          </cell>
          <cell r="N2404">
            <v>110</v>
          </cell>
          <cell r="O2404">
            <v>1</v>
          </cell>
          <cell r="P2404">
            <v>280</v>
          </cell>
          <cell r="Q2404">
            <v>92</v>
          </cell>
          <cell r="R2404">
            <v>0</v>
          </cell>
          <cell r="S2404">
            <v>2</v>
          </cell>
          <cell r="T2404">
            <v>19</v>
          </cell>
          <cell r="U2404">
            <v>158</v>
          </cell>
          <cell r="V2404">
            <v>0.06</v>
          </cell>
          <cell r="W2404">
            <v>0.14000000000000001</v>
          </cell>
          <cell r="X2404">
            <v>1.3</v>
          </cell>
          <cell r="Y2404">
            <v>14</v>
          </cell>
          <cell r="Z2404">
            <v>0.74</v>
          </cell>
          <cell r="AA2404">
            <v>22</v>
          </cell>
          <cell r="AB2404">
            <v>0</v>
          </cell>
          <cell r="AC2404">
            <v>3.6</v>
          </cell>
          <cell r="AD2404">
            <v>2.8</v>
          </cell>
          <cell r="AE2404">
            <v>0.5</v>
          </cell>
          <cell r="AF2404">
            <v>22</v>
          </cell>
          <cell r="AG2404">
            <v>0</v>
          </cell>
          <cell r="AH2404">
            <v>0</v>
          </cell>
          <cell r="AI2404" t="e">
            <v>#DIV/0!</v>
          </cell>
        </row>
        <row r="2405">
          <cell r="A2405">
            <v>1633</v>
          </cell>
          <cell r="B2405" t="str">
            <v>Lechona</v>
          </cell>
          <cell r="C2405">
            <v>0</v>
          </cell>
          <cell r="D2405">
            <v>100</v>
          </cell>
          <cell r="E2405">
            <v>0</v>
          </cell>
          <cell r="F2405">
            <v>186</v>
          </cell>
          <cell r="G2405">
            <v>0</v>
          </cell>
          <cell r="H2405">
            <v>18.600000000000001</v>
          </cell>
          <cell r="I2405">
            <v>6.5</v>
          </cell>
          <cell r="J2405">
            <v>13.3</v>
          </cell>
          <cell r="K2405">
            <v>0</v>
          </cell>
          <cell r="L2405">
            <v>0.4</v>
          </cell>
          <cell r="M2405">
            <v>0</v>
          </cell>
          <cell r="N2405">
            <v>9</v>
          </cell>
          <cell r="O2405">
            <v>0.8</v>
          </cell>
          <cell r="P2405">
            <v>29</v>
          </cell>
          <cell r="Q2405">
            <v>162</v>
          </cell>
          <cell r="R2405">
            <v>0</v>
          </cell>
          <cell r="S2405">
            <v>1.7</v>
          </cell>
          <cell r="T2405">
            <v>19</v>
          </cell>
          <cell r="U2405">
            <v>197</v>
          </cell>
          <cell r="V2405">
            <v>0.3</v>
          </cell>
          <cell r="W2405">
            <v>0.2</v>
          </cell>
          <cell r="X2405">
            <v>2.7</v>
          </cell>
          <cell r="Y2405">
            <v>9</v>
          </cell>
          <cell r="Z2405">
            <v>0.3</v>
          </cell>
          <cell r="AA2405">
            <v>0</v>
          </cell>
          <cell r="AB2405">
            <v>1</v>
          </cell>
          <cell r="AC2405">
            <v>2.5</v>
          </cell>
          <cell r="AD2405">
            <v>3</v>
          </cell>
          <cell r="AE2405">
            <v>0.7</v>
          </cell>
          <cell r="AF2405">
            <v>48</v>
          </cell>
          <cell r="AG2405">
            <v>0</v>
          </cell>
          <cell r="AH2405">
            <v>0</v>
          </cell>
          <cell r="AI2405" t="e">
            <v>#DIV/0!</v>
          </cell>
        </row>
        <row r="2406">
          <cell r="A2406">
            <v>1634</v>
          </cell>
          <cell r="B2406" t="str">
            <v>Lentejas en sopa</v>
          </cell>
          <cell r="C2406">
            <v>0</v>
          </cell>
          <cell r="D2406">
            <v>100</v>
          </cell>
          <cell r="E2406">
            <v>0</v>
          </cell>
          <cell r="F2406">
            <v>102</v>
          </cell>
          <cell r="G2406">
            <v>0</v>
          </cell>
          <cell r="H2406">
            <v>6.2</v>
          </cell>
          <cell r="I2406">
            <v>0.3</v>
          </cell>
          <cell r="J2406">
            <v>18.600000000000001</v>
          </cell>
          <cell r="K2406">
            <v>0</v>
          </cell>
          <cell r="L2406">
            <v>5.9</v>
          </cell>
          <cell r="M2406">
            <v>0</v>
          </cell>
          <cell r="N2406">
            <v>18</v>
          </cell>
          <cell r="O2406">
            <v>2.2000000000000002</v>
          </cell>
          <cell r="P2406">
            <v>12</v>
          </cell>
          <cell r="Q2406">
            <v>126</v>
          </cell>
          <cell r="R2406">
            <v>0</v>
          </cell>
          <cell r="S2406">
            <v>0.9</v>
          </cell>
          <cell r="T2406">
            <v>29</v>
          </cell>
          <cell r="U2406">
            <v>347</v>
          </cell>
          <cell r="V2406">
            <v>0.13</v>
          </cell>
          <cell r="W2406">
            <v>0.06</v>
          </cell>
          <cell r="X2406">
            <v>1.1000000000000001</v>
          </cell>
          <cell r="Y2406">
            <v>117</v>
          </cell>
          <cell r="Z2406">
            <v>0</v>
          </cell>
          <cell r="AA2406">
            <v>3</v>
          </cell>
          <cell r="AB2406">
            <v>128</v>
          </cell>
          <cell r="AC2406">
            <v>0.04</v>
          </cell>
          <cell r="AD2406">
            <v>0.04</v>
          </cell>
          <cell r="AE2406">
            <v>0.14000000000000001</v>
          </cell>
          <cell r="AF2406">
            <v>0</v>
          </cell>
          <cell r="AG2406">
            <v>0</v>
          </cell>
          <cell r="AH2406">
            <v>0</v>
          </cell>
          <cell r="AI2406" t="e">
            <v>#DIV/0!</v>
          </cell>
        </row>
        <row r="2407">
          <cell r="A2407">
            <v>1635</v>
          </cell>
          <cell r="B2407" t="str">
            <v>Mazamorra</v>
          </cell>
          <cell r="C2407">
            <v>0</v>
          </cell>
          <cell r="D2407">
            <v>100</v>
          </cell>
          <cell r="E2407">
            <v>0</v>
          </cell>
          <cell r="F2407">
            <v>97</v>
          </cell>
          <cell r="G2407">
            <v>0</v>
          </cell>
          <cell r="H2407">
            <v>2.5</v>
          </cell>
          <cell r="I2407">
            <v>0.5</v>
          </cell>
          <cell r="J2407">
            <v>20.5</v>
          </cell>
          <cell r="K2407">
            <v>0</v>
          </cell>
          <cell r="L2407">
            <v>0.2</v>
          </cell>
          <cell r="M2407">
            <v>0</v>
          </cell>
          <cell r="N2407">
            <v>10</v>
          </cell>
          <cell r="O2407">
            <v>0.6</v>
          </cell>
          <cell r="P2407">
            <v>0</v>
          </cell>
          <cell r="Q2407">
            <v>53</v>
          </cell>
          <cell r="R2407">
            <v>0</v>
          </cell>
          <cell r="S2407">
            <v>0</v>
          </cell>
          <cell r="T2407">
            <v>0</v>
          </cell>
          <cell r="U2407">
            <v>0</v>
          </cell>
          <cell r="V2407">
            <v>0.04</v>
          </cell>
          <cell r="W2407">
            <v>0.02</v>
          </cell>
          <cell r="X2407">
            <v>0.2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0.1</v>
          </cell>
          <cell r="AD2407">
            <v>0.1</v>
          </cell>
          <cell r="AE2407">
            <v>0.1</v>
          </cell>
          <cell r="AF2407">
            <v>0</v>
          </cell>
          <cell r="AG2407">
            <v>0</v>
          </cell>
          <cell r="AH2407">
            <v>0</v>
          </cell>
          <cell r="AI2407" t="e">
            <v>#DIV/0!</v>
          </cell>
        </row>
        <row r="2408">
          <cell r="A2408">
            <v>1636</v>
          </cell>
          <cell r="B2408" t="str">
            <v>Paella ( con Mariscos)</v>
          </cell>
          <cell r="C2408">
            <v>0</v>
          </cell>
          <cell r="D2408">
            <v>100</v>
          </cell>
          <cell r="E2408">
            <v>0</v>
          </cell>
          <cell r="F2408">
            <v>140</v>
          </cell>
          <cell r="G2408">
            <v>0</v>
          </cell>
          <cell r="H2408">
            <v>8.6</v>
          </cell>
          <cell r="I2408">
            <v>4.4000000000000004</v>
          </cell>
          <cell r="J2408">
            <v>16.5</v>
          </cell>
          <cell r="K2408">
            <v>0</v>
          </cell>
          <cell r="L2408">
            <v>0.7</v>
          </cell>
          <cell r="M2408">
            <v>0</v>
          </cell>
          <cell r="N2408">
            <v>0</v>
          </cell>
          <cell r="O2408">
            <v>8</v>
          </cell>
          <cell r="P2408">
            <v>529</v>
          </cell>
          <cell r="Q2408">
            <v>0</v>
          </cell>
          <cell r="R2408">
            <v>0</v>
          </cell>
          <cell r="S2408">
            <v>0</v>
          </cell>
          <cell r="T2408">
            <v>0</v>
          </cell>
          <cell r="U2408">
            <v>156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0.85</v>
          </cell>
          <cell r="AD2408">
            <v>2.56</v>
          </cell>
          <cell r="AE2408">
            <v>0.67</v>
          </cell>
          <cell r="AF2408">
            <v>20</v>
          </cell>
          <cell r="AG2408">
            <v>0</v>
          </cell>
          <cell r="AH2408">
            <v>0</v>
          </cell>
          <cell r="AI2408" t="e">
            <v>#DIV/0!</v>
          </cell>
        </row>
        <row r="2409">
          <cell r="A2409">
            <v>1637</v>
          </cell>
          <cell r="B2409" t="str">
            <v>Paella ( sin Mariscos)</v>
          </cell>
          <cell r="C2409">
            <v>0</v>
          </cell>
          <cell r="D2409">
            <v>100</v>
          </cell>
          <cell r="E2409">
            <v>0</v>
          </cell>
          <cell r="F2409">
            <v>154</v>
          </cell>
          <cell r="G2409">
            <v>0</v>
          </cell>
          <cell r="H2409">
            <v>9.5</v>
          </cell>
          <cell r="I2409">
            <v>5.4</v>
          </cell>
          <cell r="J2409">
            <v>16.7</v>
          </cell>
          <cell r="K2409">
            <v>0</v>
          </cell>
          <cell r="L2409">
            <v>0.6</v>
          </cell>
          <cell r="M2409">
            <v>0</v>
          </cell>
          <cell r="N2409">
            <v>0</v>
          </cell>
          <cell r="O2409">
            <v>8</v>
          </cell>
          <cell r="P2409">
            <v>604</v>
          </cell>
          <cell r="Q2409">
            <v>0</v>
          </cell>
          <cell r="R2409">
            <v>0</v>
          </cell>
          <cell r="S2409">
            <v>0</v>
          </cell>
          <cell r="T2409">
            <v>0</v>
          </cell>
          <cell r="U2409">
            <v>159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1.19</v>
          </cell>
          <cell r="AD2409">
            <v>3.07</v>
          </cell>
          <cell r="AE2409">
            <v>0.77</v>
          </cell>
          <cell r="AF2409">
            <v>24</v>
          </cell>
          <cell r="AG2409">
            <v>0</v>
          </cell>
          <cell r="AH2409">
            <v>0</v>
          </cell>
          <cell r="AI2409" t="e">
            <v>#DIV/0!</v>
          </cell>
        </row>
        <row r="2410">
          <cell r="A2410">
            <v>1638</v>
          </cell>
          <cell r="B2410" t="str">
            <v>Papa en pure : paa 84%, leche 15%, margarina 1%.</v>
          </cell>
          <cell r="C2410">
            <v>0</v>
          </cell>
          <cell r="D2410">
            <v>100</v>
          </cell>
          <cell r="E2410">
            <v>0</v>
          </cell>
          <cell r="F2410">
            <v>84</v>
          </cell>
          <cell r="G2410">
            <v>0</v>
          </cell>
          <cell r="H2410">
            <v>2.2999999999999998</v>
          </cell>
          <cell r="I2410">
            <v>1.2</v>
          </cell>
          <cell r="J2410">
            <v>16.100000000000001</v>
          </cell>
          <cell r="K2410">
            <v>0</v>
          </cell>
          <cell r="L2410">
            <v>3.5</v>
          </cell>
          <cell r="M2410">
            <v>0</v>
          </cell>
          <cell r="N2410">
            <v>21</v>
          </cell>
          <cell r="O2410">
            <v>0.5</v>
          </cell>
          <cell r="P2410">
            <v>227</v>
          </cell>
          <cell r="Q2410">
            <v>55</v>
          </cell>
          <cell r="R2410">
            <v>0</v>
          </cell>
          <cell r="S2410">
            <v>0.32</v>
          </cell>
          <cell r="T2410">
            <v>18</v>
          </cell>
          <cell r="U2410">
            <v>294</v>
          </cell>
          <cell r="V2410">
            <v>0.09</v>
          </cell>
          <cell r="W2410">
            <v>0.05</v>
          </cell>
          <cell r="X2410">
            <v>1.2</v>
          </cell>
          <cell r="Y2410">
            <v>8</v>
          </cell>
          <cell r="Z2410">
            <v>0.05</v>
          </cell>
          <cell r="AA2410">
            <v>0</v>
          </cell>
          <cell r="AB2410">
            <v>10</v>
          </cell>
          <cell r="AC2410">
            <v>0.48</v>
          </cell>
          <cell r="AD2410">
            <v>0.35</v>
          </cell>
          <cell r="AE2410">
            <v>0.28999999999999998</v>
          </cell>
          <cell r="AF2410">
            <v>2</v>
          </cell>
          <cell r="AG2410">
            <v>0</v>
          </cell>
          <cell r="AH2410">
            <v>0</v>
          </cell>
          <cell r="AI2410" t="e">
            <v>#DIV/0!</v>
          </cell>
        </row>
        <row r="2411">
          <cell r="A2411">
            <v>1639</v>
          </cell>
          <cell r="B2411" t="str">
            <v>Papa horneada: papa 68% queso 13%, tocineta 3%, margarina 1%, aceite 3%.</v>
          </cell>
          <cell r="C2411">
            <v>0</v>
          </cell>
          <cell r="D2411">
            <v>100</v>
          </cell>
          <cell r="E2411">
            <v>0</v>
          </cell>
          <cell r="F2411">
            <v>162</v>
          </cell>
          <cell r="G2411">
            <v>0</v>
          </cell>
          <cell r="H2411">
            <v>6.2</v>
          </cell>
          <cell r="I2411">
            <v>8.6</v>
          </cell>
          <cell r="J2411">
            <v>14.9</v>
          </cell>
          <cell r="K2411">
            <v>0</v>
          </cell>
          <cell r="L2411">
            <v>3.5</v>
          </cell>
          <cell r="M2411">
            <v>0</v>
          </cell>
          <cell r="N2411">
            <v>103</v>
          </cell>
          <cell r="O2411">
            <v>1.1000000000000001</v>
          </cell>
          <cell r="P2411">
            <v>325</v>
          </cell>
          <cell r="Q2411">
            <v>116</v>
          </cell>
          <cell r="R2411">
            <v>0</v>
          </cell>
          <cell r="S2411">
            <v>0.72</v>
          </cell>
          <cell r="T2411">
            <v>23</v>
          </cell>
          <cell r="U2411">
            <v>394</v>
          </cell>
          <cell r="V2411">
            <v>0.09</v>
          </cell>
          <cell r="W2411">
            <v>0.08</v>
          </cell>
          <cell r="X2411">
            <v>1.3</v>
          </cell>
          <cell r="Y2411">
            <v>10</v>
          </cell>
          <cell r="Z2411">
            <v>0.11</v>
          </cell>
          <cell r="AA2411">
            <v>10</v>
          </cell>
          <cell r="AB2411">
            <v>58</v>
          </cell>
          <cell r="AC2411">
            <v>3.39</v>
          </cell>
          <cell r="AD2411">
            <v>3.25</v>
          </cell>
          <cell r="AE2411">
            <v>1.59</v>
          </cell>
          <cell r="AF2411">
            <v>10</v>
          </cell>
          <cell r="AG2411">
            <v>0</v>
          </cell>
          <cell r="AH2411">
            <v>0</v>
          </cell>
          <cell r="AI2411" t="e">
            <v>#DIV/0!</v>
          </cell>
        </row>
        <row r="2412">
          <cell r="A2412">
            <v>1640</v>
          </cell>
          <cell r="B2412" t="str">
            <v>Papa horneada: papa 68% , salsa de queso 13%, agua 12%, aceite 4% y margarina 3%.</v>
          </cell>
          <cell r="C2412">
            <v>0</v>
          </cell>
          <cell r="D2412">
            <v>100</v>
          </cell>
          <cell r="E2412">
            <v>0</v>
          </cell>
          <cell r="F2412">
            <v>170</v>
          </cell>
          <cell r="G2412">
            <v>0</v>
          </cell>
          <cell r="H2412">
            <v>4.9000000000000004</v>
          </cell>
          <cell r="I2412">
            <v>9.6999999999999993</v>
          </cell>
          <cell r="J2412">
            <v>15.7</v>
          </cell>
          <cell r="K2412">
            <v>0</v>
          </cell>
          <cell r="L2412">
            <v>3.5</v>
          </cell>
          <cell r="M2412">
            <v>0</v>
          </cell>
          <cell r="N2412">
            <v>105</v>
          </cell>
          <cell r="O2412">
            <v>1</v>
          </cell>
          <cell r="P2412">
            <v>129</v>
          </cell>
          <cell r="Q2412">
            <v>108</v>
          </cell>
          <cell r="R2412">
            <v>0</v>
          </cell>
          <cell r="S2412">
            <v>0.64</v>
          </cell>
          <cell r="T2412">
            <v>22</v>
          </cell>
          <cell r="U2412">
            <v>394</v>
          </cell>
          <cell r="V2412">
            <v>0.08</v>
          </cell>
          <cell r="W2412">
            <v>7.0000000000000007E-2</v>
          </cell>
          <cell r="X2412">
            <v>1.1000000000000001</v>
          </cell>
          <cell r="Y2412">
            <v>9</v>
          </cell>
          <cell r="Z2412">
            <v>0.06</v>
          </cell>
          <cell r="AA2412">
            <v>9</v>
          </cell>
          <cell r="AB2412">
            <v>77</v>
          </cell>
          <cell r="AC2412">
            <v>3.57</v>
          </cell>
          <cell r="AD2412">
            <v>3.62</v>
          </cell>
          <cell r="AE2412">
            <v>2.04</v>
          </cell>
          <cell r="AF2412">
            <v>6</v>
          </cell>
          <cell r="AG2412">
            <v>0</v>
          </cell>
          <cell r="AH2412">
            <v>0</v>
          </cell>
          <cell r="AI2412" t="e">
            <v>#DIV/0!</v>
          </cell>
        </row>
        <row r="2413">
          <cell r="A2413">
            <v>1641</v>
          </cell>
          <cell r="B2413" t="str">
            <v>papa rellena</v>
          </cell>
          <cell r="C2413">
            <v>0</v>
          </cell>
          <cell r="D2413">
            <v>100</v>
          </cell>
          <cell r="E2413">
            <v>0</v>
          </cell>
          <cell r="F2413">
            <v>151</v>
          </cell>
          <cell r="G2413">
            <v>0</v>
          </cell>
          <cell r="H2413">
            <v>702</v>
          </cell>
          <cell r="I2413">
            <v>3.9</v>
          </cell>
          <cell r="J2413">
            <v>21.7</v>
          </cell>
          <cell r="K2413">
            <v>0</v>
          </cell>
          <cell r="L2413">
            <v>1.5</v>
          </cell>
          <cell r="M2413">
            <v>0</v>
          </cell>
          <cell r="N2413">
            <v>11</v>
          </cell>
          <cell r="O2413">
            <v>1.2</v>
          </cell>
          <cell r="P2413">
            <v>21</v>
          </cell>
          <cell r="Q2413">
            <v>73</v>
          </cell>
          <cell r="R2413">
            <v>0</v>
          </cell>
          <cell r="S2413">
            <v>1.22</v>
          </cell>
          <cell r="T2413">
            <v>20</v>
          </cell>
          <cell r="U2413">
            <v>288</v>
          </cell>
          <cell r="V2413">
            <v>0.16</v>
          </cell>
          <cell r="W2413">
            <v>0.12</v>
          </cell>
          <cell r="X2413">
            <v>2.4</v>
          </cell>
          <cell r="Y2413">
            <v>26</v>
          </cell>
          <cell r="Z2413">
            <v>0.49</v>
          </cell>
          <cell r="AA2413">
            <v>5</v>
          </cell>
          <cell r="AB2413">
            <v>8</v>
          </cell>
          <cell r="AC2413">
            <v>1.47</v>
          </cell>
          <cell r="AD2413">
            <v>1.62</v>
          </cell>
          <cell r="AE2413">
            <v>0.26</v>
          </cell>
          <cell r="AF2413">
            <v>37</v>
          </cell>
          <cell r="AG2413">
            <v>0</v>
          </cell>
          <cell r="AH2413">
            <v>0</v>
          </cell>
          <cell r="AI2413" t="e">
            <v>#DIV/0!</v>
          </cell>
        </row>
        <row r="2414">
          <cell r="A2414">
            <v>1642</v>
          </cell>
          <cell r="B2414" t="str">
            <v>Pastel de yuca frito</v>
          </cell>
          <cell r="C2414">
            <v>0</v>
          </cell>
          <cell r="D2414">
            <v>100</v>
          </cell>
          <cell r="E2414">
            <v>0</v>
          </cell>
          <cell r="F2414">
            <v>218</v>
          </cell>
          <cell r="G2414">
            <v>0</v>
          </cell>
          <cell r="H2414">
            <v>6</v>
          </cell>
          <cell r="I2414">
            <v>12.6</v>
          </cell>
          <cell r="J2414">
            <v>20.2</v>
          </cell>
          <cell r="K2414">
            <v>0</v>
          </cell>
          <cell r="L2414">
            <v>0.2</v>
          </cell>
          <cell r="M2414">
            <v>0</v>
          </cell>
          <cell r="N2414">
            <v>15</v>
          </cell>
          <cell r="O2414">
            <v>0.6</v>
          </cell>
          <cell r="P2414">
            <v>25</v>
          </cell>
          <cell r="Q2414">
            <v>65</v>
          </cell>
          <cell r="R2414">
            <v>0</v>
          </cell>
          <cell r="S2414">
            <v>1</v>
          </cell>
          <cell r="T2414">
            <v>10</v>
          </cell>
          <cell r="U2414">
            <v>73</v>
          </cell>
          <cell r="V2414">
            <v>0</v>
          </cell>
          <cell r="W2414">
            <v>0.1</v>
          </cell>
          <cell r="X2414">
            <v>0.9</v>
          </cell>
          <cell r="Y2414">
            <v>9</v>
          </cell>
          <cell r="Z2414">
            <v>0.4</v>
          </cell>
          <cell r="AA2414">
            <v>8</v>
          </cell>
          <cell r="AB2414">
            <v>29</v>
          </cell>
          <cell r="AC2414">
            <v>2.9</v>
          </cell>
          <cell r="AD2414">
            <v>4.0999999999999996</v>
          </cell>
          <cell r="AE2414">
            <v>4.7</v>
          </cell>
          <cell r="AF2414">
            <v>71</v>
          </cell>
          <cell r="AG2414">
            <v>0</v>
          </cell>
          <cell r="AH2414">
            <v>0</v>
          </cell>
          <cell r="AI2414" t="e">
            <v>#DIV/0!</v>
          </cell>
        </row>
        <row r="2415">
          <cell r="A2415">
            <v>1643</v>
          </cell>
          <cell r="B2415" t="str">
            <v>Postre de yuca</v>
          </cell>
          <cell r="C2415">
            <v>0</v>
          </cell>
          <cell r="D2415">
            <v>100</v>
          </cell>
          <cell r="E2415">
            <v>0</v>
          </cell>
          <cell r="F2415">
            <v>157</v>
          </cell>
          <cell r="G2415">
            <v>0</v>
          </cell>
          <cell r="H2415">
            <v>2.7</v>
          </cell>
          <cell r="I2415">
            <v>2.5</v>
          </cell>
          <cell r="J2415">
            <v>31</v>
          </cell>
          <cell r="K2415">
            <v>0</v>
          </cell>
          <cell r="L2415">
            <v>1.7</v>
          </cell>
          <cell r="M2415">
            <v>0</v>
          </cell>
          <cell r="N2415">
            <v>94</v>
          </cell>
          <cell r="O2415">
            <v>0.2</v>
          </cell>
          <cell r="P2415">
            <v>40</v>
          </cell>
          <cell r="Q2415">
            <v>80</v>
          </cell>
          <cell r="R2415">
            <v>0</v>
          </cell>
          <cell r="S2415">
            <v>0.38</v>
          </cell>
          <cell r="T2415">
            <v>25</v>
          </cell>
          <cell r="U2415">
            <v>275</v>
          </cell>
          <cell r="V2415">
            <v>4</v>
          </cell>
          <cell r="W2415">
            <v>0.13</v>
          </cell>
          <cell r="X2415">
            <v>0.2</v>
          </cell>
          <cell r="Y2415">
            <v>10</v>
          </cell>
          <cell r="Z2415">
            <v>0.27</v>
          </cell>
          <cell r="AA2415">
            <v>11</v>
          </cell>
          <cell r="AB2415">
            <v>24</v>
          </cell>
          <cell r="AC2415">
            <v>1.52</v>
          </cell>
          <cell r="AD2415">
            <v>0.71</v>
          </cell>
          <cell r="AE2415">
            <v>0.09</v>
          </cell>
          <cell r="AF2415">
            <v>10</v>
          </cell>
          <cell r="AG2415">
            <v>0</v>
          </cell>
          <cell r="AH2415">
            <v>0</v>
          </cell>
          <cell r="AI2415" t="e">
            <v>#DIV/0!</v>
          </cell>
        </row>
        <row r="2416">
          <cell r="A2416">
            <v>1644</v>
          </cell>
          <cell r="B2416" t="str">
            <v>Salpicon</v>
          </cell>
          <cell r="C2416">
            <v>0</v>
          </cell>
          <cell r="D2416">
            <v>100</v>
          </cell>
          <cell r="E2416">
            <v>0</v>
          </cell>
          <cell r="F2416">
            <v>59</v>
          </cell>
          <cell r="G2416">
            <v>0</v>
          </cell>
          <cell r="H2416">
            <v>0.4</v>
          </cell>
          <cell r="I2416">
            <v>0.2</v>
          </cell>
          <cell r="J2416">
            <v>13.9</v>
          </cell>
          <cell r="K2416">
            <v>0</v>
          </cell>
          <cell r="L2416">
            <v>1.1000000000000001</v>
          </cell>
          <cell r="M2416">
            <v>0</v>
          </cell>
          <cell r="N2416">
            <v>7</v>
          </cell>
          <cell r="O2416">
            <v>0.2</v>
          </cell>
          <cell r="P2416">
            <v>1</v>
          </cell>
          <cell r="Q2416">
            <v>7</v>
          </cell>
          <cell r="R2416">
            <v>0</v>
          </cell>
          <cell r="S2416">
            <v>0.1</v>
          </cell>
          <cell r="T2416">
            <v>10</v>
          </cell>
          <cell r="U2416">
            <v>143</v>
          </cell>
          <cell r="V2416">
            <v>0</v>
          </cell>
          <cell r="W2416">
            <v>0</v>
          </cell>
          <cell r="X2416">
            <v>0.3</v>
          </cell>
          <cell r="Y2416">
            <v>13</v>
          </cell>
          <cell r="Z2416">
            <v>0</v>
          </cell>
          <cell r="AA2416">
            <v>18</v>
          </cell>
          <cell r="AB2416">
            <v>66</v>
          </cell>
          <cell r="AC2416">
            <v>0.1</v>
          </cell>
          <cell r="AD2416">
            <v>0</v>
          </cell>
          <cell r="AE2416">
            <v>0</v>
          </cell>
          <cell r="AF2416">
            <v>0</v>
          </cell>
          <cell r="AG2416">
            <v>0</v>
          </cell>
          <cell r="AH2416">
            <v>0</v>
          </cell>
          <cell r="AI2416" t="e">
            <v>#DIV/0!</v>
          </cell>
        </row>
        <row r="2417">
          <cell r="A2417">
            <v>1645</v>
          </cell>
          <cell r="B2417" t="str">
            <v>Sopa de Guineo</v>
          </cell>
          <cell r="C2417">
            <v>0</v>
          </cell>
          <cell r="D2417">
            <v>100</v>
          </cell>
          <cell r="E2417">
            <v>0</v>
          </cell>
          <cell r="F2417">
            <v>93</v>
          </cell>
          <cell r="G2417">
            <v>0</v>
          </cell>
          <cell r="H2417">
            <v>1.6</v>
          </cell>
          <cell r="I2417">
            <v>0.1</v>
          </cell>
          <cell r="J2417">
            <v>21.4</v>
          </cell>
          <cell r="K2417">
            <v>0</v>
          </cell>
          <cell r="L2417">
            <v>2.4</v>
          </cell>
          <cell r="M2417">
            <v>0</v>
          </cell>
          <cell r="N2417">
            <v>12</v>
          </cell>
          <cell r="O2417">
            <v>0.4</v>
          </cell>
          <cell r="P2417">
            <v>19</v>
          </cell>
          <cell r="Q2417">
            <v>37</v>
          </cell>
          <cell r="R2417">
            <v>0</v>
          </cell>
          <cell r="S2417">
            <v>0.23</v>
          </cell>
          <cell r="T2417">
            <v>25</v>
          </cell>
          <cell r="U2417">
            <v>383</v>
          </cell>
          <cell r="V2417">
            <v>6</v>
          </cell>
          <cell r="W2417">
            <v>0.03</v>
          </cell>
          <cell r="X2417">
            <v>0.8</v>
          </cell>
          <cell r="Y2417">
            <v>7</v>
          </cell>
          <cell r="Z2417">
            <v>0</v>
          </cell>
          <cell r="AA2417">
            <v>9</v>
          </cell>
          <cell r="AB2417">
            <v>205</v>
          </cell>
          <cell r="AC2417">
            <v>7.0000000000000007E-2</v>
          </cell>
          <cell r="AD2417">
            <v>0.01</v>
          </cell>
          <cell r="AE2417">
            <v>0.06</v>
          </cell>
          <cell r="AF2417">
            <v>0</v>
          </cell>
          <cell r="AG2417">
            <v>0</v>
          </cell>
          <cell r="AH2417">
            <v>0</v>
          </cell>
          <cell r="AI2417" t="e">
            <v>#DIV/0!</v>
          </cell>
        </row>
        <row r="2418">
          <cell r="A2418">
            <v>1646</v>
          </cell>
          <cell r="B2418" t="str">
            <v>Sopa de papa</v>
          </cell>
          <cell r="C2418">
            <v>0</v>
          </cell>
          <cell r="D2418">
            <v>100</v>
          </cell>
          <cell r="E2418">
            <v>0</v>
          </cell>
          <cell r="F2418">
            <v>241</v>
          </cell>
          <cell r="G2418">
            <v>0</v>
          </cell>
          <cell r="H2418">
            <v>7.1</v>
          </cell>
          <cell r="I2418">
            <v>0.6</v>
          </cell>
          <cell r="J2418">
            <v>51.7</v>
          </cell>
          <cell r="K2418">
            <v>0</v>
          </cell>
          <cell r="L2418">
            <v>1.5</v>
          </cell>
          <cell r="M2418">
            <v>0</v>
          </cell>
          <cell r="N2418">
            <v>24</v>
          </cell>
          <cell r="O2418">
            <v>2</v>
          </cell>
          <cell r="P2418">
            <v>322</v>
          </cell>
          <cell r="Q2418">
            <v>55</v>
          </cell>
          <cell r="R2418">
            <v>0</v>
          </cell>
          <cell r="S2418">
            <v>0.47</v>
          </cell>
          <cell r="T2418">
            <v>19</v>
          </cell>
          <cell r="U2418">
            <v>290</v>
          </cell>
          <cell r="V2418">
            <v>7</v>
          </cell>
          <cell r="W2418">
            <v>0.06</v>
          </cell>
          <cell r="X2418">
            <v>0.6</v>
          </cell>
          <cell r="Y2418">
            <v>68</v>
          </cell>
          <cell r="Z2418">
            <v>0.05</v>
          </cell>
          <cell r="AA2418">
            <v>3</v>
          </cell>
          <cell r="AB2418">
            <v>69</v>
          </cell>
          <cell r="AC2418">
            <v>0.19</v>
          </cell>
          <cell r="AD2418">
            <v>0.24</v>
          </cell>
          <cell r="AE2418">
            <v>0.25</v>
          </cell>
          <cell r="AF2418">
            <v>19</v>
          </cell>
          <cell r="AG2418">
            <v>0</v>
          </cell>
          <cell r="AH2418">
            <v>0</v>
          </cell>
          <cell r="AI2418" t="e">
            <v>#DIV/0!</v>
          </cell>
        </row>
        <row r="2419">
          <cell r="A2419">
            <v>1647</v>
          </cell>
          <cell r="B2419" t="str">
            <v>Sopa de pastas</v>
          </cell>
          <cell r="C2419">
            <v>0</v>
          </cell>
          <cell r="D2419">
            <v>100</v>
          </cell>
          <cell r="E2419">
            <v>0</v>
          </cell>
          <cell r="F2419">
            <v>68</v>
          </cell>
          <cell r="G2419">
            <v>0</v>
          </cell>
          <cell r="H2419">
            <v>1.3</v>
          </cell>
          <cell r="I2419">
            <v>0.7</v>
          </cell>
          <cell r="J2419">
            <v>14.1</v>
          </cell>
          <cell r="K2419">
            <v>0</v>
          </cell>
          <cell r="L2419">
            <v>1</v>
          </cell>
          <cell r="M2419">
            <v>0</v>
          </cell>
          <cell r="N2419">
            <v>7</v>
          </cell>
          <cell r="O2419">
            <v>1.2</v>
          </cell>
          <cell r="P2419">
            <v>2</v>
          </cell>
          <cell r="Q2419">
            <v>18</v>
          </cell>
          <cell r="R2419">
            <v>0</v>
          </cell>
          <cell r="S2419">
            <v>0.14000000000000001</v>
          </cell>
          <cell r="T2419">
            <v>14</v>
          </cell>
          <cell r="U2419">
            <v>156</v>
          </cell>
          <cell r="V2419">
            <v>4</v>
          </cell>
          <cell r="W2419">
            <v>0.03</v>
          </cell>
          <cell r="X2419">
            <v>0.5</v>
          </cell>
          <cell r="Y2419">
            <v>25</v>
          </cell>
          <cell r="Z2419">
            <v>0</v>
          </cell>
          <cell r="AA2419">
            <v>9</v>
          </cell>
          <cell r="AB2419">
            <v>20</v>
          </cell>
          <cell r="AC2419">
            <v>0.28999999999999998</v>
          </cell>
          <cell r="AD2419">
            <v>0.16</v>
          </cell>
          <cell r="AE2419">
            <v>0.26</v>
          </cell>
          <cell r="AF2419">
            <v>0</v>
          </cell>
          <cell r="AG2419">
            <v>0</v>
          </cell>
          <cell r="AH2419">
            <v>0</v>
          </cell>
          <cell r="AI2419" t="e">
            <v>#DIV/0!</v>
          </cell>
        </row>
        <row r="2420">
          <cell r="A2420">
            <v>1648</v>
          </cell>
          <cell r="B2420" t="str">
            <v>Tamal de maiz pilado</v>
          </cell>
          <cell r="C2420">
            <v>0</v>
          </cell>
          <cell r="D2420">
            <v>100</v>
          </cell>
          <cell r="E2420">
            <v>0</v>
          </cell>
          <cell r="F2420">
            <v>158</v>
          </cell>
          <cell r="G2420">
            <v>0</v>
          </cell>
          <cell r="H2420">
            <v>10.199999999999999</v>
          </cell>
          <cell r="I2420">
            <v>8</v>
          </cell>
          <cell r="J2420">
            <v>11.4</v>
          </cell>
          <cell r="K2420">
            <v>0</v>
          </cell>
          <cell r="L2420">
            <v>0.8</v>
          </cell>
          <cell r="M2420">
            <v>0</v>
          </cell>
          <cell r="N2420">
            <v>23</v>
          </cell>
          <cell r="O2420">
            <v>0.8</v>
          </cell>
          <cell r="P2420">
            <v>64</v>
          </cell>
          <cell r="Q2420">
            <v>40</v>
          </cell>
          <cell r="R2420">
            <v>0</v>
          </cell>
          <cell r="S2420">
            <v>2.14</v>
          </cell>
          <cell r="T2420">
            <v>23</v>
          </cell>
          <cell r="U2420">
            <v>353</v>
          </cell>
          <cell r="V2420">
            <v>1</v>
          </cell>
          <cell r="W2420">
            <v>0.11</v>
          </cell>
          <cell r="X2420">
            <v>0.9</v>
          </cell>
          <cell r="Y2420">
            <v>5</v>
          </cell>
          <cell r="Z2420">
            <v>0.86</v>
          </cell>
          <cell r="AA2420">
            <v>0</v>
          </cell>
          <cell r="AB2420">
            <v>4</v>
          </cell>
          <cell r="AC2420">
            <v>2.61</v>
          </cell>
          <cell r="AD2420">
            <v>3.42</v>
          </cell>
          <cell r="AE2420">
            <v>0.79</v>
          </cell>
          <cell r="AF2420">
            <v>60</v>
          </cell>
          <cell r="AG2420">
            <v>0</v>
          </cell>
          <cell r="AH2420">
            <v>0</v>
          </cell>
          <cell r="AI2420" t="e">
            <v>#DIV/0!</v>
          </cell>
        </row>
        <row r="2421">
          <cell r="A2421">
            <v>1649</v>
          </cell>
          <cell r="B2421" t="str">
            <v>Tamal de maiz y guiso</v>
          </cell>
          <cell r="C2421">
            <v>0</v>
          </cell>
          <cell r="D2421">
            <v>100</v>
          </cell>
          <cell r="E2421">
            <v>0</v>
          </cell>
          <cell r="F2421">
            <v>164</v>
          </cell>
          <cell r="G2421">
            <v>0</v>
          </cell>
          <cell r="H2421">
            <v>3.1</v>
          </cell>
          <cell r="I2421">
            <v>8.8000000000000007</v>
          </cell>
          <cell r="J2421">
            <v>18.100000000000001</v>
          </cell>
          <cell r="K2421">
            <v>0</v>
          </cell>
          <cell r="L2421">
            <v>0.6</v>
          </cell>
          <cell r="M2421">
            <v>0</v>
          </cell>
          <cell r="N2421">
            <v>20</v>
          </cell>
          <cell r="O2421">
            <v>2.2000000000000002</v>
          </cell>
          <cell r="P2421">
            <v>65</v>
          </cell>
          <cell r="Q2421">
            <v>66</v>
          </cell>
          <cell r="R2421">
            <v>0</v>
          </cell>
          <cell r="S2421">
            <v>2.14</v>
          </cell>
          <cell r="T2421">
            <v>23</v>
          </cell>
          <cell r="U2421">
            <v>353</v>
          </cell>
          <cell r="V2421">
            <v>0.05</v>
          </cell>
          <cell r="W2421">
            <v>7.0000000000000007E-2</v>
          </cell>
          <cell r="X2421">
            <v>0.7</v>
          </cell>
          <cell r="Y2421">
            <v>5</v>
          </cell>
          <cell r="Z2421">
            <v>0.86</v>
          </cell>
          <cell r="AA2421">
            <v>0</v>
          </cell>
          <cell r="AB2421">
            <v>17</v>
          </cell>
          <cell r="AC2421">
            <v>2.61</v>
          </cell>
          <cell r="AD2421">
            <v>3.42</v>
          </cell>
          <cell r="AE2421">
            <v>0.79</v>
          </cell>
          <cell r="AF2421">
            <v>60</v>
          </cell>
          <cell r="AG2421">
            <v>0</v>
          </cell>
          <cell r="AH2421">
            <v>0</v>
          </cell>
          <cell r="AI2421" t="e">
            <v>#DIV/0!</v>
          </cell>
        </row>
        <row r="2422">
          <cell r="A2422">
            <v>1650</v>
          </cell>
          <cell r="B2422" t="str">
            <v>Tamal de pipian</v>
          </cell>
          <cell r="C2422">
            <v>0</v>
          </cell>
          <cell r="D2422">
            <v>100</v>
          </cell>
          <cell r="E2422">
            <v>0</v>
          </cell>
          <cell r="F2422">
            <v>84</v>
          </cell>
          <cell r="G2422">
            <v>0</v>
          </cell>
          <cell r="H2422">
            <v>2.2000000000000002</v>
          </cell>
          <cell r="I2422">
            <v>0.8</v>
          </cell>
          <cell r="J2422">
            <v>17.100000000000001</v>
          </cell>
          <cell r="K2422">
            <v>0</v>
          </cell>
          <cell r="L2422">
            <v>0</v>
          </cell>
          <cell r="M2422">
            <v>0</v>
          </cell>
          <cell r="N2422">
            <v>4</v>
          </cell>
          <cell r="O2422">
            <v>2.1</v>
          </cell>
          <cell r="P2422">
            <v>45</v>
          </cell>
          <cell r="Q2422">
            <v>31</v>
          </cell>
          <cell r="R2422">
            <v>0</v>
          </cell>
          <cell r="S2422">
            <v>0</v>
          </cell>
          <cell r="T2422">
            <v>23</v>
          </cell>
          <cell r="U2422">
            <v>300</v>
          </cell>
          <cell r="V2422">
            <v>0.04</v>
          </cell>
          <cell r="W2422">
            <v>0.1</v>
          </cell>
          <cell r="X2422">
            <v>0.6</v>
          </cell>
          <cell r="Y2422">
            <v>2</v>
          </cell>
          <cell r="Z2422">
            <v>0.2</v>
          </cell>
          <cell r="AA2422">
            <v>0</v>
          </cell>
          <cell r="AB2422">
            <v>9</v>
          </cell>
          <cell r="AC2422">
            <v>0.33</v>
          </cell>
          <cell r="AD2422">
            <v>0.22</v>
          </cell>
          <cell r="AE2422">
            <v>7.0000000000000007E-2</v>
          </cell>
          <cell r="AF2422">
            <v>0</v>
          </cell>
          <cell r="AG2422">
            <v>0</v>
          </cell>
          <cell r="AH2422">
            <v>0</v>
          </cell>
          <cell r="AI2422" t="e">
            <v>#DIV/0!</v>
          </cell>
        </row>
        <row r="2423">
          <cell r="A2423">
            <v>1651</v>
          </cell>
          <cell r="B2423" t="str">
            <v>Torta de ñame</v>
          </cell>
          <cell r="C2423">
            <v>0</v>
          </cell>
          <cell r="D2423">
            <v>100</v>
          </cell>
          <cell r="E2423">
            <v>0</v>
          </cell>
          <cell r="F2423">
            <v>231</v>
          </cell>
          <cell r="G2423">
            <v>0</v>
          </cell>
          <cell r="H2423">
            <v>3.2</v>
          </cell>
          <cell r="I2423">
            <v>7.6</v>
          </cell>
          <cell r="J2423">
            <v>37.5</v>
          </cell>
          <cell r="K2423">
            <v>0</v>
          </cell>
          <cell r="L2423">
            <v>1.5</v>
          </cell>
          <cell r="M2423">
            <v>0</v>
          </cell>
          <cell r="N2423">
            <v>84</v>
          </cell>
          <cell r="O2423">
            <v>0.9</v>
          </cell>
          <cell r="P2423">
            <v>93</v>
          </cell>
          <cell r="Q2423">
            <v>63</v>
          </cell>
          <cell r="R2423">
            <v>0</v>
          </cell>
          <cell r="S2423">
            <v>0.3</v>
          </cell>
          <cell r="T2423">
            <v>13</v>
          </cell>
          <cell r="U2423">
            <v>261</v>
          </cell>
          <cell r="V2423">
            <v>0.2</v>
          </cell>
          <cell r="W2423">
            <v>0.1</v>
          </cell>
          <cell r="X2423">
            <v>1.1000000000000001</v>
          </cell>
          <cell r="Y2423">
            <v>31</v>
          </cell>
          <cell r="Z2423">
            <v>0.1</v>
          </cell>
          <cell r="AA2423">
            <v>4</v>
          </cell>
          <cell r="AB2423">
            <v>73</v>
          </cell>
          <cell r="AC2423">
            <v>2.1</v>
          </cell>
          <cell r="AD2423">
            <v>2.8</v>
          </cell>
          <cell r="AE2423">
            <v>2.2999999999999998</v>
          </cell>
          <cell r="AF2423">
            <v>4</v>
          </cell>
          <cell r="AG2423">
            <v>0</v>
          </cell>
          <cell r="AH2423">
            <v>0</v>
          </cell>
          <cell r="AI2423" t="e">
            <v>#DIV/0!</v>
          </cell>
        </row>
        <row r="2424">
          <cell r="A2424">
            <v>1652</v>
          </cell>
          <cell r="B2424" t="str">
            <v>Torta de platano</v>
          </cell>
          <cell r="C2424">
            <v>0</v>
          </cell>
          <cell r="D2424">
            <v>100</v>
          </cell>
          <cell r="E2424">
            <v>0</v>
          </cell>
          <cell r="F2424">
            <v>305</v>
          </cell>
          <cell r="G2424">
            <v>0</v>
          </cell>
          <cell r="H2424">
            <v>6.4</v>
          </cell>
          <cell r="I2424">
            <v>14.9</v>
          </cell>
          <cell r="J2424">
            <v>36.200000000000003</v>
          </cell>
          <cell r="K2424">
            <v>0</v>
          </cell>
          <cell r="L2424">
            <v>0.5</v>
          </cell>
          <cell r="M2424">
            <v>0</v>
          </cell>
          <cell r="N2424">
            <v>147</v>
          </cell>
          <cell r="O2424">
            <v>0.9</v>
          </cell>
          <cell r="P2424">
            <v>1</v>
          </cell>
          <cell r="Q2424">
            <v>127</v>
          </cell>
          <cell r="R2424">
            <v>0</v>
          </cell>
          <cell r="S2424">
            <v>0</v>
          </cell>
          <cell r="T2424">
            <v>7</v>
          </cell>
          <cell r="U2424">
            <v>107</v>
          </cell>
          <cell r="V2424">
            <v>0.1</v>
          </cell>
          <cell r="W2424">
            <v>0.1</v>
          </cell>
          <cell r="X2424">
            <v>0.3</v>
          </cell>
          <cell r="Y2424">
            <v>6</v>
          </cell>
          <cell r="Z2424">
            <v>0</v>
          </cell>
          <cell r="AA2424">
            <v>3</v>
          </cell>
          <cell r="AB2424">
            <v>66</v>
          </cell>
          <cell r="AC2424">
            <v>0</v>
          </cell>
          <cell r="AD2424">
            <v>0</v>
          </cell>
          <cell r="AE2424">
            <v>0</v>
          </cell>
          <cell r="AF2424">
            <v>0</v>
          </cell>
          <cell r="AG2424">
            <v>0</v>
          </cell>
          <cell r="AH2424">
            <v>0</v>
          </cell>
          <cell r="AI2424" t="e">
            <v>#DIV/0!</v>
          </cell>
        </row>
        <row r="2425">
          <cell r="A2425">
            <v>1653</v>
          </cell>
          <cell r="B2425" t="str">
            <v>Torta de yuca</v>
          </cell>
          <cell r="C2425">
            <v>0</v>
          </cell>
          <cell r="D2425">
            <v>100</v>
          </cell>
          <cell r="E2425">
            <v>0</v>
          </cell>
          <cell r="F2425">
            <v>241</v>
          </cell>
          <cell r="G2425">
            <v>0</v>
          </cell>
          <cell r="H2425">
            <v>3.3</v>
          </cell>
          <cell r="I2425">
            <v>7.5</v>
          </cell>
          <cell r="J2425">
            <v>40</v>
          </cell>
          <cell r="K2425">
            <v>0</v>
          </cell>
          <cell r="L2425">
            <v>2.2999999999999998</v>
          </cell>
          <cell r="M2425">
            <v>0</v>
          </cell>
          <cell r="N2425">
            <v>99</v>
          </cell>
          <cell r="O2425">
            <v>0.5</v>
          </cell>
          <cell r="P2425">
            <v>77</v>
          </cell>
          <cell r="Q2425">
            <v>92</v>
          </cell>
          <cell r="R2425">
            <v>0</v>
          </cell>
          <cell r="S2425">
            <v>0.6</v>
          </cell>
          <cell r="T2425">
            <v>20</v>
          </cell>
          <cell r="U2425">
            <v>205</v>
          </cell>
          <cell r="V2425">
            <v>0</v>
          </cell>
          <cell r="W2425">
            <v>0.1</v>
          </cell>
          <cell r="X2425">
            <v>0.2</v>
          </cell>
          <cell r="Y2425">
            <v>10</v>
          </cell>
          <cell r="Z2425">
            <v>0.2</v>
          </cell>
          <cell r="AA2425">
            <v>8</v>
          </cell>
          <cell r="AB2425">
            <v>30</v>
          </cell>
          <cell r="AC2425">
            <v>5.8</v>
          </cell>
          <cell r="AD2425">
            <v>1.1000000000000001</v>
          </cell>
          <cell r="AE2425">
            <v>0.2</v>
          </cell>
          <cell r="AF2425">
            <v>12</v>
          </cell>
          <cell r="AG2425">
            <v>0</v>
          </cell>
          <cell r="AH2425">
            <v>0</v>
          </cell>
          <cell r="AI2425" t="e">
            <v>#DIV/0!</v>
          </cell>
        </row>
        <row r="2426">
          <cell r="A2426">
            <v>1654</v>
          </cell>
          <cell r="B2426" t="str">
            <v>Verduras en sopa.</v>
          </cell>
          <cell r="C2426">
            <v>0</v>
          </cell>
          <cell r="D2426">
            <v>100</v>
          </cell>
          <cell r="E2426">
            <v>0</v>
          </cell>
          <cell r="F2426">
            <v>77</v>
          </cell>
          <cell r="G2426">
            <v>0</v>
          </cell>
          <cell r="H2426">
            <v>2.6</v>
          </cell>
          <cell r="I2426">
            <v>0.2</v>
          </cell>
          <cell r="J2426">
            <v>16.100000000000001</v>
          </cell>
          <cell r="K2426">
            <v>0</v>
          </cell>
          <cell r="L2426">
            <v>3</v>
          </cell>
          <cell r="M2426">
            <v>0</v>
          </cell>
          <cell r="N2426">
            <v>20</v>
          </cell>
          <cell r="O2426">
            <v>0.9</v>
          </cell>
          <cell r="P2426">
            <v>260</v>
          </cell>
          <cell r="Q2426">
            <v>49</v>
          </cell>
          <cell r="R2426">
            <v>0</v>
          </cell>
          <cell r="S2426">
            <v>0.45</v>
          </cell>
          <cell r="T2426">
            <v>24</v>
          </cell>
          <cell r="U2426">
            <v>328</v>
          </cell>
          <cell r="V2426">
            <v>0.1</v>
          </cell>
          <cell r="W2426">
            <v>7.0000000000000007E-2</v>
          </cell>
          <cell r="X2426">
            <v>1.5</v>
          </cell>
          <cell r="Y2426">
            <v>24</v>
          </cell>
          <cell r="Z2426">
            <v>0.01</v>
          </cell>
          <cell r="AA2426">
            <v>10</v>
          </cell>
          <cell r="AB2426">
            <v>150</v>
          </cell>
          <cell r="AC2426">
            <v>0.06</v>
          </cell>
          <cell r="AD2426">
            <v>0.03</v>
          </cell>
          <cell r="AE2426">
            <v>0.08</v>
          </cell>
          <cell r="AF2426">
            <v>0</v>
          </cell>
          <cell r="AG2426">
            <v>0</v>
          </cell>
          <cell r="AH2426">
            <v>0</v>
          </cell>
          <cell r="AI2426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ZACIÓN GRAL"/>
      <sheetName val="Minuta MP MAYORITARIO APS"/>
      <sheetName val="Minuta MP DIFERENCIAL"/>
      <sheetName val="Minuta COMPLEMENTO AM PM"/>
      <sheetName val="Minuta MP RI"/>
      <sheetName val="Minuta MP RI PREESCOLAR"/>
      <sheetName val="COTIZACIONES APS"/>
      <sheetName val="COTIZACIONES RI"/>
      <sheetName val="PRIORIZACION"/>
      <sheetName val="TABLA FINAL"/>
      <sheetName val="MDO (Man)"/>
      <sheetName val="MDO (Advo)"/>
      <sheetName val="Microbiológicos"/>
      <sheetName val="Exámenes Médicos"/>
      <sheetName val="Arrendamientos y SDP"/>
      <sheetName val="Dotacion"/>
      <sheetName val="Aseo"/>
      <sheetName val="U.APLICATIVAS"/>
      <sheetName val="GAS Y MTTO"/>
      <sheetName val="Transporte"/>
      <sheetName val="Transp. Indígena"/>
    </sheetNames>
    <sheetDataSet>
      <sheetData sheetId="0"/>
      <sheetData sheetId="1"/>
      <sheetData sheetId="2"/>
      <sheetData sheetId="3"/>
      <sheetData sheetId="4"/>
      <sheetData sheetId="5"/>
      <sheetData sheetId="6">
        <row r="44">
          <cell r="A44" t="str">
            <v>Manzana</v>
          </cell>
          <cell r="B44">
            <v>8472</v>
          </cell>
          <cell r="C44">
            <v>12990</v>
          </cell>
          <cell r="D44">
            <v>11424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ao Martinez" id="{80DA8139-97E1-45D7-B12C-BA2DDCE1D272}" userId="a2d99b64d2ebd17b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5-10-30T01:46:30.41" personId="{80DA8139-97E1-45D7-B12C-BA2DDCE1D272}" id="{7636B58F-FED7-4CFD-85AB-DAB409EE1FB6}">
    <text>Falta cotizacion</text>
  </threadedComment>
  <threadedComment ref="A12" dT="2025-10-30T01:46:47.10" personId="{80DA8139-97E1-45D7-B12C-BA2DDCE1D272}" id="{FE13D39D-8C84-4A12-8E70-A576B8F350C8}">
    <text>Falta cotizacion</text>
  </threadedComment>
  <threadedComment ref="A47" dT="2025-10-31T18:11:20.30" personId="{80DA8139-97E1-45D7-B12C-BA2DDCE1D272}" id="{2AFD18BC-0CC9-4379-8F84-966FCE1871EA}">
    <text>ESTA EN EL LISTADO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81" dT="2025-10-30T01:35:55.75" personId="{80DA8139-97E1-45D7-B12C-BA2DDCE1D272}" id="{7BEEFE42-4E51-4074-9D90-6937C450663D}">
    <text>MISMO QUE MADURA</text>
  </threadedComment>
  <threadedComment ref="A84" dT="2025-10-30T01:36:12.00" personId="{80DA8139-97E1-45D7-B12C-BA2DDCE1D272}" id="{3B0BBE59-7674-40B9-9CD9-4FD9A0BF1EBA}">
    <text>NO ES LECHE LIQUIDA</text>
  </threadedComment>
  <threadedComment ref="A86" dT="2025-10-30T01:35:40.07" personId="{80DA8139-97E1-45D7-B12C-BA2DDCE1D272}" id="{B68C8651-7E1A-4C64-B85B-1D91C498B97C}">
    <text>QUESO CAMPESINO</text>
  </threadedComment>
  <threadedComment ref="A87" dT="2025-10-30T01:37:07.29" personId="{80DA8139-97E1-45D7-B12C-BA2DDCE1D272}" id="{FC94710A-7D64-4345-801C-9037EEE66435}">
    <text>MANGO COMUN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25FC-D8A2-4958-A3A0-5A4B5F246EA8}">
  <dimension ref="A2:D55"/>
  <sheetViews>
    <sheetView topLeftCell="A43" workbookViewId="0">
      <selection activeCell="A50" sqref="A50"/>
    </sheetView>
  </sheetViews>
  <sheetFormatPr baseColWidth="10" defaultRowHeight="15" x14ac:dyDescent="0.25"/>
  <cols>
    <col min="1" max="1" width="50.140625" bestFit="1" customWidth="1"/>
    <col min="2" max="2" width="50.7109375" customWidth="1"/>
    <col min="3" max="3" width="10.85546875" style="4"/>
  </cols>
  <sheetData>
    <row r="2" spans="1:4" x14ac:dyDescent="0.25">
      <c r="A2" s="1" t="s">
        <v>33</v>
      </c>
      <c r="B2" s="1" t="s">
        <v>32</v>
      </c>
    </row>
    <row r="3" spans="1:4" x14ac:dyDescent="0.25">
      <c r="A3" s="2" t="s">
        <v>0</v>
      </c>
      <c r="B3" s="2"/>
      <c r="C3" s="65"/>
    </row>
    <row r="4" spans="1:4" x14ac:dyDescent="0.25">
      <c r="A4" s="2" t="s">
        <v>1</v>
      </c>
      <c r="B4" s="2"/>
      <c r="C4" s="65"/>
    </row>
    <row r="5" spans="1:4" x14ac:dyDescent="0.25">
      <c r="A5" s="2" t="s">
        <v>2</v>
      </c>
      <c r="B5" s="2"/>
    </row>
    <row r="6" spans="1:4" x14ac:dyDescent="0.25">
      <c r="A6" s="2" t="s">
        <v>3</v>
      </c>
      <c r="B6" s="2"/>
      <c r="C6" s="65"/>
    </row>
    <row r="7" spans="1:4" x14ac:dyDescent="0.25">
      <c r="A7" s="7" t="s">
        <v>4</v>
      </c>
      <c r="B7" s="2"/>
    </row>
    <row r="8" spans="1:4" x14ac:dyDescent="0.25">
      <c r="A8" s="2" t="s">
        <v>5</v>
      </c>
      <c r="B8" s="2"/>
      <c r="C8" s="65"/>
    </row>
    <row r="9" spans="1:4" x14ac:dyDescent="0.25">
      <c r="A9" s="2" t="s">
        <v>6</v>
      </c>
      <c r="B9" s="2"/>
      <c r="C9" s="66"/>
    </row>
    <row r="10" spans="1:4" x14ac:dyDescent="0.25">
      <c r="A10" s="2" t="s">
        <v>7</v>
      </c>
      <c r="B10" s="2"/>
    </row>
    <row r="11" spans="1:4" x14ac:dyDescent="0.25">
      <c r="A11" s="2" t="s">
        <v>8</v>
      </c>
      <c r="B11" s="2"/>
      <c r="C11" s="4" t="s">
        <v>9</v>
      </c>
      <c r="D11" s="67"/>
    </row>
    <row r="12" spans="1:4" x14ac:dyDescent="0.25">
      <c r="A12" s="2" t="s">
        <v>10</v>
      </c>
      <c r="B12" s="2"/>
      <c r="C12" s="4" t="s">
        <v>9</v>
      </c>
      <c r="D12" s="68"/>
    </row>
    <row r="13" spans="1:4" x14ac:dyDescent="0.25">
      <c r="A13" s="2" t="s">
        <v>11</v>
      </c>
      <c r="B13" s="2"/>
      <c r="C13" s="4" t="s">
        <v>9</v>
      </c>
      <c r="D13" s="67"/>
    </row>
    <row r="14" spans="1:4" x14ac:dyDescent="0.25">
      <c r="A14" s="2" t="s">
        <v>12</v>
      </c>
      <c r="B14" s="2"/>
      <c r="C14" s="4" t="s">
        <v>9</v>
      </c>
      <c r="D14" s="67"/>
    </row>
    <row r="15" spans="1:4" x14ac:dyDescent="0.25">
      <c r="A15" s="2" t="s">
        <v>13</v>
      </c>
      <c r="B15" s="2"/>
      <c r="C15" s="4" t="s">
        <v>9</v>
      </c>
      <c r="D15" s="67"/>
    </row>
    <row r="16" spans="1:4" x14ac:dyDescent="0.25">
      <c r="A16" s="2" t="s">
        <v>14</v>
      </c>
      <c r="B16" s="2"/>
      <c r="C16" s="4" t="s">
        <v>9</v>
      </c>
      <c r="D16" s="67"/>
    </row>
    <row r="17" spans="1:4" x14ac:dyDescent="0.25">
      <c r="A17" s="2" t="s">
        <v>15</v>
      </c>
      <c r="B17" s="2"/>
      <c r="C17" s="4" t="s">
        <v>9</v>
      </c>
      <c r="D17" s="67"/>
    </row>
    <row r="18" spans="1:4" x14ac:dyDescent="0.25">
      <c r="A18" s="2" t="s">
        <v>16</v>
      </c>
      <c r="B18" t="s">
        <v>157</v>
      </c>
      <c r="C18" s="4" t="s">
        <v>9</v>
      </c>
    </row>
    <row r="19" spans="1:4" x14ac:dyDescent="0.25">
      <c r="A19" s="2" t="s">
        <v>17</v>
      </c>
      <c r="B19" s="2"/>
      <c r="C19" s="4" t="s">
        <v>9</v>
      </c>
    </row>
    <row r="20" spans="1:4" x14ac:dyDescent="0.25">
      <c r="A20" s="2" t="s">
        <v>18</v>
      </c>
      <c r="B20" s="2"/>
      <c r="C20" s="4" t="s">
        <v>9</v>
      </c>
    </row>
    <row r="21" spans="1:4" x14ac:dyDescent="0.25">
      <c r="A21" s="2" t="s">
        <v>19</v>
      </c>
      <c r="B21" s="2"/>
      <c r="C21" s="4" t="s">
        <v>9</v>
      </c>
      <c r="D21" s="69"/>
    </row>
    <row r="22" spans="1:4" x14ac:dyDescent="0.25">
      <c r="A22" s="2" t="s">
        <v>20</v>
      </c>
      <c r="B22" s="2"/>
      <c r="C22" s="4" t="s">
        <v>9</v>
      </c>
      <c r="D22" s="67"/>
    </row>
    <row r="23" spans="1:4" x14ac:dyDescent="0.25">
      <c r="A23" s="2" t="s">
        <v>21</v>
      </c>
      <c r="B23" s="2"/>
      <c r="C23" s="4" t="s">
        <v>9</v>
      </c>
    </row>
    <row r="24" spans="1:4" x14ac:dyDescent="0.25">
      <c r="A24" s="2" t="s">
        <v>22</v>
      </c>
      <c r="B24" s="2"/>
      <c r="C24" s="4" t="s">
        <v>9</v>
      </c>
    </row>
    <row r="26" spans="1:4" x14ac:dyDescent="0.25">
      <c r="A26" s="1" t="s">
        <v>24</v>
      </c>
      <c r="B26" s="3" t="s">
        <v>32</v>
      </c>
    </row>
    <row r="27" spans="1:4" x14ac:dyDescent="0.25">
      <c r="A27" s="5" t="s">
        <v>25</v>
      </c>
      <c r="B27" s="6"/>
    </row>
    <row r="28" spans="1:4" x14ac:dyDescent="0.25">
      <c r="A28" s="5" t="s">
        <v>26</v>
      </c>
      <c r="B28" s="6"/>
    </row>
    <row r="29" spans="1:4" x14ac:dyDescent="0.25">
      <c r="A29" s="5" t="s">
        <v>27</v>
      </c>
      <c r="B29" s="6"/>
    </row>
    <row r="30" spans="1:4" x14ac:dyDescent="0.25">
      <c r="A30" s="5" t="s">
        <v>23</v>
      </c>
      <c r="B30" s="6"/>
    </row>
    <row r="31" spans="1:4" x14ac:dyDescent="0.25">
      <c r="A31" s="5" t="s">
        <v>28</v>
      </c>
      <c r="B31" s="6"/>
    </row>
    <row r="32" spans="1:4" x14ac:dyDescent="0.25">
      <c r="A32" s="5" t="s">
        <v>29</v>
      </c>
      <c r="B32" s="6"/>
    </row>
    <row r="33" spans="1:3" x14ac:dyDescent="0.25">
      <c r="A33" s="5" t="s">
        <v>2</v>
      </c>
      <c r="B33" s="6"/>
    </row>
    <row r="34" spans="1:3" x14ac:dyDescent="0.25">
      <c r="A34" s="5" t="s">
        <v>31</v>
      </c>
      <c r="B34" s="6" t="s">
        <v>30</v>
      </c>
    </row>
    <row r="35" spans="1:3" x14ac:dyDescent="0.25">
      <c r="A35" s="92" t="s">
        <v>34</v>
      </c>
      <c r="B35" s="6" t="s">
        <v>35</v>
      </c>
    </row>
    <row r="36" spans="1:3" x14ac:dyDescent="0.25">
      <c r="A36" s="93"/>
      <c r="B36" s="6" t="s">
        <v>36</v>
      </c>
    </row>
    <row r="37" spans="1:3" x14ac:dyDescent="0.25">
      <c r="A37" s="93"/>
      <c r="B37" s="6" t="s">
        <v>37</v>
      </c>
    </row>
    <row r="38" spans="1:3" x14ac:dyDescent="0.25">
      <c r="A38" s="93"/>
      <c r="B38" s="6" t="s">
        <v>38</v>
      </c>
    </row>
    <row r="39" spans="1:3" x14ac:dyDescent="0.25">
      <c r="A39" s="93"/>
      <c r="B39" s="6" t="s">
        <v>39</v>
      </c>
    </row>
    <row r="40" spans="1:3" x14ac:dyDescent="0.25">
      <c r="A40" s="94"/>
      <c r="B40" s="6" t="s">
        <v>40</v>
      </c>
    </row>
    <row r="41" spans="1:3" x14ac:dyDescent="0.25">
      <c r="A41" s="5" t="s">
        <v>41</v>
      </c>
      <c r="B41" s="6"/>
      <c r="C41" s="65"/>
    </row>
    <row r="42" spans="1:3" x14ac:dyDescent="0.25">
      <c r="A42" s="5" t="s">
        <v>42</v>
      </c>
      <c r="B42" s="6"/>
      <c r="C42" s="65"/>
    </row>
    <row r="43" spans="1:3" x14ac:dyDescent="0.25">
      <c r="A43" s="5" t="s">
        <v>43</v>
      </c>
      <c r="B43" s="6"/>
      <c r="C43" s="65"/>
    </row>
    <row r="44" spans="1:3" x14ac:dyDescent="0.25">
      <c r="A44" s="5" t="s">
        <v>44</v>
      </c>
      <c r="B44" s="6"/>
      <c r="C44" s="65"/>
    </row>
    <row r="45" spans="1:3" x14ac:dyDescent="0.25">
      <c r="A45" s="5" t="s">
        <v>45</v>
      </c>
      <c r="B45" s="6"/>
      <c r="C45" s="65"/>
    </row>
    <row r="46" spans="1:3" x14ac:dyDescent="0.25">
      <c r="A46" s="5" t="s">
        <v>46</v>
      </c>
      <c r="B46" s="6"/>
      <c r="C46" s="65"/>
    </row>
    <row r="47" spans="1:3" x14ac:dyDescent="0.25">
      <c r="A47" s="5" t="s">
        <v>47</v>
      </c>
      <c r="B47" s="6"/>
      <c r="C47" s="65"/>
    </row>
    <row r="48" spans="1:3" x14ac:dyDescent="0.25">
      <c r="A48" s="5" t="s">
        <v>48</v>
      </c>
      <c r="B48" s="6"/>
      <c r="C48" s="65"/>
    </row>
    <row r="49" spans="1:3" x14ac:dyDescent="0.25">
      <c r="A49" s="5" t="s">
        <v>49</v>
      </c>
      <c r="B49" s="6"/>
      <c r="C49" s="65"/>
    </row>
    <row r="50" spans="1:3" x14ac:dyDescent="0.25">
      <c r="A50" s="5" t="s">
        <v>50</v>
      </c>
      <c r="B50" s="6"/>
    </row>
    <row r="51" spans="1:3" x14ac:dyDescent="0.25">
      <c r="A51" s="5" t="s">
        <v>51</v>
      </c>
      <c r="B51" s="6"/>
      <c r="C51" s="65"/>
    </row>
    <row r="52" spans="1:3" x14ac:dyDescent="0.25">
      <c r="A52" s="5" t="s">
        <v>52</v>
      </c>
      <c r="B52" s="6"/>
      <c r="C52" s="65"/>
    </row>
    <row r="53" spans="1:3" x14ac:dyDescent="0.25">
      <c r="A53" s="5" t="s">
        <v>22</v>
      </c>
      <c r="B53" s="6"/>
      <c r="C53" s="65"/>
    </row>
    <row r="54" spans="1:3" x14ac:dyDescent="0.25">
      <c r="A54" s="5" t="s">
        <v>53</v>
      </c>
      <c r="B54" s="6"/>
      <c r="C54" s="65"/>
    </row>
    <row r="55" spans="1:3" x14ac:dyDescent="0.25">
      <c r="A55" s="5" t="s">
        <v>54</v>
      </c>
      <c r="B55" s="6" t="s">
        <v>56</v>
      </c>
      <c r="C55" s="65"/>
    </row>
  </sheetData>
  <mergeCells count="1">
    <mergeCell ref="A35:A40"/>
  </mergeCells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D1EB-B88D-4C41-945D-B754277D8D0B}">
  <sheetPr>
    <tabColor rgb="FFFFFF00"/>
  </sheetPr>
  <dimension ref="A1:O98"/>
  <sheetViews>
    <sheetView tabSelected="1" topLeftCell="A77" zoomScale="90" zoomScaleNormal="90" workbookViewId="0">
      <selection activeCell="D73" sqref="D73"/>
    </sheetView>
  </sheetViews>
  <sheetFormatPr baseColWidth="10" defaultColWidth="12.5703125" defaultRowHeight="12.75" x14ac:dyDescent="0.2"/>
  <cols>
    <col min="1" max="1" width="38.140625" style="9" customWidth="1"/>
    <col min="2" max="2" width="22.42578125" style="9" customWidth="1"/>
    <col min="3" max="3" width="14.7109375" style="9" bestFit="1" customWidth="1"/>
    <col min="4" max="4" width="10.7109375" style="9" bestFit="1" customWidth="1"/>
    <col min="5" max="5" width="10.5703125" style="9" bestFit="1" customWidth="1"/>
    <col min="6" max="6" width="12.85546875" style="9" bestFit="1" customWidth="1"/>
    <col min="7" max="7" width="9.42578125" style="9" bestFit="1" customWidth="1"/>
    <col min="8" max="8" width="10" style="9" bestFit="1" customWidth="1"/>
    <col min="9" max="9" width="10.140625" style="9" bestFit="1" customWidth="1"/>
    <col min="10" max="10" width="11.5703125" style="9" customWidth="1"/>
    <col min="11" max="11" width="11.140625" style="9" bestFit="1" customWidth="1"/>
    <col min="12" max="12" width="8.42578125" style="9" bestFit="1" customWidth="1"/>
    <col min="13" max="13" width="12.7109375" style="9" bestFit="1" customWidth="1"/>
    <col min="14" max="14" width="15.5703125" style="41" bestFit="1" customWidth="1"/>
    <col min="15" max="16384" width="12.5703125" style="9"/>
  </cols>
  <sheetData>
    <row r="1" spans="1:14" ht="12.95" customHeight="1" x14ac:dyDescent="0.2">
      <c r="A1" s="104" t="s">
        <v>57</v>
      </c>
      <c r="B1" s="8"/>
      <c r="C1" s="106" t="s">
        <v>58</v>
      </c>
      <c r="D1" s="108" t="s">
        <v>59</v>
      </c>
      <c r="E1" s="108" t="s">
        <v>60</v>
      </c>
      <c r="F1" s="110" t="s">
        <v>61</v>
      </c>
      <c r="G1" s="100" t="s">
        <v>62</v>
      </c>
      <c r="H1" s="98" t="s">
        <v>63</v>
      </c>
      <c r="I1" s="100" t="s">
        <v>64</v>
      </c>
      <c r="J1" s="100" t="s">
        <v>65</v>
      </c>
      <c r="K1" s="100" t="s">
        <v>66</v>
      </c>
      <c r="L1" s="100" t="s">
        <v>67</v>
      </c>
      <c r="M1" s="102" t="s">
        <v>68</v>
      </c>
      <c r="N1" s="96" t="s">
        <v>69</v>
      </c>
    </row>
    <row r="2" spans="1:14" ht="42" customHeight="1" x14ac:dyDescent="0.2">
      <c r="A2" s="105"/>
      <c r="B2" s="10" t="s">
        <v>70</v>
      </c>
      <c r="C2" s="107"/>
      <c r="D2" s="109"/>
      <c r="E2" s="109"/>
      <c r="F2" s="111"/>
      <c r="G2" s="101"/>
      <c r="H2" s="99"/>
      <c r="I2" s="101"/>
      <c r="J2" s="101"/>
      <c r="K2" s="101"/>
      <c r="L2" s="101"/>
      <c r="M2" s="103"/>
      <c r="N2" s="97"/>
    </row>
    <row r="3" spans="1:14" ht="15" x14ac:dyDescent="0.25">
      <c r="A3" s="11" t="s">
        <v>55</v>
      </c>
      <c r="B3" s="12" t="s">
        <v>54</v>
      </c>
      <c r="C3" s="13">
        <v>70</v>
      </c>
      <c r="D3" s="14">
        <v>4978</v>
      </c>
      <c r="E3" s="14"/>
      <c r="F3" s="14"/>
      <c r="G3" s="15"/>
      <c r="H3" s="15"/>
      <c r="I3" s="15"/>
      <c r="J3" s="15"/>
      <c r="K3" s="15"/>
      <c r="L3" s="15"/>
      <c r="M3" s="16">
        <f t="shared" ref="M3:M32" si="0">AVERAGE(D3:L3)</f>
        <v>4978</v>
      </c>
      <c r="N3" s="17"/>
    </row>
    <row r="4" spans="1:14" ht="15" x14ac:dyDescent="0.25">
      <c r="A4" s="11" t="s">
        <v>55</v>
      </c>
      <c r="B4" s="12"/>
      <c r="C4" s="13">
        <v>35</v>
      </c>
      <c r="D4" s="14">
        <v>2489</v>
      </c>
      <c r="E4" s="14">
        <v>2457</v>
      </c>
      <c r="F4" s="14"/>
      <c r="G4" s="15"/>
      <c r="H4" s="15"/>
      <c r="I4" s="15"/>
      <c r="J4" s="15"/>
      <c r="K4" s="15"/>
      <c r="L4" s="15"/>
      <c r="M4" s="16">
        <f t="shared" si="0"/>
        <v>2473</v>
      </c>
      <c r="N4" s="17">
        <f>M4/200</f>
        <v>12.365</v>
      </c>
    </row>
    <row r="5" spans="1:14" ht="15" x14ac:dyDescent="0.25">
      <c r="A5" s="11" t="s">
        <v>71</v>
      </c>
      <c r="B5" s="12"/>
      <c r="C5" s="13">
        <v>25</v>
      </c>
      <c r="D5" s="14"/>
      <c r="E5" s="14">
        <v>1775</v>
      </c>
      <c r="F5" s="14"/>
      <c r="G5" s="15"/>
      <c r="H5" s="15"/>
      <c r="I5" s="15"/>
      <c r="J5" s="15"/>
      <c r="K5" s="15"/>
      <c r="L5" s="15"/>
      <c r="M5" s="16">
        <f t="shared" si="0"/>
        <v>1775</v>
      </c>
      <c r="N5" s="17"/>
    </row>
    <row r="6" spans="1:14" ht="15" x14ac:dyDescent="0.25">
      <c r="A6" s="11" t="s">
        <v>71</v>
      </c>
      <c r="B6" s="12" t="s">
        <v>72</v>
      </c>
      <c r="C6" s="18">
        <v>40</v>
      </c>
      <c r="D6" s="14"/>
      <c r="E6" s="14">
        <v>827</v>
      </c>
      <c r="F6" s="14"/>
      <c r="G6" s="15"/>
      <c r="H6" s="15"/>
      <c r="I6" s="15"/>
      <c r="J6" s="15"/>
      <c r="K6" s="15"/>
      <c r="L6" s="15"/>
      <c r="M6" s="16">
        <f t="shared" si="0"/>
        <v>827</v>
      </c>
      <c r="N6" s="17"/>
    </row>
    <row r="7" spans="1:14" ht="15" x14ac:dyDescent="0.25">
      <c r="A7" s="11" t="s">
        <v>73</v>
      </c>
      <c r="B7" s="12"/>
      <c r="C7" s="13">
        <v>70</v>
      </c>
      <c r="D7" s="14">
        <v>4978</v>
      </c>
      <c r="E7" s="14"/>
      <c r="F7" s="14"/>
      <c r="G7" s="15"/>
      <c r="H7" s="19"/>
      <c r="I7" s="19"/>
      <c r="J7" s="19"/>
      <c r="K7" s="15"/>
      <c r="L7" s="15"/>
      <c r="M7" s="16">
        <f t="shared" si="0"/>
        <v>4978</v>
      </c>
      <c r="N7" s="17">
        <f>M7/200</f>
        <v>24.89</v>
      </c>
    </row>
    <row r="8" spans="1:14" ht="15" x14ac:dyDescent="0.25">
      <c r="A8" s="11" t="s">
        <v>73</v>
      </c>
      <c r="B8" s="12" t="s">
        <v>72</v>
      </c>
      <c r="C8" s="18">
        <v>35</v>
      </c>
      <c r="D8" s="14">
        <v>2489</v>
      </c>
      <c r="E8" s="14"/>
      <c r="F8" s="14"/>
      <c r="G8" s="15"/>
      <c r="H8" s="19"/>
      <c r="I8" s="19"/>
      <c r="J8" s="19"/>
      <c r="K8" s="15"/>
      <c r="L8" s="15"/>
      <c r="M8" s="16">
        <f t="shared" si="0"/>
        <v>2489</v>
      </c>
      <c r="N8" s="17">
        <f>M8/50</f>
        <v>49.78</v>
      </c>
    </row>
    <row r="9" spans="1:14" ht="15" x14ac:dyDescent="0.25">
      <c r="A9" s="11" t="s">
        <v>35</v>
      </c>
      <c r="B9" s="12" t="s">
        <v>34</v>
      </c>
      <c r="C9" s="18">
        <v>70</v>
      </c>
      <c r="D9" s="19">
        <v>1383</v>
      </c>
      <c r="E9" s="19"/>
      <c r="F9" s="19"/>
      <c r="G9" s="19"/>
      <c r="H9" s="15"/>
      <c r="I9" s="15"/>
      <c r="J9" s="15"/>
      <c r="K9" s="15"/>
      <c r="L9" s="15"/>
      <c r="M9" s="16">
        <f t="shared" si="0"/>
        <v>1383</v>
      </c>
      <c r="N9" s="17">
        <f t="shared" ref="N9:N10" si="1">M9/200</f>
        <v>6.915</v>
      </c>
    </row>
    <row r="10" spans="1:14" ht="15" x14ac:dyDescent="0.25">
      <c r="A10" s="11" t="s">
        <v>35</v>
      </c>
      <c r="B10" s="12" t="s">
        <v>34</v>
      </c>
      <c r="C10" s="13">
        <v>35</v>
      </c>
      <c r="D10" s="14">
        <v>691</v>
      </c>
      <c r="E10" s="19"/>
      <c r="F10" s="19"/>
      <c r="G10" s="15"/>
      <c r="H10" s="15"/>
      <c r="I10" s="15"/>
      <c r="J10" s="15"/>
      <c r="K10" s="15"/>
      <c r="L10" s="15"/>
      <c r="M10" s="16">
        <f t="shared" si="0"/>
        <v>691</v>
      </c>
      <c r="N10" s="17">
        <f t="shared" si="1"/>
        <v>3.4550000000000001</v>
      </c>
    </row>
    <row r="11" spans="1:14" ht="26.25" x14ac:dyDescent="0.25">
      <c r="A11" s="11" t="s">
        <v>36</v>
      </c>
      <c r="B11" s="12" t="s">
        <v>34</v>
      </c>
      <c r="C11" s="18">
        <v>70</v>
      </c>
      <c r="D11" s="14"/>
      <c r="E11" s="19">
        <v>1365</v>
      </c>
      <c r="F11" s="19"/>
      <c r="G11" s="15"/>
      <c r="H11" s="15"/>
      <c r="I11" s="15"/>
      <c r="J11" s="15"/>
      <c r="K11" s="15"/>
      <c r="L11" s="15"/>
      <c r="M11" s="16">
        <f t="shared" si="0"/>
        <v>1365</v>
      </c>
      <c r="N11" s="17"/>
    </row>
    <row r="12" spans="1:14" ht="26.25" x14ac:dyDescent="0.25">
      <c r="A12" s="11" t="s">
        <v>36</v>
      </c>
      <c r="B12" s="12" t="s">
        <v>34</v>
      </c>
      <c r="C12" s="13">
        <v>50</v>
      </c>
      <c r="D12" s="14"/>
      <c r="E12" s="19">
        <v>1029</v>
      </c>
      <c r="F12" s="19"/>
      <c r="G12" s="15"/>
      <c r="H12" s="15"/>
      <c r="I12" s="15"/>
      <c r="J12" s="15"/>
      <c r="K12" s="15"/>
      <c r="L12" s="15"/>
      <c r="M12" s="16">
        <f t="shared" si="0"/>
        <v>1029</v>
      </c>
      <c r="N12" s="17"/>
    </row>
    <row r="13" spans="1:14" ht="26.25" x14ac:dyDescent="0.25">
      <c r="A13" s="11" t="s">
        <v>36</v>
      </c>
      <c r="B13" s="12" t="s">
        <v>34</v>
      </c>
      <c r="C13" s="13">
        <v>60</v>
      </c>
      <c r="D13" s="14"/>
      <c r="E13" s="19">
        <v>1176</v>
      </c>
      <c r="F13" s="19"/>
      <c r="G13" s="15"/>
      <c r="H13" s="15"/>
      <c r="I13" s="15"/>
      <c r="J13" s="15"/>
      <c r="K13" s="15"/>
      <c r="L13" s="15"/>
      <c r="M13" s="16">
        <f t="shared" si="0"/>
        <v>1176</v>
      </c>
      <c r="N13" s="17"/>
    </row>
    <row r="14" spans="1:14" ht="15" x14ac:dyDescent="0.25">
      <c r="A14" s="20" t="s">
        <v>37</v>
      </c>
      <c r="B14" s="20" t="s">
        <v>34</v>
      </c>
      <c r="C14" s="21">
        <v>40</v>
      </c>
      <c r="D14" s="14"/>
      <c r="E14" s="19">
        <v>998</v>
      </c>
      <c r="F14" s="19"/>
      <c r="G14" s="15"/>
      <c r="H14" s="15"/>
      <c r="I14" s="15"/>
      <c r="J14" s="15"/>
      <c r="K14" s="15"/>
      <c r="L14" s="15"/>
      <c r="M14" s="16">
        <f t="shared" si="0"/>
        <v>998</v>
      </c>
      <c r="N14" s="17"/>
    </row>
    <row r="15" spans="1:14" ht="15" x14ac:dyDescent="0.25">
      <c r="A15" s="20" t="s">
        <v>37</v>
      </c>
      <c r="B15" s="20" t="s">
        <v>34</v>
      </c>
      <c r="C15" s="21">
        <v>50</v>
      </c>
      <c r="D15" s="14"/>
      <c r="E15" s="19">
        <v>1260</v>
      </c>
      <c r="F15" s="19"/>
      <c r="G15" s="15"/>
      <c r="H15" s="15"/>
      <c r="I15" s="15"/>
      <c r="J15" s="15"/>
      <c r="K15" s="15"/>
      <c r="L15" s="15"/>
      <c r="M15" s="16">
        <f t="shared" si="0"/>
        <v>1260</v>
      </c>
      <c r="N15" s="17"/>
    </row>
    <row r="16" spans="1:14" ht="15" x14ac:dyDescent="0.25">
      <c r="A16" s="20" t="s">
        <v>37</v>
      </c>
      <c r="B16" s="20" t="s">
        <v>34</v>
      </c>
      <c r="C16" s="21">
        <v>60</v>
      </c>
      <c r="D16" s="14"/>
      <c r="E16" s="19">
        <v>1418</v>
      </c>
      <c r="F16" s="19"/>
      <c r="G16" s="15"/>
      <c r="H16" s="15"/>
      <c r="I16" s="15"/>
      <c r="J16" s="15"/>
      <c r="K16" s="15"/>
      <c r="L16" s="15"/>
      <c r="M16" s="16">
        <f t="shared" si="0"/>
        <v>1418</v>
      </c>
      <c r="N16" s="17"/>
    </row>
    <row r="17" spans="1:14" ht="15" x14ac:dyDescent="0.25">
      <c r="A17" s="20" t="s">
        <v>37</v>
      </c>
      <c r="B17" s="20" t="s">
        <v>34</v>
      </c>
      <c r="C17" s="22">
        <v>70</v>
      </c>
      <c r="D17" s="14"/>
      <c r="E17" s="19">
        <v>1628</v>
      </c>
      <c r="F17" s="19"/>
      <c r="G17" s="15"/>
      <c r="H17" s="15"/>
      <c r="I17" s="15"/>
      <c r="J17" s="15"/>
      <c r="K17" s="15"/>
      <c r="L17" s="15"/>
      <c r="M17" s="16">
        <f t="shared" si="0"/>
        <v>1628</v>
      </c>
      <c r="N17" s="17"/>
    </row>
    <row r="18" spans="1:14" ht="15" x14ac:dyDescent="0.25">
      <c r="A18" s="20" t="s">
        <v>37</v>
      </c>
      <c r="B18" s="20" t="s">
        <v>34</v>
      </c>
      <c r="C18" s="21">
        <v>40</v>
      </c>
      <c r="D18" s="14"/>
      <c r="E18" s="19">
        <v>861</v>
      </c>
      <c r="F18" s="19"/>
      <c r="G18" s="15"/>
      <c r="H18" s="15"/>
      <c r="I18" s="15"/>
      <c r="J18" s="15"/>
      <c r="K18" s="15"/>
      <c r="L18" s="15"/>
      <c r="M18" s="16">
        <f t="shared" si="0"/>
        <v>861</v>
      </c>
      <c r="N18" s="17"/>
    </row>
    <row r="19" spans="1:14" ht="15" x14ac:dyDescent="0.25">
      <c r="A19" s="11" t="s">
        <v>74</v>
      </c>
      <c r="B19" s="12"/>
      <c r="C19" s="13">
        <v>70</v>
      </c>
      <c r="D19" s="14">
        <v>1436</v>
      </c>
      <c r="E19" s="14"/>
      <c r="F19" s="14"/>
      <c r="G19" s="19"/>
      <c r="H19" s="19"/>
      <c r="I19" s="19"/>
      <c r="J19" s="19"/>
      <c r="K19" s="19"/>
      <c r="L19" s="15"/>
      <c r="M19" s="16">
        <f t="shared" si="0"/>
        <v>1436</v>
      </c>
      <c r="N19" s="17">
        <f>M19/200</f>
        <v>7.18</v>
      </c>
    </row>
    <row r="20" spans="1:14" ht="15" x14ac:dyDescent="0.25">
      <c r="A20" s="11" t="s">
        <v>74</v>
      </c>
      <c r="B20" s="12"/>
      <c r="C20" s="13">
        <v>35</v>
      </c>
      <c r="D20" s="14">
        <v>718</v>
      </c>
      <c r="E20" s="14"/>
      <c r="F20" s="14"/>
      <c r="G20" s="15"/>
      <c r="H20" s="15"/>
      <c r="I20" s="19"/>
      <c r="J20" s="19"/>
      <c r="K20" s="19"/>
      <c r="L20" s="15"/>
      <c r="M20" s="16">
        <f t="shared" si="0"/>
        <v>718</v>
      </c>
      <c r="N20" s="17">
        <f>M20/200</f>
        <v>3.59</v>
      </c>
    </row>
    <row r="21" spans="1:14" ht="26.25" x14ac:dyDescent="0.25">
      <c r="A21" s="11" t="s">
        <v>75</v>
      </c>
      <c r="B21" s="12"/>
      <c r="C21" s="13">
        <v>50</v>
      </c>
      <c r="D21" s="14"/>
      <c r="E21" s="19">
        <v>1067</v>
      </c>
      <c r="F21" s="19"/>
      <c r="G21" s="19"/>
      <c r="H21" s="19"/>
      <c r="I21" s="19"/>
      <c r="J21" s="15"/>
      <c r="K21" s="15"/>
      <c r="L21" s="15"/>
      <c r="M21" s="16">
        <f t="shared" si="0"/>
        <v>1067</v>
      </c>
      <c r="N21" s="17"/>
    </row>
    <row r="22" spans="1:14" ht="26.25" x14ac:dyDescent="0.25">
      <c r="A22" s="11" t="s">
        <v>75</v>
      </c>
      <c r="B22" s="12"/>
      <c r="C22" s="13">
        <v>60</v>
      </c>
      <c r="D22" s="14"/>
      <c r="E22" s="19">
        <v>1218</v>
      </c>
      <c r="F22" s="19"/>
      <c r="G22" s="19"/>
      <c r="H22" s="19"/>
      <c r="I22" s="19"/>
      <c r="J22" s="15"/>
      <c r="K22" s="15"/>
      <c r="L22" s="15"/>
      <c r="M22" s="16">
        <f t="shared" si="0"/>
        <v>1218</v>
      </c>
      <c r="N22" s="17"/>
    </row>
    <row r="23" spans="1:14" ht="26.25" x14ac:dyDescent="0.25">
      <c r="A23" s="11" t="s">
        <v>75</v>
      </c>
      <c r="B23" s="12"/>
      <c r="C23" s="13">
        <v>70</v>
      </c>
      <c r="D23" s="14"/>
      <c r="E23" s="19">
        <v>1418</v>
      </c>
      <c r="F23" s="19"/>
      <c r="G23" s="19"/>
      <c r="H23" s="19"/>
      <c r="I23" s="19"/>
      <c r="J23" s="15"/>
      <c r="K23" s="15"/>
      <c r="L23" s="15"/>
      <c r="M23" s="16">
        <f t="shared" si="0"/>
        <v>1418</v>
      </c>
      <c r="N23" s="17"/>
    </row>
    <row r="24" spans="1:14" ht="26.25" x14ac:dyDescent="0.25">
      <c r="A24" s="11" t="s">
        <v>75</v>
      </c>
      <c r="B24" s="12"/>
      <c r="C24" s="13">
        <v>40</v>
      </c>
      <c r="D24" s="14"/>
      <c r="E24" s="19">
        <v>840</v>
      </c>
      <c r="F24" s="19"/>
      <c r="G24" s="19"/>
      <c r="H24" s="19"/>
      <c r="I24" s="19"/>
      <c r="J24" s="15"/>
      <c r="K24" s="15"/>
      <c r="L24" s="15"/>
      <c r="M24" s="16">
        <f t="shared" si="0"/>
        <v>840</v>
      </c>
      <c r="N24" s="17"/>
    </row>
    <row r="25" spans="1:14" ht="15" x14ac:dyDescent="0.25">
      <c r="A25" s="11" t="s">
        <v>76</v>
      </c>
      <c r="B25" s="12"/>
      <c r="C25" s="13">
        <v>70</v>
      </c>
      <c r="D25" s="14">
        <v>1223</v>
      </c>
      <c r="E25" s="19"/>
      <c r="F25" s="19"/>
      <c r="G25" s="19"/>
      <c r="H25" s="19"/>
      <c r="I25" s="19"/>
      <c r="J25" s="15"/>
      <c r="K25" s="15"/>
      <c r="L25" s="15"/>
      <c r="M25" s="16">
        <f t="shared" si="0"/>
        <v>1223</v>
      </c>
      <c r="N25" s="17">
        <f>M25/200</f>
        <v>6.1150000000000002</v>
      </c>
    </row>
    <row r="26" spans="1:14" ht="15" x14ac:dyDescent="0.25">
      <c r="A26" s="11" t="s">
        <v>76</v>
      </c>
      <c r="B26" s="12"/>
      <c r="C26" s="13">
        <v>35</v>
      </c>
      <c r="D26" s="14">
        <v>611</v>
      </c>
      <c r="E26" s="19"/>
      <c r="F26" s="19"/>
      <c r="G26" s="19"/>
      <c r="H26" s="19"/>
      <c r="I26" s="19"/>
      <c r="J26" s="15"/>
      <c r="K26" s="15"/>
      <c r="L26" s="15"/>
      <c r="M26" s="16">
        <f t="shared" si="0"/>
        <v>611</v>
      </c>
      <c r="N26" s="17">
        <f>M26/200</f>
        <v>3.0550000000000002</v>
      </c>
    </row>
    <row r="27" spans="1:14" ht="26.25" x14ac:dyDescent="0.25">
      <c r="A27" s="11" t="s">
        <v>77</v>
      </c>
      <c r="B27" s="12"/>
      <c r="C27" s="13">
        <v>50</v>
      </c>
      <c r="D27" s="14"/>
      <c r="E27" s="19">
        <v>945</v>
      </c>
      <c r="F27" s="19"/>
      <c r="G27" s="19"/>
      <c r="H27" s="19"/>
      <c r="I27" s="19"/>
      <c r="J27" s="15"/>
      <c r="K27" s="15"/>
      <c r="L27" s="15"/>
      <c r="M27" s="16">
        <f t="shared" si="0"/>
        <v>945</v>
      </c>
      <c r="N27" s="17"/>
    </row>
    <row r="28" spans="1:14" ht="26.25" x14ac:dyDescent="0.25">
      <c r="A28" s="11" t="s">
        <v>77</v>
      </c>
      <c r="B28" s="12"/>
      <c r="C28" s="13">
        <v>60</v>
      </c>
      <c r="D28" s="14"/>
      <c r="E28" s="19">
        <v>1040</v>
      </c>
      <c r="F28" s="19"/>
      <c r="G28" s="19"/>
      <c r="H28" s="19"/>
      <c r="I28" s="19"/>
      <c r="J28" s="15"/>
      <c r="K28" s="15"/>
      <c r="L28" s="15"/>
      <c r="M28" s="16">
        <f t="shared" si="0"/>
        <v>1040</v>
      </c>
      <c r="N28" s="17"/>
    </row>
    <row r="29" spans="1:14" ht="26.25" x14ac:dyDescent="0.25">
      <c r="A29" s="11" t="s">
        <v>77</v>
      </c>
      <c r="B29" s="12"/>
      <c r="C29" s="13">
        <v>70</v>
      </c>
      <c r="D29" s="14"/>
      <c r="E29" s="19">
        <v>1208</v>
      </c>
      <c r="F29" s="19"/>
      <c r="G29" s="19"/>
      <c r="H29" s="19"/>
      <c r="I29" s="19"/>
      <c r="J29" s="15"/>
      <c r="K29" s="15"/>
      <c r="L29" s="15"/>
      <c r="M29" s="16">
        <f t="shared" si="0"/>
        <v>1208</v>
      </c>
      <c r="N29" s="17"/>
    </row>
    <row r="30" spans="1:14" ht="15" x14ac:dyDescent="0.25">
      <c r="A30" s="11" t="s">
        <v>78</v>
      </c>
      <c r="B30" s="12"/>
      <c r="C30" s="13">
        <v>70</v>
      </c>
      <c r="D30" s="14">
        <v>1926</v>
      </c>
      <c r="E30" s="19"/>
      <c r="F30" s="19"/>
      <c r="G30" s="19"/>
      <c r="H30" s="19"/>
      <c r="I30" s="19"/>
      <c r="J30" s="15"/>
      <c r="K30" s="15"/>
      <c r="L30" s="15"/>
      <c r="M30" s="16">
        <f t="shared" si="0"/>
        <v>1926</v>
      </c>
      <c r="N30" s="17">
        <f>M30/200</f>
        <v>9.6300000000000008</v>
      </c>
    </row>
    <row r="31" spans="1:14" ht="15" x14ac:dyDescent="0.25">
      <c r="A31" s="11" t="s">
        <v>78</v>
      </c>
      <c r="B31" s="12"/>
      <c r="C31" s="13">
        <v>35</v>
      </c>
      <c r="D31" s="14">
        <v>963</v>
      </c>
      <c r="E31" s="14"/>
      <c r="F31" s="14"/>
      <c r="G31" s="19"/>
      <c r="H31" s="19"/>
      <c r="I31" s="19"/>
      <c r="J31" s="19"/>
      <c r="K31" s="19"/>
      <c r="L31" s="15"/>
      <c r="M31" s="16">
        <f t="shared" si="0"/>
        <v>963</v>
      </c>
      <c r="N31" s="17">
        <f t="shared" ref="N31:N32" si="2">M31/200</f>
        <v>4.8150000000000004</v>
      </c>
    </row>
    <row r="32" spans="1:14" ht="15" x14ac:dyDescent="0.25">
      <c r="A32" s="11" t="s">
        <v>79</v>
      </c>
      <c r="B32" s="12"/>
      <c r="C32" s="13">
        <v>70</v>
      </c>
      <c r="D32" s="14">
        <v>1543</v>
      </c>
      <c r="E32" s="14"/>
      <c r="F32" s="14"/>
      <c r="G32" s="23"/>
      <c r="H32" s="24"/>
      <c r="I32" s="24"/>
      <c r="J32" s="24"/>
      <c r="K32" s="24"/>
      <c r="L32" s="15"/>
      <c r="M32" s="16">
        <f t="shared" si="0"/>
        <v>1543</v>
      </c>
      <c r="N32" s="17">
        <f t="shared" si="2"/>
        <v>7.7149999999999999</v>
      </c>
    </row>
    <row r="33" spans="1:15" ht="15" x14ac:dyDescent="0.25">
      <c r="A33" s="11" t="s">
        <v>79</v>
      </c>
      <c r="B33" s="12"/>
      <c r="C33" s="25">
        <v>35</v>
      </c>
      <c r="D33" s="15">
        <v>771</v>
      </c>
      <c r="E33" s="15"/>
      <c r="F33" s="26"/>
      <c r="G33" s="15"/>
      <c r="H33" s="15"/>
      <c r="I33" s="15"/>
      <c r="J33" s="15"/>
      <c r="K33" s="15"/>
      <c r="L33" s="15"/>
      <c r="M33" s="16">
        <f>AVERAGE(D33:L33)</f>
        <v>771</v>
      </c>
      <c r="N33" s="17">
        <f>M33/+O33</f>
        <v>22.028571428571428</v>
      </c>
      <c r="O33" s="9">
        <v>35</v>
      </c>
    </row>
    <row r="34" spans="1:15" ht="15" x14ac:dyDescent="0.25">
      <c r="A34" s="11" t="s">
        <v>30</v>
      </c>
      <c r="B34" s="12" t="s">
        <v>31</v>
      </c>
      <c r="C34" s="27">
        <v>70</v>
      </c>
      <c r="D34" s="15">
        <v>1809</v>
      </c>
      <c r="E34" s="15"/>
      <c r="F34" s="26"/>
      <c r="G34" s="15"/>
      <c r="H34" s="15"/>
      <c r="I34" s="15"/>
      <c r="J34" s="15"/>
      <c r="K34" s="15"/>
      <c r="L34" s="15"/>
      <c r="M34" s="16">
        <f t="shared" ref="M34:M50" si="3">AVERAGE(D34:L34)</f>
        <v>1809</v>
      </c>
      <c r="N34" s="17">
        <f>M34/+O34</f>
        <v>51.685714285714283</v>
      </c>
      <c r="O34" s="9">
        <v>35</v>
      </c>
    </row>
    <row r="35" spans="1:15" ht="15" x14ac:dyDescent="0.25">
      <c r="A35" s="11" t="s">
        <v>30</v>
      </c>
      <c r="B35" s="12"/>
      <c r="C35" s="25">
        <v>35</v>
      </c>
      <c r="D35" s="15">
        <v>904</v>
      </c>
      <c r="E35" s="15"/>
      <c r="F35" s="26"/>
      <c r="G35" s="15"/>
      <c r="H35" s="15"/>
      <c r="I35" s="15"/>
      <c r="J35" s="15"/>
      <c r="K35" s="15"/>
      <c r="L35" s="15"/>
      <c r="M35" s="16">
        <f t="shared" si="3"/>
        <v>904</v>
      </c>
      <c r="N35" s="17">
        <f>M35/+O35</f>
        <v>25.828571428571429</v>
      </c>
      <c r="O35" s="9">
        <v>35</v>
      </c>
    </row>
    <row r="36" spans="1:15" ht="15" x14ac:dyDescent="0.25">
      <c r="A36" s="11" t="s">
        <v>80</v>
      </c>
      <c r="B36" s="12"/>
      <c r="C36" s="25">
        <v>40</v>
      </c>
      <c r="D36" s="15"/>
      <c r="E36" s="19">
        <v>840</v>
      </c>
      <c r="F36" s="15">
        <v>880</v>
      </c>
      <c r="G36" s="15"/>
      <c r="H36" s="15"/>
      <c r="I36" s="15"/>
      <c r="J36" s="15"/>
      <c r="K36" s="15"/>
      <c r="L36" s="15"/>
      <c r="M36" s="16">
        <f t="shared" si="3"/>
        <v>860</v>
      </c>
      <c r="N36" s="17">
        <f>+M36/70</f>
        <v>12.285714285714286</v>
      </c>
    </row>
    <row r="37" spans="1:15" ht="15" x14ac:dyDescent="0.25">
      <c r="A37" s="28" t="s">
        <v>81</v>
      </c>
      <c r="B37" s="28"/>
      <c r="C37" s="29">
        <v>70</v>
      </c>
      <c r="D37" s="15"/>
      <c r="E37" s="15"/>
      <c r="F37" s="15">
        <v>1470</v>
      </c>
      <c r="G37" s="15"/>
      <c r="H37" s="15"/>
      <c r="I37" s="15"/>
      <c r="J37" s="15"/>
      <c r="K37" s="15"/>
      <c r="L37" s="15"/>
      <c r="M37" s="16">
        <f t="shared" si="3"/>
        <v>1470</v>
      </c>
      <c r="N37" s="17">
        <f t="shared" ref="N37:N49" si="4">M37/70</f>
        <v>21</v>
      </c>
    </row>
    <row r="38" spans="1:15" ht="15" x14ac:dyDescent="0.25">
      <c r="A38" s="28" t="s">
        <v>82</v>
      </c>
      <c r="B38" s="28"/>
      <c r="C38" s="29">
        <v>40</v>
      </c>
      <c r="D38" s="15"/>
      <c r="E38" s="15"/>
      <c r="F38" s="15">
        <v>1140</v>
      </c>
      <c r="G38" s="15"/>
      <c r="H38" s="15"/>
      <c r="I38" s="15"/>
      <c r="J38" s="15"/>
      <c r="K38" s="15"/>
      <c r="L38" s="15"/>
      <c r="M38" s="16">
        <f t="shared" si="3"/>
        <v>1140</v>
      </c>
      <c r="N38" s="17">
        <f t="shared" si="4"/>
        <v>16.285714285714285</v>
      </c>
    </row>
    <row r="39" spans="1:15" ht="15" x14ac:dyDescent="0.25">
      <c r="A39" s="28" t="s">
        <v>82</v>
      </c>
      <c r="B39" s="28"/>
      <c r="C39" s="29">
        <v>70</v>
      </c>
      <c r="D39" s="15"/>
      <c r="E39" s="15"/>
      <c r="F39" s="15">
        <v>1890</v>
      </c>
      <c r="G39" s="15"/>
      <c r="H39" s="15"/>
      <c r="I39" s="15"/>
      <c r="J39" s="15"/>
      <c r="K39" s="15"/>
      <c r="L39" s="15"/>
      <c r="M39" s="16">
        <f t="shared" si="3"/>
        <v>1890</v>
      </c>
      <c r="N39" s="17">
        <f t="shared" si="4"/>
        <v>27</v>
      </c>
    </row>
    <row r="40" spans="1:15" ht="15" x14ac:dyDescent="0.25">
      <c r="A40" s="28" t="s">
        <v>83</v>
      </c>
      <c r="B40" s="28"/>
      <c r="C40" s="29">
        <v>40</v>
      </c>
      <c r="D40" s="15"/>
      <c r="E40" s="15"/>
      <c r="F40" s="15">
        <v>1000</v>
      </c>
      <c r="G40" s="15"/>
      <c r="H40" s="15"/>
      <c r="I40" s="15"/>
      <c r="J40" s="15"/>
      <c r="K40" s="15"/>
      <c r="L40" s="15"/>
      <c r="M40" s="16">
        <f t="shared" si="3"/>
        <v>1000</v>
      </c>
      <c r="N40" s="17">
        <f t="shared" si="4"/>
        <v>14.285714285714286</v>
      </c>
    </row>
    <row r="41" spans="1:15" ht="15" x14ac:dyDescent="0.25">
      <c r="A41" s="28" t="s">
        <v>83</v>
      </c>
      <c r="B41" s="28"/>
      <c r="C41" s="29">
        <v>70</v>
      </c>
      <c r="D41" s="15"/>
      <c r="E41" s="15"/>
      <c r="F41" s="15">
        <v>1400</v>
      </c>
      <c r="G41" s="15"/>
      <c r="H41" s="15"/>
      <c r="I41" s="15"/>
      <c r="J41" s="15"/>
      <c r="K41" s="15"/>
      <c r="L41" s="15"/>
      <c r="M41" s="16">
        <f t="shared" si="3"/>
        <v>1400</v>
      </c>
      <c r="N41" s="17">
        <f t="shared" si="4"/>
        <v>20</v>
      </c>
    </row>
    <row r="42" spans="1:15" ht="15" x14ac:dyDescent="0.25">
      <c r="A42" s="28" t="s">
        <v>76</v>
      </c>
      <c r="B42" s="28"/>
      <c r="C42" s="29">
        <v>40</v>
      </c>
      <c r="D42" s="15"/>
      <c r="E42" s="15"/>
      <c r="F42" s="15">
        <v>820</v>
      </c>
      <c r="G42" s="15"/>
      <c r="H42" s="15"/>
      <c r="I42" s="15"/>
      <c r="J42" s="15"/>
      <c r="K42" s="15"/>
      <c r="L42" s="15"/>
      <c r="M42" s="16">
        <f t="shared" si="3"/>
        <v>820</v>
      </c>
      <c r="N42" s="17">
        <f t="shared" si="4"/>
        <v>11.714285714285714</v>
      </c>
      <c r="O42" s="9" t="s">
        <v>84</v>
      </c>
    </row>
    <row r="43" spans="1:15" ht="15" x14ac:dyDescent="0.25">
      <c r="A43" s="28" t="s">
        <v>76</v>
      </c>
      <c r="B43" s="28"/>
      <c r="C43" s="29">
        <v>70</v>
      </c>
      <c r="D43" s="15"/>
      <c r="E43" s="15"/>
      <c r="F43" s="15">
        <v>1120</v>
      </c>
      <c r="G43" s="15"/>
      <c r="H43" s="15"/>
      <c r="I43" s="15"/>
      <c r="J43" s="15"/>
      <c r="K43" s="15"/>
      <c r="L43" s="15"/>
      <c r="M43" s="16">
        <f t="shared" si="3"/>
        <v>1120</v>
      </c>
      <c r="N43" s="17">
        <f t="shared" si="4"/>
        <v>16</v>
      </c>
      <c r="O43" s="9" t="s">
        <v>85</v>
      </c>
    </row>
    <row r="44" spans="1:15" ht="15" x14ac:dyDescent="0.25">
      <c r="A44" s="28" t="s">
        <v>86</v>
      </c>
      <c r="B44" s="28"/>
      <c r="C44" s="29">
        <v>25</v>
      </c>
      <c r="D44" s="15"/>
      <c r="E44" s="15">
        <v>1775</v>
      </c>
      <c r="F44" s="15">
        <v>1800</v>
      </c>
      <c r="G44" s="15"/>
      <c r="H44" s="15"/>
      <c r="I44" s="15"/>
      <c r="J44" s="15"/>
      <c r="K44" s="15"/>
      <c r="L44" s="15"/>
      <c r="M44" s="16">
        <f t="shared" si="3"/>
        <v>1787.5</v>
      </c>
      <c r="N44" s="17">
        <f t="shared" si="4"/>
        <v>25.535714285714285</v>
      </c>
    </row>
    <row r="45" spans="1:15" ht="15" x14ac:dyDescent="0.25">
      <c r="A45" s="28" t="s">
        <v>86</v>
      </c>
      <c r="B45" s="28" t="s">
        <v>72</v>
      </c>
      <c r="C45" s="30">
        <v>35</v>
      </c>
      <c r="D45" s="15"/>
      <c r="E45" s="15"/>
      <c r="F45" s="15">
        <v>2520</v>
      </c>
      <c r="G45" s="15"/>
      <c r="H45" s="15"/>
      <c r="I45" s="15"/>
      <c r="J45" s="15"/>
      <c r="K45" s="15"/>
      <c r="L45" s="15"/>
      <c r="M45" s="16">
        <f t="shared" si="3"/>
        <v>2520</v>
      </c>
      <c r="N45" s="17">
        <f t="shared" si="4"/>
        <v>36</v>
      </c>
    </row>
    <row r="46" spans="1:15" ht="15" x14ac:dyDescent="0.25">
      <c r="A46" s="28" t="s">
        <v>87</v>
      </c>
      <c r="B46" s="28"/>
      <c r="C46" s="29">
        <v>25</v>
      </c>
      <c r="D46" s="15"/>
      <c r="E46" s="15"/>
      <c r="F46" s="15">
        <v>1800</v>
      </c>
      <c r="G46" s="15"/>
      <c r="H46" s="15"/>
      <c r="I46" s="15"/>
      <c r="J46" s="15"/>
      <c r="K46" s="15"/>
      <c r="L46" s="15"/>
      <c r="M46" s="16">
        <f t="shared" si="3"/>
        <v>1800</v>
      </c>
      <c r="N46" s="17">
        <f t="shared" si="4"/>
        <v>25.714285714285715</v>
      </c>
      <c r="O46" s="9" t="s">
        <v>82</v>
      </c>
    </row>
    <row r="47" spans="1:15" ht="15" x14ac:dyDescent="0.25">
      <c r="A47" s="28" t="s">
        <v>87</v>
      </c>
      <c r="B47" s="28" t="s">
        <v>54</v>
      </c>
      <c r="C47" s="30">
        <v>35</v>
      </c>
      <c r="D47" s="15"/>
      <c r="E47" s="15">
        <v>2457</v>
      </c>
      <c r="F47" s="15">
        <v>2520</v>
      </c>
      <c r="G47" s="15"/>
      <c r="H47" s="15"/>
      <c r="I47" s="15"/>
      <c r="J47" s="15"/>
      <c r="K47" s="15"/>
      <c r="L47" s="15"/>
      <c r="M47" s="16">
        <f t="shared" si="3"/>
        <v>2488.5</v>
      </c>
      <c r="N47" s="17">
        <f t="shared" si="4"/>
        <v>35.549999999999997</v>
      </c>
    </row>
    <row r="48" spans="1:15" ht="15" x14ac:dyDescent="0.25">
      <c r="A48" s="28" t="s">
        <v>88</v>
      </c>
      <c r="B48" s="28"/>
      <c r="C48" s="29">
        <v>25</v>
      </c>
      <c r="D48" s="15"/>
      <c r="E48" s="15"/>
      <c r="F48" s="15">
        <v>1800</v>
      </c>
      <c r="G48" s="15"/>
      <c r="H48" s="15"/>
      <c r="I48" s="15"/>
      <c r="J48" s="15"/>
      <c r="K48" s="15"/>
      <c r="L48" s="15"/>
      <c r="M48" s="16">
        <f t="shared" si="3"/>
        <v>1800</v>
      </c>
      <c r="N48" s="17">
        <f t="shared" si="4"/>
        <v>25.714285714285715</v>
      </c>
    </row>
    <row r="49" spans="1:15" ht="15" x14ac:dyDescent="0.25">
      <c r="A49" s="28" t="s">
        <v>88</v>
      </c>
      <c r="B49" s="28"/>
      <c r="C49" s="29">
        <v>35</v>
      </c>
      <c r="D49" s="15"/>
      <c r="E49" s="15">
        <v>2457</v>
      </c>
      <c r="F49" s="15">
        <v>2520</v>
      </c>
      <c r="G49" s="15"/>
      <c r="H49" s="15"/>
      <c r="I49" s="15"/>
      <c r="J49" s="15"/>
      <c r="K49" s="15"/>
      <c r="L49" s="15"/>
      <c r="M49" s="16">
        <f t="shared" si="3"/>
        <v>2488.5</v>
      </c>
      <c r="N49" s="17">
        <f t="shared" si="4"/>
        <v>35.549999999999997</v>
      </c>
    </row>
    <row r="50" spans="1:15" ht="15" x14ac:dyDescent="0.25">
      <c r="A50" s="11" t="s">
        <v>38</v>
      </c>
      <c r="B50" s="12" t="s">
        <v>34</v>
      </c>
      <c r="C50" s="13">
        <v>40</v>
      </c>
      <c r="D50" s="14"/>
      <c r="E50" s="14"/>
      <c r="F50" s="14">
        <v>1000</v>
      </c>
      <c r="G50" s="15"/>
      <c r="H50" s="15"/>
      <c r="I50" s="19"/>
      <c r="J50" s="19"/>
      <c r="K50" s="19"/>
      <c r="L50" s="15"/>
      <c r="M50" s="16">
        <f t="shared" si="3"/>
        <v>1000</v>
      </c>
      <c r="N50" s="17">
        <f>M50/+O50</f>
        <v>43.478260869565219</v>
      </c>
      <c r="O50" s="9">
        <v>23</v>
      </c>
    </row>
    <row r="51" spans="1:15" ht="15" x14ac:dyDescent="0.25">
      <c r="A51" s="11" t="s">
        <v>38</v>
      </c>
      <c r="B51" s="12" t="s">
        <v>34</v>
      </c>
      <c r="C51" s="27">
        <v>70</v>
      </c>
      <c r="D51" s="14"/>
      <c r="E51" s="15"/>
      <c r="F51" s="15">
        <v>1680</v>
      </c>
      <c r="G51" s="15"/>
      <c r="H51" s="15"/>
      <c r="I51" s="15"/>
      <c r="J51" s="15"/>
      <c r="K51" s="15"/>
      <c r="L51" s="15"/>
      <c r="M51" s="16" t="e">
        <f>AVERAGE(G51:L51)</f>
        <v>#DIV/0!</v>
      </c>
      <c r="N51" s="17" t="e">
        <f>M51/500</f>
        <v>#DIV/0!</v>
      </c>
    </row>
    <row r="52" spans="1:15" ht="15" x14ac:dyDescent="0.25">
      <c r="A52" s="11" t="s">
        <v>39</v>
      </c>
      <c r="B52" s="12" t="s">
        <v>34</v>
      </c>
      <c r="C52" s="31">
        <v>40</v>
      </c>
      <c r="D52" s="14"/>
      <c r="E52" s="15"/>
      <c r="F52" s="15">
        <v>1000</v>
      </c>
      <c r="G52" s="15"/>
      <c r="H52" s="26"/>
      <c r="I52" s="15"/>
      <c r="J52" s="26"/>
      <c r="K52" s="26"/>
      <c r="L52" s="15"/>
      <c r="M52" s="16">
        <f>AVERAGE(D52:L52)</f>
        <v>1000</v>
      </c>
      <c r="N52" s="17">
        <f>M52/+O52</f>
        <v>25</v>
      </c>
      <c r="O52" s="32">
        <f>+C52</f>
        <v>40</v>
      </c>
    </row>
    <row r="53" spans="1:15" ht="15" x14ac:dyDescent="0.25">
      <c r="A53" s="11" t="s">
        <v>39</v>
      </c>
      <c r="B53" s="12" t="s">
        <v>34</v>
      </c>
      <c r="C53" s="27">
        <v>70</v>
      </c>
      <c r="D53" s="14"/>
      <c r="E53" s="15"/>
      <c r="F53" s="15">
        <v>1680</v>
      </c>
      <c r="G53" s="19"/>
      <c r="H53" s="19"/>
      <c r="I53" s="19"/>
      <c r="J53" s="19"/>
      <c r="K53" s="19"/>
      <c r="L53" s="15"/>
      <c r="M53" s="16" t="e">
        <f>AVERAGE(G53:L53)</f>
        <v>#DIV/0!</v>
      </c>
      <c r="N53" s="17" t="e">
        <f>M53/15</f>
        <v>#DIV/0!</v>
      </c>
    </row>
    <row r="54" spans="1:15" ht="15" x14ac:dyDescent="0.25">
      <c r="A54" s="11" t="s">
        <v>40</v>
      </c>
      <c r="B54" s="12" t="s">
        <v>34</v>
      </c>
      <c r="C54" s="33">
        <v>40</v>
      </c>
      <c r="D54" s="14"/>
      <c r="E54" s="14"/>
      <c r="F54" s="14">
        <v>840</v>
      </c>
      <c r="G54" s="15"/>
      <c r="H54" s="19"/>
      <c r="I54" s="15"/>
      <c r="J54" s="19"/>
      <c r="K54" s="19"/>
      <c r="L54" s="15"/>
      <c r="M54" s="16" t="e">
        <f t="shared" ref="M54:M55" si="5">AVERAGE(G54:L54)</f>
        <v>#DIV/0!</v>
      </c>
      <c r="N54" s="17" t="e">
        <f>M54/120</f>
        <v>#DIV/0!</v>
      </c>
    </row>
    <row r="55" spans="1:15" ht="15" x14ac:dyDescent="0.25">
      <c r="A55" s="11" t="s">
        <v>40</v>
      </c>
      <c r="B55" s="12" t="s">
        <v>34</v>
      </c>
      <c r="C55" s="34">
        <v>70</v>
      </c>
      <c r="D55" s="14"/>
      <c r="E55" s="14"/>
      <c r="F55" s="14">
        <v>1400</v>
      </c>
      <c r="G55" s="15"/>
      <c r="H55" s="19"/>
      <c r="I55" s="35"/>
      <c r="J55" s="36"/>
      <c r="K55" s="37"/>
      <c r="L55" s="15"/>
      <c r="M55" s="16" t="e">
        <f t="shared" si="5"/>
        <v>#DIV/0!</v>
      </c>
      <c r="N55" s="17" t="e">
        <f>M55/500</f>
        <v>#DIV/0!</v>
      </c>
      <c r="O55" s="9">
        <v>500</v>
      </c>
    </row>
    <row r="56" spans="1:15" ht="15" x14ac:dyDescent="0.25">
      <c r="A56" s="11" t="s">
        <v>89</v>
      </c>
      <c r="B56" s="12"/>
      <c r="C56" s="33">
        <v>40</v>
      </c>
      <c r="D56" s="14"/>
      <c r="E56" s="14"/>
      <c r="F56" s="14">
        <v>840</v>
      </c>
      <c r="G56" s="15"/>
      <c r="H56" s="35"/>
      <c r="I56" s="36"/>
      <c r="J56" s="37"/>
      <c r="K56" s="19"/>
      <c r="L56" s="15"/>
      <c r="M56" s="16" t="e">
        <f>AVERAGE(G56:L56)</f>
        <v>#DIV/0!</v>
      </c>
      <c r="N56" s="17" t="e">
        <f>M56/70</f>
        <v>#DIV/0!</v>
      </c>
      <c r="O56" s="9">
        <v>500</v>
      </c>
    </row>
    <row r="57" spans="1:15" ht="15" x14ac:dyDescent="0.25">
      <c r="A57" s="11" t="s">
        <v>89</v>
      </c>
      <c r="B57" s="12"/>
      <c r="C57" s="33">
        <v>70</v>
      </c>
      <c r="D57" s="14"/>
      <c r="E57" s="14"/>
      <c r="F57" s="14">
        <v>1330</v>
      </c>
      <c r="G57" s="15"/>
      <c r="H57" s="19"/>
      <c r="I57" s="35"/>
      <c r="J57" s="36"/>
      <c r="K57" s="37"/>
      <c r="L57" s="15"/>
      <c r="M57" s="16" t="e">
        <f>AVERAGE(G57:L57)</f>
        <v>#DIV/0!</v>
      </c>
      <c r="N57" s="17" t="e">
        <f>M57/500</f>
        <v>#DIV/0!</v>
      </c>
      <c r="O57" s="9">
        <v>500</v>
      </c>
    </row>
    <row r="58" spans="1:15" ht="15" x14ac:dyDescent="0.25">
      <c r="A58" s="11" t="s">
        <v>90</v>
      </c>
      <c r="B58" s="12"/>
      <c r="C58" s="33">
        <v>40</v>
      </c>
      <c r="D58" s="14"/>
      <c r="E58" s="14"/>
      <c r="F58" s="14">
        <v>920</v>
      </c>
      <c r="G58" s="15"/>
      <c r="H58" s="19"/>
      <c r="I58" s="19"/>
      <c r="J58" s="19"/>
      <c r="K58" s="19"/>
      <c r="L58" s="15"/>
      <c r="M58" s="16" t="e">
        <f t="shared" ref="M58:M63" si="6">AVERAGE(G58:L58)</f>
        <v>#DIV/0!</v>
      </c>
      <c r="N58" s="17" t="e">
        <f>M58/70</f>
        <v>#DIV/0!</v>
      </c>
    </row>
    <row r="59" spans="1:15" ht="15" x14ac:dyDescent="0.25">
      <c r="A59" s="11" t="s">
        <v>90</v>
      </c>
      <c r="B59" s="12"/>
      <c r="C59" s="33">
        <v>70</v>
      </c>
      <c r="D59" s="38"/>
      <c r="E59" s="38"/>
      <c r="F59" s="14">
        <v>1610</v>
      </c>
      <c r="G59" s="39"/>
      <c r="H59" s="39"/>
      <c r="I59" s="39"/>
      <c r="J59" s="39"/>
      <c r="K59" s="39"/>
      <c r="L59" s="39"/>
      <c r="M59" s="16" t="e">
        <f t="shared" si="6"/>
        <v>#DIV/0!</v>
      </c>
      <c r="N59" s="40"/>
    </row>
    <row r="60" spans="1:15" ht="15" x14ac:dyDescent="0.25">
      <c r="A60" s="11" t="s">
        <v>91</v>
      </c>
      <c r="B60" s="12"/>
      <c r="C60" s="33">
        <v>40</v>
      </c>
      <c r="D60" s="14"/>
      <c r="E60" s="14"/>
      <c r="F60" s="14">
        <v>880</v>
      </c>
      <c r="G60" s="15"/>
      <c r="H60" s="19"/>
      <c r="I60" s="35"/>
      <c r="J60" s="36"/>
      <c r="K60" s="37"/>
      <c r="L60" s="15"/>
      <c r="M60" s="16" t="e">
        <f t="shared" si="6"/>
        <v>#DIV/0!</v>
      </c>
      <c r="N60" s="17"/>
    </row>
    <row r="61" spans="1:15" ht="15" x14ac:dyDescent="0.25">
      <c r="A61" s="11" t="s">
        <v>91</v>
      </c>
      <c r="B61" s="12"/>
      <c r="C61" s="33">
        <v>70</v>
      </c>
      <c r="D61" s="14"/>
      <c r="E61" s="14"/>
      <c r="F61" s="14">
        <v>1540</v>
      </c>
      <c r="G61" s="15"/>
      <c r="H61" s="19"/>
      <c r="I61" s="35"/>
      <c r="J61" s="36"/>
      <c r="K61" s="37"/>
      <c r="L61" s="15"/>
      <c r="M61" s="16" t="e">
        <f t="shared" si="6"/>
        <v>#DIV/0!</v>
      </c>
      <c r="N61" s="17"/>
    </row>
    <row r="62" spans="1:15" ht="15" x14ac:dyDescent="0.25">
      <c r="A62" s="11" t="s">
        <v>92</v>
      </c>
      <c r="B62" s="12"/>
      <c r="C62" s="33">
        <v>40</v>
      </c>
      <c r="D62" s="14"/>
      <c r="E62" s="14"/>
      <c r="F62" s="14">
        <v>1140</v>
      </c>
      <c r="G62" s="15"/>
      <c r="H62" s="19"/>
      <c r="I62" s="35"/>
      <c r="J62" s="36"/>
      <c r="K62" s="37"/>
      <c r="L62" s="15"/>
      <c r="M62" s="16" t="e">
        <f t="shared" si="6"/>
        <v>#DIV/0!</v>
      </c>
      <c r="N62" s="17" t="e">
        <f>SUM(N4:N61)</f>
        <v>#DIV/0!</v>
      </c>
    </row>
    <row r="63" spans="1:15" ht="15" x14ac:dyDescent="0.25">
      <c r="A63" s="11" t="s">
        <v>92</v>
      </c>
      <c r="B63" s="12"/>
      <c r="C63" s="33">
        <v>70</v>
      </c>
      <c r="D63" s="14"/>
      <c r="E63" s="14"/>
      <c r="F63" s="14">
        <v>1995</v>
      </c>
      <c r="G63" s="15"/>
      <c r="H63" s="19"/>
      <c r="I63" s="35"/>
      <c r="J63" s="36"/>
      <c r="K63" s="37"/>
      <c r="L63" s="15"/>
      <c r="M63" s="16" t="e">
        <f t="shared" si="6"/>
        <v>#DIV/0!</v>
      </c>
      <c r="N63" s="17"/>
    </row>
    <row r="64" spans="1:15" ht="15" x14ac:dyDescent="0.25">
      <c r="A64" s="11" t="str">
        <f>'[3]COTIZACIONES APS'!A44</f>
        <v>Manzana</v>
      </c>
      <c r="B64" s="12"/>
      <c r="C64" s="33"/>
      <c r="D64" s="14"/>
      <c r="E64" s="14"/>
      <c r="F64" s="14"/>
      <c r="G64" s="15">
        <f>'[3]COTIZACIONES APS'!D44</f>
        <v>11424</v>
      </c>
      <c r="H64" s="19"/>
      <c r="I64" s="35">
        <f>'[3]COTIZACIONES APS'!B44</f>
        <v>8472</v>
      </c>
      <c r="J64" s="36"/>
      <c r="K64" s="37">
        <f>'[3]COTIZACIONES APS'!C44</f>
        <v>12990</v>
      </c>
      <c r="L64" s="15"/>
      <c r="M64" s="16"/>
      <c r="N64" s="17"/>
    </row>
    <row r="66" spans="1:2" x14ac:dyDescent="0.2">
      <c r="A66" s="95" t="s">
        <v>170</v>
      </c>
      <c r="B66" s="81" t="s">
        <v>166</v>
      </c>
    </row>
    <row r="67" spans="1:2" x14ac:dyDescent="0.2">
      <c r="A67" s="95"/>
      <c r="B67" s="81" t="s">
        <v>167</v>
      </c>
    </row>
    <row r="68" spans="1:2" x14ac:dyDescent="0.2">
      <c r="A68" s="95"/>
      <c r="B68" s="81" t="s">
        <v>168</v>
      </c>
    </row>
    <row r="69" spans="1:2" x14ac:dyDescent="0.2">
      <c r="A69" s="95"/>
      <c r="B69" s="81" t="s">
        <v>169</v>
      </c>
    </row>
    <row r="71" spans="1:2" x14ac:dyDescent="0.2">
      <c r="A71" s="95" t="s">
        <v>175</v>
      </c>
      <c r="B71" s="81" t="s">
        <v>171</v>
      </c>
    </row>
    <row r="72" spans="1:2" x14ac:dyDescent="0.2">
      <c r="A72" s="95"/>
      <c r="B72" s="81" t="s">
        <v>172</v>
      </c>
    </row>
    <row r="73" spans="1:2" x14ac:dyDescent="0.2">
      <c r="A73" s="95"/>
      <c r="B73" s="81" t="s">
        <v>173</v>
      </c>
    </row>
    <row r="74" spans="1:2" x14ac:dyDescent="0.2">
      <c r="A74" s="95"/>
      <c r="B74" s="81" t="s">
        <v>174</v>
      </c>
    </row>
    <row r="76" spans="1:2" ht="15" x14ac:dyDescent="0.2">
      <c r="A76" s="82" t="s">
        <v>41</v>
      </c>
      <c r="B76" s="83">
        <v>1400</v>
      </c>
    </row>
    <row r="77" spans="1:2" ht="15" x14ac:dyDescent="0.2">
      <c r="A77" s="82" t="s">
        <v>42</v>
      </c>
      <c r="B77" s="83">
        <v>1808</v>
      </c>
    </row>
    <row r="78" spans="1:2" ht="15" x14ac:dyDescent="0.2">
      <c r="A78" s="82" t="s">
        <v>43</v>
      </c>
      <c r="B78" s="83">
        <v>1808</v>
      </c>
    </row>
    <row r="79" spans="1:2" ht="15" x14ac:dyDescent="0.2">
      <c r="A79" s="82" t="s">
        <v>44</v>
      </c>
      <c r="B79" s="83">
        <v>1808</v>
      </c>
    </row>
    <row r="81" spans="1:5" x14ac:dyDescent="0.2">
      <c r="B81" s="87" t="s">
        <v>64</v>
      </c>
      <c r="C81" s="87" t="s">
        <v>66</v>
      </c>
      <c r="D81" s="87" t="s">
        <v>62</v>
      </c>
    </row>
    <row r="82" spans="1:5" ht="15" x14ac:dyDescent="0.2">
      <c r="A82" s="84" t="s">
        <v>127</v>
      </c>
      <c r="B82" s="85">
        <v>6980</v>
      </c>
      <c r="C82" s="86">
        <v>6290</v>
      </c>
      <c r="D82" s="86">
        <v>7900</v>
      </c>
      <c r="E82" s="9" t="s">
        <v>178</v>
      </c>
    </row>
    <row r="84" spans="1:5" ht="15" x14ac:dyDescent="0.2">
      <c r="A84" s="88" t="s">
        <v>48</v>
      </c>
      <c r="B84" s="89">
        <v>2590</v>
      </c>
    </row>
    <row r="85" spans="1:5" ht="15" x14ac:dyDescent="0.2">
      <c r="A85" s="88" t="s">
        <v>49</v>
      </c>
      <c r="B85" s="89">
        <v>2590</v>
      </c>
    </row>
    <row r="87" spans="1:5" ht="15" x14ac:dyDescent="0.2">
      <c r="A87" s="88" t="s">
        <v>46</v>
      </c>
      <c r="B87" s="90" t="s">
        <v>176</v>
      </c>
      <c r="C87" s="89">
        <v>2000</v>
      </c>
    </row>
    <row r="89" spans="1:5" ht="15" x14ac:dyDescent="0.2">
      <c r="A89" s="88" t="s">
        <v>50</v>
      </c>
      <c r="B89" s="91" t="s">
        <v>177</v>
      </c>
      <c r="C89" s="90">
        <v>1800</v>
      </c>
    </row>
    <row r="93" spans="1:5" x14ac:dyDescent="0.2">
      <c r="C93" s="9" t="s">
        <v>179</v>
      </c>
    </row>
    <row r="94" spans="1:5" x14ac:dyDescent="0.2">
      <c r="C94" s="9" t="s">
        <v>180</v>
      </c>
    </row>
    <row r="95" spans="1:5" x14ac:dyDescent="0.2">
      <c r="C95" s="9" t="s">
        <v>181</v>
      </c>
    </row>
    <row r="96" spans="1:5" x14ac:dyDescent="0.2">
      <c r="C96" s="9" t="s">
        <v>182</v>
      </c>
    </row>
    <row r="97" spans="3:3" x14ac:dyDescent="0.2">
      <c r="C97" s="9" t="s">
        <v>183</v>
      </c>
    </row>
    <row r="98" spans="3:3" x14ac:dyDescent="0.2">
      <c r="C98" s="9" t="s">
        <v>184</v>
      </c>
    </row>
  </sheetData>
  <autoFilter ref="A2:O64" xr:uid="{00000000-0001-0000-0500-000000000000}"/>
  <mergeCells count="15">
    <mergeCell ref="A66:A69"/>
    <mergeCell ref="A71:A74"/>
    <mergeCell ref="N1:N2"/>
    <mergeCell ref="H1:H2"/>
    <mergeCell ref="I1:I2"/>
    <mergeCell ref="J1:J2"/>
    <mergeCell ref="K1:K2"/>
    <mergeCell ref="L1:L2"/>
    <mergeCell ref="M1:M2"/>
    <mergeCell ref="G1:G2"/>
    <mergeCell ref="A1:A2"/>
    <mergeCell ref="C1:C2"/>
    <mergeCell ref="D1:D2"/>
    <mergeCell ref="E1:E2"/>
    <mergeCell ref="F1:F2"/>
  </mergeCells>
  <conditionalFormatting sqref="D3:L64">
    <cfRule type="cellIs" dxfId="1" priority="1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35B5-40F4-4AFE-9ACA-4A937A94C9C7}">
  <sheetPr>
    <tabColor rgb="FFFFFF00"/>
  </sheetPr>
  <dimension ref="A3:J88"/>
  <sheetViews>
    <sheetView topLeftCell="A4" zoomScale="90" zoomScaleNormal="90" workbookViewId="0">
      <pane ySplit="2" topLeftCell="A86" activePane="bottomLeft" state="frozen"/>
      <selection activeCell="J191" sqref="J191"/>
      <selection pane="bottomLeft" activeCell="A56" sqref="A56"/>
    </sheetView>
  </sheetViews>
  <sheetFormatPr baseColWidth="10" defaultColWidth="11.85546875" defaultRowHeight="15" x14ac:dyDescent="0.25"/>
  <cols>
    <col min="1" max="1" width="44.7109375" style="42" bestFit="1" customWidth="1"/>
    <col min="2" max="2" width="22.140625" style="42" customWidth="1"/>
    <col min="3" max="3" width="16.140625" style="63" bestFit="1" customWidth="1"/>
    <col min="4" max="6" width="12.42578125" style="64" bestFit="1" customWidth="1"/>
    <col min="7" max="7" width="15.140625" style="64" customWidth="1"/>
    <col min="8" max="8" width="13.42578125" style="63" customWidth="1"/>
    <col min="9" max="9" width="15.5703125" style="42" bestFit="1" customWidth="1"/>
    <col min="10" max="10" width="20.7109375" style="42" customWidth="1"/>
    <col min="11" max="16384" width="11.85546875" style="42"/>
  </cols>
  <sheetData>
    <row r="3" spans="1:9" x14ac:dyDescent="0.25">
      <c r="A3" s="112" t="s">
        <v>93</v>
      </c>
      <c r="B3" s="112"/>
      <c r="C3" s="112"/>
      <c r="D3" s="112"/>
      <c r="E3" s="112"/>
      <c r="F3" s="112"/>
      <c r="G3" s="112"/>
      <c r="H3" s="112"/>
      <c r="I3" s="112"/>
    </row>
    <row r="4" spans="1:9" ht="23.4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</row>
    <row r="5" spans="1:9" ht="51" x14ac:dyDescent="0.25">
      <c r="A5" s="43" t="s">
        <v>94</v>
      </c>
      <c r="B5" s="44" t="s">
        <v>64</v>
      </c>
      <c r="C5" s="45" t="s">
        <v>66</v>
      </c>
      <c r="D5" s="46" t="s">
        <v>62</v>
      </c>
      <c r="E5" s="47" t="s">
        <v>95</v>
      </c>
      <c r="F5" s="48" t="s">
        <v>68</v>
      </c>
      <c r="G5" s="49" t="s">
        <v>96</v>
      </c>
      <c r="H5" s="50" t="s">
        <v>69</v>
      </c>
      <c r="I5" s="50" t="s">
        <v>69</v>
      </c>
    </row>
    <row r="6" spans="1:9" s="60" customFormat="1" x14ac:dyDescent="0.25">
      <c r="A6" s="51" t="s">
        <v>97</v>
      </c>
      <c r="B6" s="52">
        <v>9990</v>
      </c>
      <c r="C6" s="53">
        <v>15480</v>
      </c>
      <c r="D6" s="54">
        <v>8310</v>
      </c>
      <c r="E6" s="55"/>
      <c r="F6" s="56">
        <f>AVERAGE(B6:E6)</f>
        <v>11260</v>
      </c>
      <c r="G6" s="57">
        <v>900</v>
      </c>
      <c r="H6" s="58">
        <f t="shared" ref="H6:H32" si="0">F6/G6</f>
        <v>12.511111111111111</v>
      </c>
      <c r="I6" s="59"/>
    </row>
    <row r="7" spans="1:9" s="60" customFormat="1" x14ac:dyDescent="0.25">
      <c r="A7" s="61" t="s">
        <v>98</v>
      </c>
      <c r="B7" s="52">
        <v>8990</v>
      </c>
      <c r="C7" s="53">
        <v>10590</v>
      </c>
      <c r="D7" s="54">
        <v>7380</v>
      </c>
      <c r="E7" s="55"/>
      <c r="F7" s="56">
        <f t="shared" ref="F7:F70" si="1">AVERAGE(B7:E7)</f>
        <v>8986.6666666666661</v>
      </c>
      <c r="G7" s="57">
        <v>900</v>
      </c>
      <c r="H7" s="58">
        <f t="shared" si="0"/>
        <v>9.9851851851851841</v>
      </c>
      <c r="I7" s="59"/>
    </row>
    <row r="8" spans="1:9" s="60" customFormat="1" x14ac:dyDescent="0.25">
      <c r="A8" s="51" t="s">
        <v>99</v>
      </c>
      <c r="B8" s="52">
        <v>3490</v>
      </c>
      <c r="C8" s="53">
        <v>2422</v>
      </c>
      <c r="D8" s="54">
        <v>5600</v>
      </c>
      <c r="E8" s="55"/>
      <c r="F8" s="56">
        <f t="shared" si="1"/>
        <v>3837.3333333333335</v>
      </c>
      <c r="G8" s="57">
        <v>1000</v>
      </c>
      <c r="H8" s="58">
        <f t="shared" si="0"/>
        <v>3.8373333333333335</v>
      </c>
      <c r="I8" s="59"/>
    </row>
    <row r="9" spans="1:9" s="60" customFormat="1" x14ac:dyDescent="0.25">
      <c r="A9" s="51" t="s">
        <v>100</v>
      </c>
      <c r="B9" s="52">
        <v>8000</v>
      </c>
      <c r="C9" s="53">
        <v>7995</v>
      </c>
      <c r="D9" s="54">
        <v>5200</v>
      </c>
      <c r="E9" s="55"/>
      <c r="F9" s="56">
        <f t="shared" si="1"/>
        <v>7065</v>
      </c>
      <c r="G9" s="57">
        <v>500</v>
      </c>
      <c r="H9" s="58">
        <f t="shared" si="0"/>
        <v>14.13</v>
      </c>
      <c r="I9" s="59"/>
    </row>
    <row r="10" spans="1:9" s="60" customFormat="1" x14ac:dyDescent="0.25">
      <c r="A10" s="51" t="s">
        <v>101</v>
      </c>
      <c r="B10" s="52">
        <v>4300</v>
      </c>
      <c r="C10" s="53">
        <v>5990</v>
      </c>
      <c r="D10" s="54">
        <v>5000</v>
      </c>
      <c r="E10" s="55"/>
      <c r="F10" s="56">
        <f t="shared" si="1"/>
        <v>5096.666666666667</v>
      </c>
      <c r="G10" s="57">
        <v>500</v>
      </c>
      <c r="H10" s="58">
        <f t="shared" si="0"/>
        <v>10.193333333333333</v>
      </c>
      <c r="I10" s="59"/>
    </row>
    <row r="11" spans="1:9" s="60" customFormat="1" x14ac:dyDescent="0.25">
      <c r="A11" s="51" t="s">
        <v>102</v>
      </c>
      <c r="B11" s="52">
        <v>3650</v>
      </c>
      <c r="C11" s="53">
        <v>4490</v>
      </c>
      <c r="D11" s="54">
        <v>4699</v>
      </c>
      <c r="E11" s="55"/>
      <c r="F11" s="56">
        <f t="shared" si="1"/>
        <v>4279.666666666667</v>
      </c>
      <c r="G11" s="57">
        <v>1000</v>
      </c>
      <c r="H11" s="58">
        <f t="shared" si="0"/>
        <v>4.2796666666666674</v>
      </c>
      <c r="I11" s="59"/>
    </row>
    <row r="12" spans="1:9" s="60" customFormat="1" x14ac:dyDescent="0.25">
      <c r="A12" s="51" t="s">
        <v>103</v>
      </c>
      <c r="B12" s="52">
        <v>3690</v>
      </c>
      <c r="C12" s="53">
        <v>2890</v>
      </c>
      <c r="D12" s="54">
        <v>1880</v>
      </c>
      <c r="E12" s="55"/>
      <c r="F12" s="56">
        <f t="shared" si="1"/>
        <v>2820</v>
      </c>
      <c r="G12" s="57">
        <v>500</v>
      </c>
      <c r="H12" s="58">
        <f t="shared" si="0"/>
        <v>5.64</v>
      </c>
      <c r="I12" s="59"/>
    </row>
    <row r="13" spans="1:9" s="60" customFormat="1" x14ac:dyDescent="0.25">
      <c r="A13" s="51" t="s">
        <v>19</v>
      </c>
      <c r="B13" s="52">
        <v>0</v>
      </c>
      <c r="C13" s="53">
        <v>0</v>
      </c>
      <c r="D13" s="54">
        <v>0</v>
      </c>
      <c r="E13" s="55"/>
      <c r="F13" s="56">
        <f t="shared" si="1"/>
        <v>0</v>
      </c>
      <c r="G13" s="57">
        <v>500</v>
      </c>
      <c r="H13" s="58">
        <f t="shared" si="0"/>
        <v>0</v>
      </c>
      <c r="I13" s="59"/>
    </row>
    <row r="14" spans="1:9" s="60" customFormat="1" x14ac:dyDescent="0.25">
      <c r="A14" s="51" t="s">
        <v>104</v>
      </c>
      <c r="B14" s="52">
        <v>5400</v>
      </c>
      <c r="C14" s="53">
        <v>5140</v>
      </c>
      <c r="D14" s="54">
        <v>4790</v>
      </c>
      <c r="E14" s="55"/>
      <c r="F14" s="56">
        <f t="shared" si="1"/>
        <v>5110</v>
      </c>
      <c r="G14" s="57">
        <v>1000</v>
      </c>
      <c r="H14" s="58">
        <f t="shared" si="0"/>
        <v>5.1100000000000003</v>
      </c>
      <c r="I14" s="59"/>
    </row>
    <row r="15" spans="1:9" s="60" customFormat="1" x14ac:dyDescent="0.25">
      <c r="A15" s="51" t="s">
        <v>105</v>
      </c>
      <c r="B15" s="52">
        <v>1450</v>
      </c>
      <c r="C15" s="53">
        <v>1875</v>
      </c>
      <c r="D15" s="54">
        <v>2900</v>
      </c>
      <c r="E15" s="55"/>
      <c r="F15" s="56">
        <f t="shared" si="1"/>
        <v>2075</v>
      </c>
      <c r="G15" s="57">
        <v>500</v>
      </c>
      <c r="H15" s="58">
        <f t="shared" si="0"/>
        <v>4.1500000000000004</v>
      </c>
      <c r="I15" s="59"/>
    </row>
    <row r="16" spans="1:9" s="60" customFormat="1" x14ac:dyDescent="0.25">
      <c r="A16" s="51" t="s">
        <v>106</v>
      </c>
      <c r="B16" s="52">
        <v>0</v>
      </c>
      <c r="C16" s="53">
        <v>0</v>
      </c>
      <c r="D16" s="54">
        <v>0</v>
      </c>
      <c r="E16" s="55"/>
      <c r="F16" s="56">
        <f t="shared" si="1"/>
        <v>0</v>
      </c>
      <c r="G16" s="57">
        <v>200</v>
      </c>
      <c r="H16" s="58">
        <f t="shared" si="0"/>
        <v>0</v>
      </c>
      <c r="I16" s="59"/>
    </row>
    <row r="17" spans="1:9" s="60" customFormat="1" x14ac:dyDescent="0.25">
      <c r="A17" s="51" t="s">
        <v>2</v>
      </c>
      <c r="B17" s="52">
        <v>0</v>
      </c>
      <c r="C17" s="53">
        <v>0</v>
      </c>
      <c r="D17" s="54">
        <v>0</v>
      </c>
      <c r="E17" s="55"/>
      <c r="F17" s="56">
        <f t="shared" si="1"/>
        <v>0</v>
      </c>
      <c r="G17" s="57">
        <v>200</v>
      </c>
      <c r="H17" s="58">
        <f t="shared" si="0"/>
        <v>0</v>
      </c>
      <c r="I17" s="59"/>
    </row>
    <row r="18" spans="1:9" s="60" customFormat="1" x14ac:dyDescent="0.25">
      <c r="A18" s="51" t="s">
        <v>107</v>
      </c>
      <c r="B18" s="52">
        <v>3100</v>
      </c>
      <c r="C18" s="53">
        <v>3325</v>
      </c>
      <c r="D18" s="54">
        <v>3100</v>
      </c>
      <c r="E18" s="55"/>
      <c r="F18" s="56">
        <f t="shared" si="1"/>
        <v>3175</v>
      </c>
      <c r="G18" s="57">
        <v>500</v>
      </c>
      <c r="H18" s="58">
        <f t="shared" si="0"/>
        <v>6.35</v>
      </c>
      <c r="I18" s="59"/>
    </row>
    <row r="19" spans="1:9" s="60" customFormat="1" x14ac:dyDescent="0.25">
      <c r="A19" s="51" t="s">
        <v>11</v>
      </c>
      <c r="B19" s="52">
        <v>0</v>
      </c>
      <c r="C19" s="53">
        <v>0</v>
      </c>
      <c r="D19" s="54">
        <v>0</v>
      </c>
      <c r="E19" s="55"/>
      <c r="F19" s="56">
        <f t="shared" si="1"/>
        <v>0</v>
      </c>
      <c r="G19" s="57">
        <v>500</v>
      </c>
      <c r="H19" s="58">
        <f t="shared" si="0"/>
        <v>0</v>
      </c>
      <c r="I19" s="59"/>
    </row>
    <row r="20" spans="1:9" s="60" customFormat="1" x14ac:dyDescent="0.25">
      <c r="A20" s="51" t="s">
        <v>108</v>
      </c>
      <c r="B20" s="55">
        <v>21800</v>
      </c>
      <c r="C20" s="55">
        <v>25990</v>
      </c>
      <c r="D20" s="55">
        <v>23720</v>
      </c>
      <c r="E20" s="55"/>
      <c r="F20" s="56">
        <f t="shared" si="1"/>
        <v>23836.666666666668</v>
      </c>
      <c r="G20" s="57">
        <v>1000</v>
      </c>
      <c r="H20" s="58">
        <f t="shared" si="0"/>
        <v>23.83666666666667</v>
      </c>
      <c r="I20" s="59"/>
    </row>
    <row r="21" spans="1:9" s="60" customFormat="1" x14ac:dyDescent="0.25">
      <c r="A21" s="51" t="s">
        <v>109</v>
      </c>
      <c r="B21" s="52">
        <v>1200</v>
      </c>
      <c r="C21" s="53">
        <v>1450</v>
      </c>
      <c r="D21" s="54">
        <v>1560</v>
      </c>
      <c r="E21" s="55"/>
      <c r="F21" s="56">
        <f t="shared" si="1"/>
        <v>1403.3333333333333</v>
      </c>
      <c r="G21" s="57">
        <v>100</v>
      </c>
      <c r="H21" s="58">
        <f t="shared" si="0"/>
        <v>14.033333333333333</v>
      </c>
      <c r="I21" s="59"/>
    </row>
    <row r="22" spans="1:9" s="60" customFormat="1" x14ac:dyDescent="0.25">
      <c r="A22" s="51" t="s">
        <v>8</v>
      </c>
      <c r="B22" s="52">
        <v>0</v>
      </c>
      <c r="C22" s="53">
        <v>0</v>
      </c>
      <c r="D22" s="54">
        <v>0</v>
      </c>
      <c r="E22" s="55"/>
      <c r="F22" s="56">
        <f t="shared" si="1"/>
        <v>0</v>
      </c>
      <c r="G22" s="57">
        <v>500</v>
      </c>
      <c r="H22" s="58">
        <f t="shared" si="0"/>
        <v>0</v>
      </c>
      <c r="I22" s="59"/>
    </row>
    <row r="23" spans="1:9" s="60" customFormat="1" x14ac:dyDescent="0.25">
      <c r="A23" s="51" t="s">
        <v>110</v>
      </c>
      <c r="B23" s="52">
        <v>11000</v>
      </c>
      <c r="C23" s="53">
        <v>10700</v>
      </c>
      <c r="D23" s="54">
        <v>10350</v>
      </c>
      <c r="E23" s="55"/>
      <c r="F23" s="56">
        <f t="shared" si="1"/>
        <v>10683.333333333334</v>
      </c>
      <c r="G23" s="57">
        <v>400</v>
      </c>
      <c r="H23" s="58">
        <f t="shared" si="0"/>
        <v>26.708333333333336</v>
      </c>
      <c r="I23" s="59"/>
    </row>
    <row r="24" spans="1:9" s="60" customFormat="1" x14ac:dyDescent="0.25">
      <c r="A24" s="51" t="s">
        <v>111</v>
      </c>
      <c r="B24" s="52">
        <v>2900</v>
      </c>
      <c r="C24" s="53">
        <v>3190</v>
      </c>
      <c r="D24" s="54">
        <v>3300</v>
      </c>
      <c r="E24" s="55"/>
      <c r="F24" s="56">
        <f t="shared" si="1"/>
        <v>3130</v>
      </c>
      <c r="G24" s="57">
        <v>500</v>
      </c>
      <c r="H24" s="58">
        <f t="shared" si="0"/>
        <v>6.26</v>
      </c>
      <c r="I24" s="59"/>
    </row>
    <row r="25" spans="1:9" s="60" customFormat="1" x14ac:dyDescent="0.25">
      <c r="A25" s="51" t="s">
        <v>112</v>
      </c>
      <c r="B25" s="52">
        <v>6000</v>
      </c>
      <c r="C25" s="53">
        <v>8900</v>
      </c>
      <c r="D25" s="54">
        <v>9500</v>
      </c>
      <c r="E25" s="55"/>
      <c r="F25" s="56">
        <f t="shared" si="1"/>
        <v>8133.333333333333</v>
      </c>
      <c r="G25" s="57">
        <v>500</v>
      </c>
      <c r="H25" s="58">
        <f t="shared" si="0"/>
        <v>16.266666666666666</v>
      </c>
      <c r="I25" s="59"/>
    </row>
    <row r="26" spans="1:9" s="60" customFormat="1" x14ac:dyDescent="0.25">
      <c r="A26" s="51" t="s">
        <v>113</v>
      </c>
      <c r="B26" s="52">
        <v>9200</v>
      </c>
      <c r="C26" s="53">
        <v>11950</v>
      </c>
      <c r="D26" s="54">
        <v>11250</v>
      </c>
      <c r="E26" s="55"/>
      <c r="F26" s="56">
        <f t="shared" si="1"/>
        <v>10800</v>
      </c>
      <c r="G26" s="57">
        <v>1000</v>
      </c>
      <c r="H26" s="58">
        <f t="shared" si="0"/>
        <v>10.8</v>
      </c>
      <c r="I26" s="59"/>
    </row>
    <row r="27" spans="1:9" s="60" customFormat="1" x14ac:dyDescent="0.25">
      <c r="A27" s="51" t="s">
        <v>114</v>
      </c>
      <c r="B27" s="52">
        <v>9450</v>
      </c>
      <c r="C27" s="53">
        <v>10990</v>
      </c>
      <c r="D27" s="54">
        <v>8600</v>
      </c>
      <c r="E27" s="55"/>
      <c r="F27" s="56">
        <f t="shared" si="1"/>
        <v>9680</v>
      </c>
      <c r="G27" s="57">
        <v>500</v>
      </c>
      <c r="H27" s="58">
        <f t="shared" si="0"/>
        <v>19.36</v>
      </c>
      <c r="I27" s="59"/>
    </row>
    <row r="28" spans="1:9" s="60" customFormat="1" x14ac:dyDescent="0.25">
      <c r="A28" s="51" t="s">
        <v>7</v>
      </c>
      <c r="B28" s="52">
        <v>0</v>
      </c>
      <c r="C28" s="53">
        <v>0</v>
      </c>
      <c r="D28" s="54">
        <v>0</v>
      </c>
      <c r="E28" s="55"/>
      <c r="F28" s="56">
        <f t="shared" si="1"/>
        <v>0</v>
      </c>
      <c r="G28" s="57">
        <v>500</v>
      </c>
      <c r="H28" s="58">
        <f t="shared" si="0"/>
        <v>0</v>
      </c>
      <c r="I28" s="59"/>
    </row>
    <row r="29" spans="1:9" s="60" customFormat="1" x14ac:dyDescent="0.25">
      <c r="A29" s="51" t="s">
        <v>115</v>
      </c>
      <c r="B29" s="52">
        <v>3740</v>
      </c>
      <c r="C29" s="53">
        <v>2990</v>
      </c>
      <c r="D29" s="54">
        <v>3800</v>
      </c>
      <c r="E29" s="55"/>
      <c r="F29" s="56">
        <f t="shared" si="1"/>
        <v>3510</v>
      </c>
      <c r="G29" s="57">
        <v>500</v>
      </c>
      <c r="H29" s="58">
        <f t="shared" si="0"/>
        <v>7.02</v>
      </c>
      <c r="I29" s="59"/>
    </row>
    <row r="30" spans="1:9" s="60" customFormat="1" x14ac:dyDescent="0.25">
      <c r="A30" s="51" t="s">
        <v>116</v>
      </c>
      <c r="B30" s="52">
        <v>4450</v>
      </c>
      <c r="C30" s="53">
        <v>4275</v>
      </c>
      <c r="D30" s="54">
        <v>3260</v>
      </c>
      <c r="E30" s="55"/>
      <c r="F30" s="56">
        <f t="shared" si="1"/>
        <v>3995</v>
      </c>
      <c r="G30" s="57">
        <v>500</v>
      </c>
      <c r="H30" s="58">
        <f t="shared" si="0"/>
        <v>7.99</v>
      </c>
      <c r="I30" s="59"/>
    </row>
    <row r="31" spans="1:9" s="60" customFormat="1" x14ac:dyDescent="0.25">
      <c r="A31" s="51" t="s">
        <v>10</v>
      </c>
      <c r="B31" s="52">
        <v>0</v>
      </c>
      <c r="C31" s="53">
        <v>0</v>
      </c>
      <c r="D31" s="54">
        <v>0</v>
      </c>
      <c r="E31" s="55"/>
      <c r="F31" s="56">
        <f t="shared" si="1"/>
        <v>0</v>
      </c>
      <c r="G31" s="57">
        <v>500</v>
      </c>
      <c r="H31" s="58">
        <f t="shared" si="0"/>
        <v>0</v>
      </c>
      <c r="I31" s="59"/>
    </row>
    <row r="32" spans="1:9" s="60" customFormat="1" x14ac:dyDescent="0.25">
      <c r="A32" s="51" t="s">
        <v>117</v>
      </c>
      <c r="B32" s="52">
        <v>2250</v>
      </c>
      <c r="C32" s="53">
        <v>1750</v>
      </c>
      <c r="D32" s="54">
        <v>2250</v>
      </c>
      <c r="E32" s="55"/>
      <c r="F32" s="56">
        <f t="shared" si="1"/>
        <v>2083.3333333333335</v>
      </c>
      <c r="G32" s="57">
        <v>500</v>
      </c>
      <c r="H32" s="58">
        <f t="shared" si="0"/>
        <v>4.166666666666667</v>
      </c>
      <c r="I32" s="59"/>
    </row>
    <row r="33" spans="1:9" s="60" customFormat="1" x14ac:dyDescent="0.25">
      <c r="A33" s="51" t="s">
        <v>118</v>
      </c>
      <c r="B33" s="52">
        <v>14500</v>
      </c>
      <c r="C33" s="53">
        <v>17800</v>
      </c>
      <c r="D33" s="54">
        <v>12950</v>
      </c>
      <c r="E33" s="55"/>
      <c r="F33" s="56">
        <f t="shared" si="1"/>
        <v>15083.333333333334</v>
      </c>
      <c r="G33" s="57" t="s">
        <v>119</v>
      </c>
      <c r="H33" s="58">
        <f>+F33/30</f>
        <v>502.77777777777777</v>
      </c>
      <c r="I33" s="59"/>
    </row>
    <row r="34" spans="1:9" s="60" customFormat="1" x14ac:dyDescent="0.25">
      <c r="A34" s="51" t="s">
        <v>120</v>
      </c>
      <c r="B34" s="52">
        <v>30090</v>
      </c>
      <c r="C34" s="53">
        <v>23990</v>
      </c>
      <c r="D34" s="54">
        <v>18880</v>
      </c>
      <c r="E34" s="55"/>
      <c r="F34" s="56">
        <f t="shared" si="1"/>
        <v>24320</v>
      </c>
      <c r="G34" s="57">
        <v>900</v>
      </c>
      <c r="H34" s="58">
        <f t="shared" ref="H34:H73" si="2">F34/G34</f>
        <v>27.022222222222222</v>
      </c>
      <c r="I34" s="59"/>
    </row>
    <row r="35" spans="1:9" s="60" customFormat="1" x14ac:dyDescent="0.25">
      <c r="A35" s="51" t="s">
        <v>121</v>
      </c>
      <c r="B35" s="52">
        <v>7700</v>
      </c>
      <c r="C35" s="53">
        <v>9890</v>
      </c>
      <c r="D35" s="54">
        <v>5970</v>
      </c>
      <c r="E35" s="55"/>
      <c r="F35" s="56">
        <f t="shared" si="1"/>
        <v>7853.333333333333</v>
      </c>
      <c r="G35" s="57">
        <v>1000</v>
      </c>
      <c r="H35" s="58">
        <f t="shared" si="2"/>
        <v>7.8533333333333326</v>
      </c>
      <c r="I35" s="59"/>
    </row>
    <row r="36" spans="1:9" s="60" customFormat="1" x14ac:dyDescent="0.25">
      <c r="A36" s="51" t="s">
        <v>122</v>
      </c>
      <c r="B36" s="52">
        <v>2740</v>
      </c>
      <c r="C36" s="53">
        <v>2995</v>
      </c>
      <c r="D36" s="54">
        <v>2400</v>
      </c>
      <c r="E36" s="55"/>
      <c r="F36" s="56">
        <f t="shared" si="1"/>
        <v>2711.6666666666665</v>
      </c>
      <c r="G36" s="57">
        <v>500</v>
      </c>
      <c r="H36" s="58">
        <f t="shared" si="2"/>
        <v>5.4233333333333329</v>
      </c>
      <c r="I36" s="59"/>
    </row>
    <row r="37" spans="1:9" s="60" customFormat="1" x14ac:dyDescent="0.25">
      <c r="A37" s="51" t="s">
        <v>123</v>
      </c>
      <c r="B37" s="52">
        <v>5100</v>
      </c>
      <c r="C37" s="53">
        <v>5625</v>
      </c>
      <c r="D37" s="54">
        <v>6500</v>
      </c>
      <c r="E37" s="55"/>
      <c r="F37" s="56">
        <f t="shared" si="1"/>
        <v>5741.666666666667</v>
      </c>
      <c r="G37" s="57">
        <v>500</v>
      </c>
      <c r="H37" s="58">
        <f t="shared" si="2"/>
        <v>11.483333333333334</v>
      </c>
      <c r="I37" s="59"/>
    </row>
    <row r="38" spans="1:9" s="60" customFormat="1" x14ac:dyDescent="0.25">
      <c r="A38" s="51" t="s">
        <v>124</v>
      </c>
      <c r="B38" s="52">
        <v>4050</v>
      </c>
      <c r="C38" s="53">
        <v>4900</v>
      </c>
      <c r="D38" s="54">
        <v>4570</v>
      </c>
      <c r="E38" s="55"/>
      <c r="F38" s="56">
        <f t="shared" si="1"/>
        <v>4506.666666666667</v>
      </c>
      <c r="G38" s="57">
        <v>1000</v>
      </c>
      <c r="H38" s="58">
        <f t="shared" si="2"/>
        <v>4.5066666666666668</v>
      </c>
      <c r="I38" s="59"/>
    </row>
    <row r="39" spans="1:9" s="60" customFormat="1" x14ac:dyDescent="0.25">
      <c r="A39" s="51" t="s">
        <v>125</v>
      </c>
      <c r="B39" s="52">
        <v>2800</v>
      </c>
      <c r="C39" s="53">
        <v>4450</v>
      </c>
      <c r="D39" s="54">
        <v>3700</v>
      </c>
      <c r="E39" s="55"/>
      <c r="F39" s="56">
        <f t="shared" si="1"/>
        <v>3650</v>
      </c>
      <c r="G39" s="57">
        <v>1000</v>
      </c>
      <c r="H39" s="58">
        <f t="shared" si="2"/>
        <v>3.65</v>
      </c>
      <c r="I39" s="59"/>
    </row>
    <row r="40" spans="1:9" s="60" customFormat="1" x14ac:dyDescent="0.25">
      <c r="A40" s="51" t="s">
        <v>126</v>
      </c>
      <c r="B40" s="52">
        <v>4565</v>
      </c>
      <c r="C40" s="53">
        <v>5980</v>
      </c>
      <c r="D40" s="54">
        <v>7240</v>
      </c>
      <c r="E40" s="55"/>
      <c r="F40" s="56">
        <f t="shared" si="1"/>
        <v>5928.333333333333</v>
      </c>
      <c r="G40" s="57">
        <v>500</v>
      </c>
      <c r="H40" s="58">
        <f t="shared" si="2"/>
        <v>11.856666666666666</v>
      </c>
      <c r="I40" s="59"/>
    </row>
    <row r="41" spans="1:9" s="60" customFormat="1" x14ac:dyDescent="0.25">
      <c r="A41" s="51" t="s">
        <v>127</v>
      </c>
      <c r="B41" s="52">
        <v>3300</v>
      </c>
      <c r="C41" s="53">
        <v>2770</v>
      </c>
      <c r="D41" s="54">
        <v>3500</v>
      </c>
      <c r="E41" s="55"/>
      <c r="F41" s="56">
        <f t="shared" si="1"/>
        <v>3190</v>
      </c>
      <c r="G41" s="57">
        <v>500</v>
      </c>
      <c r="H41" s="58">
        <f t="shared" si="2"/>
        <v>6.38</v>
      </c>
      <c r="I41" s="59"/>
    </row>
    <row r="42" spans="1:9" s="60" customFormat="1" x14ac:dyDescent="0.25">
      <c r="A42" s="51" t="s">
        <v>128</v>
      </c>
      <c r="B42" s="52">
        <v>4040</v>
      </c>
      <c r="C42" s="53">
        <v>6945</v>
      </c>
      <c r="D42" s="54">
        <v>4914</v>
      </c>
      <c r="E42" s="55"/>
      <c r="F42" s="56">
        <f t="shared" si="1"/>
        <v>5299.666666666667</v>
      </c>
      <c r="G42" s="57">
        <v>500</v>
      </c>
      <c r="H42" s="58">
        <f t="shared" si="2"/>
        <v>10.599333333333334</v>
      </c>
      <c r="I42" s="59"/>
    </row>
    <row r="43" spans="1:9" s="60" customFormat="1" x14ac:dyDescent="0.25">
      <c r="A43" s="51" t="s">
        <v>129</v>
      </c>
      <c r="B43" s="52">
        <v>2600</v>
      </c>
      <c r="C43" s="53">
        <v>9090</v>
      </c>
      <c r="D43" s="54">
        <v>1830</v>
      </c>
      <c r="E43" s="55"/>
      <c r="F43" s="56">
        <f t="shared" si="1"/>
        <v>4506.666666666667</v>
      </c>
      <c r="G43" s="57">
        <v>125</v>
      </c>
      <c r="H43" s="58">
        <f t="shared" si="2"/>
        <v>36.053333333333335</v>
      </c>
      <c r="I43" s="59"/>
    </row>
    <row r="44" spans="1:9" s="60" customFormat="1" x14ac:dyDescent="0.25">
      <c r="A44" s="51" t="s">
        <v>130</v>
      </c>
      <c r="B44" s="52">
        <v>8472</v>
      </c>
      <c r="C44" s="53">
        <v>12990</v>
      </c>
      <c r="D44" s="54">
        <v>11424</v>
      </c>
      <c r="E44" s="55"/>
      <c r="F44" s="56">
        <f t="shared" si="1"/>
        <v>10962</v>
      </c>
      <c r="G44" s="57">
        <v>1000</v>
      </c>
      <c r="H44" s="58">
        <f t="shared" si="2"/>
        <v>10.962</v>
      </c>
      <c r="I44" s="59"/>
    </row>
    <row r="45" spans="1:9" s="60" customFormat="1" x14ac:dyDescent="0.25">
      <c r="A45" s="51" t="s">
        <v>131</v>
      </c>
      <c r="B45" s="52">
        <v>6392</v>
      </c>
      <c r="C45" s="53">
        <v>10150</v>
      </c>
      <c r="D45" s="54">
        <v>0</v>
      </c>
      <c r="E45" s="55"/>
      <c r="F45" s="56">
        <f t="shared" si="1"/>
        <v>5514</v>
      </c>
      <c r="G45" s="57">
        <v>1000</v>
      </c>
      <c r="H45" s="58">
        <f t="shared" si="2"/>
        <v>5.5140000000000002</v>
      </c>
      <c r="I45" s="59"/>
    </row>
    <row r="46" spans="1:9" s="60" customFormat="1" x14ac:dyDescent="0.25">
      <c r="A46" s="51" t="s">
        <v>132</v>
      </c>
      <c r="B46" s="52">
        <v>16250</v>
      </c>
      <c r="C46" s="53">
        <v>22290</v>
      </c>
      <c r="D46" s="54">
        <v>16900</v>
      </c>
      <c r="E46" s="55"/>
      <c r="F46" s="56">
        <f t="shared" si="1"/>
        <v>18480</v>
      </c>
      <c r="G46" s="57">
        <v>1000</v>
      </c>
      <c r="H46" s="58">
        <f t="shared" si="2"/>
        <v>18.48</v>
      </c>
      <c r="I46" s="59"/>
    </row>
    <row r="47" spans="1:9" s="60" customFormat="1" x14ac:dyDescent="0.25">
      <c r="A47" s="51" t="s">
        <v>133</v>
      </c>
      <c r="B47" s="52">
        <v>7984</v>
      </c>
      <c r="C47" s="53">
        <v>9050</v>
      </c>
      <c r="D47" s="54">
        <v>5000</v>
      </c>
      <c r="E47" s="55"/>
      <c r="F47" s="56">
        <f t="shared" si="1"/>
        <v>7344.666666666667</v>
      </c>
      <c r="G47" s="57">
        <v>1000</v>
      </c>
      <c r="H47" s="58">
        <f t="shared" si="2"/>
        <v>7.3446666666666669</v>
      </c>
      <c r="I47" s="59"/>
    </row>
    <row r="48" spans="1:9" s="60" customFormat="1" x14ac:dyDescent="0.25">
      <c r="A48" s="51" t="s">
        <v>134</v>
      </c>
      <c r="B48" s="52">
        <v>1640</v>
      </c>
      <c r="C48" s="53">
        <v>1690</v>
      </c>
      <c r="D48" s="54">
        <v>2400</v>
      </c>
      <c r="E48" s="55"/>
      <c r="F48" s="56">
        <f t="shared" si="1"/>
        <v>1910</v>
      </c>
      <c r="G48" s="57">
        <v>10</v>
      </c>
      <c r="H48" s="58">
        <f t="shared" si="2"/>
        <v>191</v>
      </c>
      <c r="I48" s="59"/>
    </row>
    <row r="49" spans="1:10" s="60" customFormat="1" x14ac:dyDescent="0.25">
      <c r="A49" s="51" t="s">
        <v>135</v>
      </c>
      <c r="B49" s="52">
        <v>916</v>
      </c>
      <c r="C49" s="53">
        <v>638</v>
      </c>
      <c r="D49" s="54">
        <v>1397</v>
      </c>
      <c r="E49" s="55"/>
      <c r="F49" s="56">
        <f t="shared" si="1"/>
        <v>983.66666666666663</v>
      </c>
      <c r="G49" s="57">
        <v>1</v>
      </c>
      <c r="H49" s="58">
        <f t="shared" si="2"/>
        <v>983.66666666666663</v>
      </c>
      <c r="I49" s="59"/>
    </row>
    <row r="50" spans="1:10" s="60" customFormat="1" x14ac:dyDescent="0.25">
      <c r="A50" s="51" t="s">
        <v>14</v>
      </c>
      <c r="B50" s="52">
        <v>0</v>
      </c>
      <c r="C50" s="53">
        <v>0</v>
      </c>
      <c r="D50" s="54">
        <v>0</v>
      </c>
      <c r="E50" s="55"/>
      <c r="F50" s="56">
        <f t="shared" si="1"/>
        <v>0</v>
      </c>
      <c r="G50" s="57">
        <v>70</v>
      </c>
      <c r="H50" s="58">
        <f t="shared" si="2"/>
        <v>0</v>
      </c>
      <c r="I50" s="59"/>
      <c r="J50" s="60" t="s">
        <v>51</v>
      </c>
    </row>
    <row r="51" spans="1:10" s="60" customFormat="1" x14ac:dyDescent="0.25">
      <c r="A51" s="51" t="s">
        <v>22</v>
      </c>
      <c r="B51" s="52">
        <v>0</v>
      </c>
      <c r="C51" s="53">
        <v>0</v>
      </c>
      <c r="D51" s="54">
        <v>0</v>
      </c>
      <c r="E51" s="55"/>
      <c r="F51" s="56">
        <f t="shared" si="1"/>
        <v>0</v>
      </c>
      <c r="G51" s="57">
        <v>70</v>
      </c>
      <c r="H51" s="58">
        <f t="shared" si="2"/>
        <v>0</v>
      </c>
      <c r="I51" s="59"/>
    </row>
    <row r="52" spans="1:10" s="60" customFormat="1" x14ac:dyDescent="0.25">
      <c r="A52" s="51" t="s">
        <v>136</v>
      </c>
      <c r="B52" s="52">
        <v>6350</v>
      </c>
      <c r="C52" s="53">
        <v>10990</v>
      </c>
      <c r="D52" s="54">
        <v>6900</v>
      </c>
      <c r="E52" s="55"/>
      <c r="F52" s="56">
        <f t="shared" si="1"/>
        <v>8080</v>
      </c>
      <c r="G52" s="57">
        <v>1000</v>
      </c>
      <c r="H52" s="58">
        <f t="shared" si="2"/>
        <v>8.08</v>
      </c>
      <c r="I52" s="59"/>
    </row>
    <row r="53" spans="1:10" s="60" customFormat="1" x14ac:dyDescent="0.25">
      <c r="A53" s="51" t="s">
        <v>137</v>
      </c>
      <c r="B53" s="52">
        <v>4784</v>
      </c>
      <c r="C53" s="53">
        <v>10270</v>
      </c>
      <c r="D53" s="54">
        <v>7120</v>
      </c>
      <c r="E53" s="55"/>
      <c r="F53" s="56">
        <f t="shared" si="1"/>
        <v>7391.333333333333</v>
      </c>
      <c r="G53" s="57">
        <v>1000</v>
      </c>
      <c r="H53" s="58">
        <f t="shared" si="2"/>
        <v>7.3913333333333329</v>
      </c>
      <c r="I53" s="59"/>
    </row>
    <row r="54" spans="1:10" s="60" customFormat="1" x14ac:dyDescent="0.25">
      <c r="A54" s="51" t="s">
        <v>138</v>
      </c>
      <c r="B54" s="52">
        <v>1560</v>
      </c>
      <c r="C54" s="53">
        <v>1150</v>
      </c>
      <c r="D54" s="54">
        <v>3040</v>
      </c>
      <c r="E54" s="55"/>
      <c r="F54" s="56">
        <f t="shared" si="1"/>
        <v>1916.6666666666667</v>
      </c>
      <c r="G54" s="57">
        <v>1000</v>
      </c>
      <c r="H54" s="58">
        <f t="shared" si="2"/>
        <v>1.9166666666666667</v>
      </c>
      <c r="I54" s="59"/>
    </row>
    <row r="55" spans="1:10" s="60" customFormat="1" x14ac:dyDescent="0.25">
      <c r="A55" s="51" t="s">
        <v>139</v>
      </c>
      <c r="B55" s="52">
        <v>7000</v>
      </c>
      <c r="C55" s="53">
        <v>5690</v>
      </c>
      <c r="D55" s="54">
        <v>5500</v>
      </c>
      <c r="E55" s="55"/>
      <c r="F55" s="56">
        <f t="shared" si="1"/>
        <v>6063.333333333333</v>
      </c>
      <c r="G55" s="57">
        <v>1000</v>
      </c>
      <c r="H55" s="58">
        <f t="shared" si="2"/>
        <v>6.0633333333333335</v>
      </c>
      <c r="I55" s="59"/>
    </row>
    <row r="56" spans="1:10" s="60" customFormat="1" x14ac:dyDescent="0.25">
      <c r="A56" s="51" t="s">
        <v>140</v>
      </c>
      <c r="B56" s="52">
        <v>0</v>
      </c>
      <c r="C56" s="53">
        <v>0</v>
      </c>
      <c r="D56" s="54">
        <v>0</v>
      </c>
      <c r="E56" s="55"/>
      <c r="F56" s="56">
        <f t="shared" si="1"/>
        <v>0</v>
      </c>
      <c r="G56" s="57">
        <v>500</v>
      </c>
      <c r="H56" s="58">
        <f t="shared" si="2"/>
        <v>0</v>
      </c>
      <c r="I56" s="59"/>
    </row>
    <row r="57" spans="1:10" s="60" customFormat="1" x14ac:dyDescent="0.25">
      <c r="A57" s="51" t="s">
        <v>141</v>
      </c>
      <c r="B57" s="52">
        <v>3912</v>
      </c>
      <c r="C57" s="53">
        <v>5980</v>
      </c>
      <c r="D57" s="54">
        <v>0</v>
      </c>
      <c r="E57" s="55"/>
      <c r="F57" s="56">
        <f t="shared" si="1"/>
        <v>3297.3333333333335</v>
      </c>
      <c r="G57" s="57">
        <v>500</v>
      </c>
      <c r="H57" s="58">
        <f t="shared" si="2"/>
        <v>6.5946666666666669</v>
      </c>
      <c r="I57" s="59"/>
    </row>
    <row r="58" spans="1:10" s="60" customFormat="1" x14ac:dyDescent="0.25">
      <c r="A58" s="51" t="s">
        <v>142</v>
      </c>
      <c r="B58" s="52">
        <v>3500</v>
      </c>
      <c r="C58" s="53">
        <v>2380</v>
      </c>
      <c r="D58" s="54">
        <v>2830</v>
      </c>
      <c r="E58" s="55"/>
      <c r="F58" s="56">
        <f t="shared" si="1"/>
        <v>2903.3333333333335</v>
      </c>
      <c r="G58" s="57">
        <v>60</v>
      </c>
      <c r="H58" s="58">
        <f t="shared" si="2"/>
        <v>48.388888888888893</v>
      </c>
      <c r="I58" s="59"/>
    </row>
    <row r="59" spans="1:10" s="60" customFormat="1" x14ac:dyDescent="0.25">
      <c r="A59" s="51" t="s">
        <v>143</v>
      </c>
      <c r="B59" s="52">
        <v>4000</v>
      </c>
      <c r="C59" s="53">
        <v>6375</v>
      </c>
      <c r="D59" s="54">
        <v>5328</v>
      </c>
      <c r="E59" s="55"/>
      <c r="F59" s="56">
        <f t="shared" si="1"/>
        <v>5234.333333333333</v>
      </c>
      <c r="G59" s="57">
        <v>1000</v>
      </c>
      <c r="H59" s="58">
        <f t="shared" si="2"/>
        <v>5.2343333333333328</v>
      </c>
      <c r="I59" s="59"/>
    </row>
    <row r="60" spans="1:10" s="60" customFormat="1" x14ac:dyDescent="0.25">
      <c r="A60" s="51" t="s">
        <v>144</v>
      </c>
      <c r="B60" s="52">
        <v>2900</v>
      </c>
      <c r="C60" s="53">
        <v>7320</v>
      </c>
      <c r="D60" s="54">
        <v>5680</v>
      </c>
      <c r="E60" s="55"/>
      <c r="F60" s="56">
        <f t="shared" si="1"/>
        <v>5300</v>
      </c>
      <c r="G60" s="57">
        <v>1000</v>
      </c>
      <c r="H60" s="58">
        <f t="shared" si="2"/>
        <v>5.3</v>
      </c>
      <c r="I60" s="59"/>
    </row>
    <row r="61" spans="1:10" s="60" customFormat="1" x14ac:dyDescent="0.25">
      <c r="A61" s="51" t="s">
        <v>145</v>
      </c>
      <c r="B61" s="52">
        <v>3880</v>
      </c>
      <c r="C61" s="53">
        <v>3980</v>
      </c>
      <c r="D61" s="54">
        <v>3376</v>
      </c>
      <c r="E61" s="55"/>
      <c r="F61" s="56">
        <f t="shared" si="1"/>
        <v>3745.3333333333335</v>
      </c>
      <c r="G61" s="57">
        <v>500</v>
      </c>
      <c r="H61" s="58">
        <f t="shared" si="2"/>
        <v>7.4906666666666668</v>
      </c>
      <c r="I61" s="59"/>
    </row>
    <row r="62" spans="1:10" s="60" customFormat="1" x14ac:dyDescent="0.25">
      <c r="A62" s="51" t="s">
        <v>146</v>
      </c>
      <c r="B62" s="55">
        <v>18700</v>
      </c>
      <c r="C62" s="55">
        <v>21680</v>
      </c>
      <c r="D62" s="55">
        <v>14480</v>
      </c>
      <c r="E62" s="55"/>
      <c r="F62" s="56">
        <f t="shared" si="1"/>
        <v>18286.666666666668</v>
      </c>
      <c r="G62" s="57">
        <v>1000</v>
      </c>
      <c r="H62" s="58">
        <f t="shared" si="2"/>
        <v>18.286666666666669</v>
      </c>
      <c r="I62" s="59"/>
    </row>
    <row r="63" spans="1:10" s="60" customFormat="1" x14ac:dyDescent="0.25">
      <c r="A63" s="51" t="s">
        <v>15</v>
      </c>
      <c r="B63" s="52">
        <v>0</v>
      </c>
      <c r="C63" s="53">
        <v>0</v>
      </c>
      <c r="D63" s="54">
        <v>0</v>
      </c>
      <c r="E63" s="55"/>
      <c r="F63" s="56">
        <f t="shared" si="1"/>
        <v>0</v>
      </c>
      <c r="G63" s="57">
        <v>450</v>
      </c>
      <c r="H63" s="58">
        <f t="shared" si="2"/>
        <v>0</v>
      </c>
      <c r="I63" s="59"/>
    </row>
    <row r="64" spans="1:10" s="60" customFormat="1" x14ac:dyDescent="0.25">
      <c r="A64" s="51" t="s">
        <v>147</v>
      </c>
      <c r="B64" s="52">
        <v>14715</v>
      </c>
      <c r="C64" s="53">
        <v>13655</v>
      </c>
      <c r="D64" s="54">
        <v>11000</v>
      </c>
      <c r="E64" s="55"/>
      <c r="F64" s="56">
        <f t="shared" si="1"/>
        <v>13123.333333333334</v>
      </c>
      <c r="G64" s="57">
        <v>500</v>
      </c>
      <c r="H64" s="58">
        <f t="shared" si="2"/>
        <v>26.246666666666666</v>
      </c>
      <c r="I64" s="59"/>
    </row>
    <row r="65" spans="1:9" s="60" customFormat="1" x14ac:dyDescent="0.25">
      <c r="A65" s="51" t="s">
        <v>148</v>
      </c>
      <c r="B65" s="52">
        <v>37900</v>
      </c>
      <c r="C65" s="53">
        <v>43290</v>
      </c>
      <c r="D65" s="54">
        <v>44875</v>
      </c>
      <c r="E65" s="55"/>
      <c r="F65" s="56">
        <f t="shared" si="1"/>
        <v>42021.666666666664</v>
      </c>
      <c r="G65" s="57">
        <v>1000</v>
      </c>
      <c r="H65" s="58">
        <f t="shared" si="2"/>
        <v>42.021666666666661</v>
      </c>
      <c r="I65" s="59"/>
    </row>
    <row r="66" spans="1:9" s="60" customFormat="1" x14ac:dyDescent="0.25">
      <c r="A66" s="51" t="s">
        <v>149</v>
      </c>
      <c r="B66" s="52">
        <v>9980</v>
      </c>
      <c r="C66" s="53">
        <v>8650</v>
      </c>
      <c r="D66" s="54">
        <v>0</v>
      </c>
      <c r="E66" s="55"/>
      <c r="F66" s="56">
        <f t="shared" si="1"/>
        <v>6210</v>
      </c>
      <c r="G66" s="57">
        <v>1000</v>
      </c>
      <c r="H66" s="58">
        <f t="shared" si="2"/>
        <v>6.21</v>
      </c>
      <c r="I66" s="59"/>
    </row>
    <row r="67" spans="1:9" s="60" customFormat="1" x14ac:dyDescent="0.25">
      <c r="A67" s="51" t="s">
        <v>150</v>
      </c>
      <c r="B67" s="52">
        <v>3350</v>
      </c>
      <c r="C67" s="53">
        <v>8280</v>
      </c>
      <c r="D67" s="54">
        <v>0</v>
      </c>
      <c r="E67" s="55"/>
      <c r="F67" s="56">
        <f t="shared" si="1"/>
        <v>3876.6666666666665</v>
      </c>
      <c r="G67" s="57">
        <v>1000</v>
      </c>
      <c r="H67" s="58">
        <f t="shared" si="2"/>
        <v>3.8766666666666665</v>
      </c>
      <c r="I67" s="59"/>
    </row>
    <row r="68" spans="1:9" s="60" customFormat="1" x14ac:dyDescent="0.25">
      <c r="A68" s="51" t="s">
        <v>151</v>
      </c>
      <c r="B68" s="52">
        <v>20400</v>
      </c>
      <c r="C68" s="53">
        <v>35600</v>
      </c>
      <c r="D68" s="54">
        <v>30980</v>
      </c>
      <c r="E68" s="55"/>
      <c r="F68" s="56">
        <f t="shared" si="1"/>
        <v>28993.333333333332</v>
      </c>
      <c r="G68" s="57">
        <v>1000</v>
      </c>
      <c r="H68" s="58">
        <f t="shared" si="2"/>
        <v>28.993333333333332</v>
      </c>
      <c r="I68" s="59"/>
    </row>
    <row r="69" spans="1:9" s="60" customFormat="1" x14ac:dyDescent="0.25">
      <c r="A69" s="51" t="s">
        <v>152</v>
      </c>
      <c r="B69" s="52">
        <v>2580</v>
      </c>
      <c r="C69" s="53">
        <v>2610</v>
      </c>
      <c r="D69" s="54">
        <v>2600</v>
      </c>
      <c r="E69" s="55"/>
      <c r="F69" s="56">
        <f t="shared" si="1"/>
        <v>2596.6666666666665</v>
      </c>
      <c r="G69" s="57">
        <v>1000</v>
      </c>
      <c r="H69" s="58">
        <f t="shared" si="2"/>
        <v>2.5966666666666667</v>
      </c>
      <c r="I69" s="59"/>
    </row>
    <row r="70" spans="1:9" s="60" customFormat="1" x14ac:dyDescent="0.25">
      <c r="A70" s="51" t="s">
        <v>153</v>
      </c>
      <c r="B70" s="52">
        <v>6850</v>
      </c>
      <c r="C70" s="53">
        <v>6950</v>
      </c>
      <c r="D70" s="54">
        <v>5440</v>
      </c>
      <c r="E70" s="55"/>
      <c r="F70" s="56">
        <f t="shared" si="1"/>
        <v>6413.333333333333</v>
      </c>
      <c r="G70" s="57">
        <v>1000</v>
      </c>
      <c r="H70" s="58">
        <f t="shared" si="2"/>
        <v>6.4133333333333331</v>
      </c>
      <c r="I70" s="59"/>
    </row>
    <row r="71" spans="1:9" s="60" customFormat="1" x14ac:dyDescent="0.25">
      <c r="A71" s="51" t="s">
        <v>154</v>
      </c>
      <c r="B71" s="52">
        <v>7290</v>
      </c>
      <c r="C71" s="53">
        <v>8690</v>
      </c>
      <c r="D71" s="54">
        <v>7560</v>
      </c>
      <c r="E71" s="55"/>
      <c r="F71" s="56">
        <f t="shared" ref="F71:F73" si="3">AVERAGE(B71:E71)</f>
        <v>7846.666666666667</v>
      </c>
      <c r="G71" s="57">
        <v>1000</v>
      </c>
      <c r="H71" s="58">
        <f t="shared" si="2"/>
        <v>7.8466666666666667</v>
      </c>
      <c r="I71" s="59"/>
    </row>
    <row r="72" spans="1:9" s="60" customFormat="1" x14ac:dyDescent="0.25">
      <c r="A72" s="51" t="s">
        <v>155</v>
      </c>
      <c r="B72" s="52">
        <v>3750</v>
      </c>
      <c r="C72" s="53">
        <v>6490</v>
      </c>
      <c r="D72" s="54">
        <v>3860</v>
      </c>
      <c r="E72" s="55"/>
      <c r="F72" s="56">
        <f t="shared" si="3"/>
        <v>4700</v>
      </c>
      <c r="G72" s="57">
        <v>1000</v>
      </c>
      <c r="H72" s="58">
        <f t="shared" si="2"/>
        <v>4.7</v>
      </c>
      <c r="I72" s="59"/>
    </row>
    <row r="73" spans="1:9" s="60" customFormat="1" x14ac:dyDescent="0.25">
      <c r="A73" s="51" t="s">
        <v>156</v>
      </c>
      <c r="B73" s="52">
        <v>6900</v>
      </c>
      <c r="C73" s="53">
        <v>6250</v>
      </c>
      <c r="D73" s="54">
        <v>7060</v>
      </c>
      <c r="E73" s="55"/>
      <c r="F73" s="56">
        <f t="shared" si="3"/>
        <v>6736.666666666667</v>
      </c>
      <c r="G73" s="57">
        <v>1000</v>
      </c>
      <c r="H73" s="58">
        <f t="shared" si="2"/>
        <v>6.7366666666666672</v>
      </c>
      <c r="I73" s="59"/>
    </row>
    <row r="75" spans="1:9" x14ac:dyDescent="0.25">
      <c r="C75" s="62">
        <f>SUM(C6:C74)</f>
        <v>509905</v>
      </c>
      <c r="D75" s="62">
        <f t="shared" ref="D75:H75" si="4">SUM(D6:D74)</f>
        <v>403653</v>
      </c>
      <c r="E75" s="62">
        <f t="shared" si="4"/>
        <v>0</v>
      </c>
      <c r="F75" s="62">
        <f t="shared" si="4"/>
        <v>443682.66666666657</v>
      </c>
      <c r="G75" s="62">
        <f t="shared" si="4"/>
        <v>44886</v>
      </c>
      <c r="H75" s="62">
        <f t="shared" si="4"/>
        <v>2307.589851851852</v>
      </c>
      <c r="I75" s="62">
        <f>SUM(I6:I74)</f>
        <v>0</v>
      </c>
    </row>
    <row r="78" spans="1:9" x14ac:dyDescent="0.25">
      <c r="A78" s="71" t="s">
        <v>158</v>
      </c>
      <c r="B78" s="72">
        <v>6480</v>
      </c>
      <c r="C78" s="72">
        <v>6999</v>
      </c>
      <c r="D78" s="72">
        <v>3600</v>
      </c>
      <c r="E78" s="73"/>
      <c r="F78" s="74">
        <f t="shared" ref="F78:F88" si="5">AVERAGE(B78:D78)</f>
        <v>5693</v>
      </c>
      <c r="G78" s="74">
        <v>1000</v>
      </c>
    </row>
    <row r="79" spans="1:9" x14ac:dyDescent="0.25">
      <c r="A79" s="75" t="s">
        <v>159</v>
      </c>
      <c r="B79" s="70">
        <v>12340</v>
      </c>
      <c r="C79" s="70">
        <v>17700</v>
      </c>
      <c r="D79" s="70">
        <v>19640</v>
      </c>
      <c r="E79" s="76"/>
      <c r="F79" s="77">
        <f t="shared" si="5"/>
        <v>16560</v>
      </c>
      <c r="G79" s="77">
        <v>1000</v>
      </c>
    </row>
    <row r="80" spans="1:9" x14ac:dyDescent="0.25">
      <c r="A80" s="2" t="s">
        <v>3</v>
      </c>
      <c r="B80" s="70">
        <v>3250</v>
      </c>
      <c r="C80" s="70">
        <v>4600</v>
      </c>
      <c r="D80" s="70"/>
      <c r="E80" s="76"/>
      <c r="F80" s="77">
        <f t="shared" si="5"/>
        <v>3925</v>
      </c>
      <c r="G80" s="77">
        <v>1000</v>
      </c>
    </row>
    <row r="81" spans="1:8" x14ac:dyDescent="0.25">
      <c r="A81" s="75" t="s">
        <v>7</v>
      </c>
      <c r="B81" s="70">
        <v>3740</v>
      </c>
      <c r="C81" s="70">
        <v>2990</v>
      </c>
      <c r="D81" s="70">
        <v>3800</v>
      </c>
      <c r="E81" s="76"/>
      <c r="F81" s="77">
        <f t="shared" si="5"/>
        <v>3510</v>
      </c>
      <c r="G81" s="77">
        <v>1000</v>
      </c>
    </row>
    <row r="82" spans="1:8" x14ac:dyDescent="0.25">
      <c r="A82" s="75" t="s">
        <v>160</v>
      </c>
      <c r="B82" s="70">
        <v>15960</v>
      </c>
      <c r="C82" s="70">
        <v>33180</v>
      </c>
      <c r="D82" s="70">
        <v>36630</v>
      </c>
      <c r="E82" s="76"/>
      <c r="F82" s="77">
        <f t="shared" si="5"/>
        <v>28590</v>
      </c>
      <c r="G82" s="77">
        <v>1000</v>
      </c>
    </row>
    <row r="83" spans="1:8" x14ac:dyDescent="0.25">
      <c r="A83" s="75" t="s">
        <v>161</v>
      </c>
      <c r="B83" s="70">
        <v>6384</v>
      </c>
      <c r="C83" s="70"/>
      <c r="D83" s="70">
        <v>9800</v>
      </c>
      <c r="E83" s="76"/>
      <c r="F83" s="77">
        <f t="shared" si="5"/>
        <v>8092</v>
      </c>
      <c r="G83" s="77">
        <v>1000</v>
      </c>
    </row>
    <row r="84" spans="1:8" x14ac:dyDescent="0.25">
      <c r="A84" s="78" t="s">
        <v>120</v>
      </c>
      <c r="B84" s="70">
        <v>30090</v>
      </c>
      <c r="C84" s="70">
        <v>23990</v>
      </c>
      <c r="D84" s="70">
        <v>18880</v>
      </c>
      <c r="E84" s="76"/>
      <c r="F84" s="77">
        <f t="shared" si="5"/>
        <v>24320</v>
      </c>
      <c r="G84" s="77">
        <v>1000</v>
      </c>
    </row>
    <row r="85" spans="1:8" x14ac:dyDescent="0.25">
      <c r="A85" s="75" t="s">
        <v>162</v>
      </c>
      <c r="B85" s="70">
        <v>259</v>
      </c>
      <c r="C85" s="70">
        <v>265</v>
      </c>
      <c r="D85" s="70">
        <v>214</v>
      </c>
      <c r="E85" s="76"/>
      <c r="F85" s="77">
        <f t="shared" si="5"/>
        <v>246</v>
      </c>
      <c r="G85" s="77">
        <v>1</v>
      </c>
      <c r="H85" s="80" t="s">
        <v>165</v>
      </c>
    </row>
    <row r="86" spans="1:8" x14ac:dyDescent="0.25">
      <c r="A86" s="79" t="s">
        <v>163</v>
      </c>
      <c r="B86" s="70">
        <v>14715</v>
      </c>
      <c r="C86" s="70">
        <v>13655</v>
      </c>
      <c r="D86" s="70">
        <v>11000</v>
      </c>
      <c r="E86" s="76"/>
      <c r="F86" s="77">
        <f t="shared" si="5"/>
        <v>13123.333333333334</v>
      </c>
      <c r="G86" s="77">
        <v>1000</v>
      </c>
    </row>
    <row r="87" spans="1:8" x14ac:dyDescent="0.25">
      <c r="A87" s="75" t="s">
        <v>128</v>
      </c>
      <c r="B87" s="70">
        <v>4040</v>
      </c>
      <c r="C87" s="70">
        <v>6945</v>
      </c>
      <c r="D87" s="70">
        <v>4914</v>
      </c>
      <c r="E87" s="76"/>
      <c r="F87" s="77">
        <f t="shared" si="5"/>
        <v>5299.666666666667</v>
      </c>
      <c r="G87" s="77">
        <v>1000</v>
      </c>
    </row>
    <row r="88" spans="1:8" x14ac:dyDescent="0.25">
      <c r="A88" s="75" t="s">
        <v>164</v>
      </c>
      <c r="B88" s="70">
        <v>7130</v>
      </c>
      <c r="C88" s="70">
        <v>8140</v>
      </c>
      <c r="D88" s="70">
        <v>8280</v>
      </c>
      <c r="E88" s="76"/>
      <c r="F88" s="77">
        <f t="shared" si="5"/>
        <v>7850</v>
      </c>
      <c r="G88" s="77">
        <v>1000</v>
      </c>
    </row>
  </sheetData>
  <autoFilter ref="A5:J73" xr:uid="{00000000-0009-0000-0000-000004000000}">
    <sortState xmlns:xlrd2="http://schemas.microsoft.com/office/spreadsheetml/2017/richdata2" ref="A6:J58">
      <sortCondition ref="A5:A58"/>
    </sortState>
  </autoFilter>
  <mergeCells count="1">
    <mergeCell ref="A3:I4"/>
  </mergeCells>
  <conditionalFormatting sqref="B6:D73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PRODUCTOS QUE FALTA COTIZACIÓN</vt:lpstr>
      <vt:lpstr>COTIZACIONES RI</vt:lpstr>
      <vt:lpstr>COTIZACIONES 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Pérez Aguirre</dc:creator>
  <cp:lastModifiedBy>Joao Martinez</cp:lastModifiedBy>
  <dcterms:created xsi:type="dcterms:W3CDTF">2025-10-23T19:10:43Z</dcterms:created>
  <dcterms:modified xsi:type="dcterms:W3CDTF">2025-11-04T17:40:07Z</dcterms:modified>
</cp:coreProperties>
</file>